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9915" yWindow="105" windowWidth="10515" windowHeight="7680"/>
  </bookViews>
  <sheets>
    <sheet name="Planilha" sheetId="1" r:id="rId1"/>
    <sheet name="CPU" sheetId="12" r:id="rId2"/>
    <sheet name="CRONOG" sheetId="7" r:id="rId3"/>
    <sheet name="Planilha área de piso" sheetId="11" r:id="rId4"/>
    <sheet name="Ferro" sheetId="13" r:id="rId5"/>
  </sheets>
  <externalReferences>
    <externalReference r:id="rId6"/>
    <externalReference r:id="rId7"/>
    <externalReference r:id="rId8"/>
    <externalReference r:id="rId9"/>
  </externalReferences>
  <definedNames>
    <definedName name="AccessDatabase" hidden="1">"D:\Arquivos do excel\Planilha modelo1.mdb"</definedName>
    <definedName name="af" localSheetId="2">#REF!</definedName>
    <definedName name="af">#REF!</definedName>
    <definedName name="ag" localSheetId="2">#REF!</definedName>
    <definedName name="ag">#REF!</definedName>
    <definedName name="_xlnm.Print_Area" localSheetId="1">CPU!$A$1:$H$1106</definedName>
    <definedName name="_xlnm.Print_Area" localSheetId="2">CRONOG!$A$1:$K$50</definedName>
    <definedName name="_xlnm.Print_Area" localSheetId="0">Planilha!$A$1:$G$184</definedName>
    <definedName name="BALTO" localSheetId="2">#REF!</definedName>
    <definedName name="BALTO">#REF!</definedName>
    <definedName name="cho" localSheetId="2">#REF!</definedName>
    <definedName name="cho">#REF!</definedName>
    <definedName name="ci" localSheetId="2">#REF!</definedName>
    <definedName name="ci">#REF!</definedName>
    <definedName name="COD_ATRIUM">#REF!</definedName>
    <definedName name="COD_SINAPI">#REF!</definedName>
    <definedName name="jazida5">#REF!</definedName>
    <definedName name="jazida6">#REF!</definedName>
    <definedName name="ls" localSheetId="2">#REF!</definedName>
    <definedName name="ls">#REF!</definedName>
    <definedName name="lub" localSheetId="2">#REF!</definedName>
    <definedName name="lub">#REF!</definedName>
    <definedName name="meio" localSheetId="2">#REF!</definedName>
    <definedName name="meio">#REF!</definedName>
    <definedName name="od" localSheetId="2">#REF!</definedName>
    <definedName name="od">#REF!</definedName>
    <definedName name="of" localSheetId="2">#REF!</definedName>
    <definedName name="of">#REF!</definedName>
    <definedName name="pdm" localSheetId="2">#REF!</definedName>
    <definedName name="pdm">#REF!</definedName>
    <definedName name="pedra" localSheetId="2">#REF!</definedName>
    <definedName name="pedra">#REF!</definedName>
    <definedName name="port" localSheetId="2">#REF!</definedName>
    <definedName name="port">#REF!</definedName>
    <definedName name="PREF" localSheetId="2">#REF!</definedName>
    <definedName name="PREF">#REF!</definedName>
    <definedName name="ruas" localSheetId="2">#REF!</definedName>
    <definedName name="ruas">#REF!</definedName>
    <definedName name="s">#REF!</definedName>
    <definedName name="se" localSheetId="2">#REF!</definedName>
    <definedName name="se">#REF!</definedName>
    <definedName name="sx" localSheetId="2">#REF!</definedName>
    <definedName name="sx">#REF!</definedName>
    <definedName name="tb100cm" localSheetId="2">#REF!</definedName>
    <definedName name="tb100cm">#REF!</definedName>
    <definedName name="_xlnm.Print_Titles" localSheetId="0">Planilha!$1:$12</definedName>
    <definedName name="total" localSheetId="2">#REF!</definedName>
    <definedName name="total">#REF!</definedName>
  </definedNames>
  <calcPr calcId="125725"/>
</workbook>
</file>

<file path=xl/calcChain.xml><?xml version="1.0" encoding="utf-8"?>
<calcChain xmlns="http://schemas.openxmlformats.org/spreadsheetml/2006/main">
  <c r="F158" i="1"/>
  <c r="F1002" i="12"/>
  <c r="H1000"/>
  <c r="H999"/>
  <c r="H998"/>
  <c r="H1001" s="1"/>
  <c r="H1002" l="1"/>
  <c r="H1003" s="1"/>
  <c r="F1090" l="1"/>
  <c r="H1088"/>
  <c r="H1087"/>
  <c r="H799"/>
  <c r="H800"/>
  <c r="H801"/>
  <c r="H802"/>
  <c r="H803"/>
  <c r="F994"/>
  <c r="F986"/>
  <c r="F975"/>
  <c r="F967"/>
  <c r="F959"/>
  <c r="F951"/>
  <c r="F944"/>
  <c r="F936"/>
  <c r="F927"/>
  <c r="F918"/>
  <c r="F909"/>
  <c r="F902"/>
  <c r="F895"/>
  <c r="F888"/>
  <c r="F881"/>
  <c r="F874"/>
  <c r="F865"/>
  <c r="F856"/>
  <c r="F847"/>
  <c r="F839"/>
  <c r="F831"/>
  <c r="F815"/>
  <c r="F805"/>
  <c r="F794"/>
  <c r="F782"/>
  <c r="F771"/>
  <c r="F761"/>
  <c r="F751"/>
  <c r="F741"/>
  <c r="F731"/>
  <c r="F718"/>
  <c r="F707"/>
  <c r="F696"/>
  <c r="F677"/>
  <c r="F666"/>
  <c r="F655"/>
  <c r="F646"/>
  <c r="F635"/>
  <c r="F624"/>
  <c r="F613"/>
  <c r="F603"/>
  <c r="F594"/>
  <c r="F583"/>
  <c r="F572"/>
  <c r="F561"/>
  <c r="F550"/>
  <c r="F541"/>
  <c r="F530"/>
  <c r="F519"/>
  <c r="F508"/>
  <c r="F497"/>
  <c r="F488"/>
  <c r="F479"/>
  <c r="H992"/>
  <c r="H991"/>
  <c r="H990"/>
  <c r="H984"/>
  <c r="H983"/>
  <c r="H982"/>
  <c r="H981"/>
  <c r="H980"/>
  <c r="H979"/>
  <c r="H985" s="1"/>
  <c r="H973"/>
  <c r="H972"/>
  <c r="H971"/>
  <c r="H965"/>
  <c r="H964"/>
  <c r="H963"/>
  <c r="H957"/>
  <c r="H956"/>
  <c r="H955"/>
  <c r="H949"/>
  <c r="H948"/>
  <c r="H950" s="1"/>
  <c r="H942"/>
  <c r="H941"/>
  <c r="H940"/>
  <c r="H934"/>
  <c r="H933"/>
  <c r="H932"/>
  <c r="H931"/>
  <c r="H925"/>
  <c r="H924"/>
  <c r="H923"/>
  <c r="H922"/>
  <c r="H916"/>
  <c r="H915"/>
  <c r="H914"/>
  <c r="H913"/>
  <c r="H907"/>
  <c r="H906"/>
  <c r="H908" s="1"/>
  <c r="H900"/>
  <c r="H899"/>
  <c r="H901" s="1"/>
  <c r="H893"/>
  <c r="H892"/>
  <c r="H894" s="1"/>
  <c r="H886"/>
  <c r="H885"/>
  <c r="H887" s="1"/>
  <c r="H879"/>
  <c r="H878"/>
  <c r="H880" s="1"/>
  <c r="H872"/>
  <c r="H871"/>
  <c r="H870"/>
  <c r="H869"/>
  <c r="H873" s="1"/>
  <c r="H863"/>
  <c r="H862"/>
  <c r="H861"/>
  <c r="H860"/>
  <c r="H864" s="1"/>
  <c r="H854"/>
  <c r="H853"/>
  <c r="H852"/>
  <c r="H851"/>
  <c r="H855" s="1"/>
  <c r="H845"/>
  <c r="H844"/>
  <c r="H843"/>
  <c r="H846" s="1"/>
  <c r="H837"/>
  <c r="H836"/>
  <c r="H835"/>
  <c r="H829"/>
  <c r="H828"/>
  <c r="H827"/>
  <c r="H813"/>
  <c r="H812"/>
  <c r="H811"/>
  <c r="H810"/>
  <c r="H809"/>
  <c r="H798"/>
  <c r="H804" s="1"/>
  <c r="H792"/>
  <c r="H791"/>
  <c r="H790"/>
  <c r="H789"/>
  <c r="H788"/>
  <c r="H787"/>
  <c r="H786"/>
  <c r="H780"/>
  <c r="H779"/>
  <c r="H778"/>
  <c r="H777"/>
  <c r="H776"/>
  <c r="H775"/>
  <c r="H769"/>
  <c r="H768"/>
  <c r="H767"/>
  <c r="H766"/>
  <c r="H765"/>
  <c r="H759"/>
  <c r="H758"/>
  <c r="H757"/>
  <c r="H756"/>
  <c r="H755"/>
  <c r="H749"/>
  <c r="H748"/>
  <c r="H747"/>
  <c r="H746"/>
  <c r="H745"/>
  <c r="H739"/>
  <c r="H738"/>
  <c r="H737"/>
  <c r="H736"/>
  <c r="H735"/>
  <c r="H729"/>
  <c r="H728"/>
  <c r="H727"/>
  <c r="H726"/>
  <c r="H725"/>
  <c r="H724"/>
  <c r="H723"/>
  <c r="H722"/>
  <c r="H730" s="1"/>
  <c r="H716"/>
  <c r="H715"/>
  <c r="H714"/>
  <c r="H713"/>
  <c r="H712"/>
  <c r="H711"/>
  <c r="H705"/>
  <c r="H704"/>
  <c r="H703"/>
  <c r="H702"/>
  <c r="H701"/>
  <c r="H700"/>
  <c r="H694"/>
  <c r="H693"/>
  <c r="H692"/>
  <c r="H691"/>
  <c r="H690"/>
  <c r="H689"/>
  <c r="H688"/>
  <c r="H687"/>
  <c r="H686"/>
  <c r="H685"/>
  <c r="H684"/>
  <c r="H683"/>
  <c r="H682"/>
  <c r="H681"/>
  <c r="H675"/>
  <c r="H674"/>
  <c r="H673"/>
  <c r="H672"/>
  <c r="H671"/>
  <c r="H670"/>
  <c r="H664"/>
  <c r="H663"/>
  <c r="H662"/>
  <c r="H661"/>
  <c r="H660"/>
  <c r="H659"/>
  <c r="H653"/>
  <c r="H652"/>
  <c r="H651"/>
  <c r="H650"/>
  <c r="H644"/>
  <c r="H643"/>
  <c r="H642"/>
  <c r="H641"/>
  <c r="H640"/>
  <c r="H639"/>
  <c r="H633"/>
  <c r="H632"/>
  <c r="H631"/>
  <c r="H630"/>
  <c r="H629"/>
  <c r="H628"/>
  <c r="H622"/>
  <c r="H621"/>
  <c r="H620"/>
  <c r="H619"/>
  <c r="H618"/>
  <c r="H617"/>
  <c r="H611"/>
  <c r="H610"/>
  <c r="H609"/>
  <c r="H608"/>
  <c r="H607"/>
  <c r="H601"/>
  <c r="H600"/>
  <c r="H599"/>
  <c r="H598"/>
  <c r="H592"/>
  <c r="H591"/>
  <c r="H590"/>
  <c r="H589"/>
  <c r="H588"/>
  <c r="H587"/>
  <c r="H581"/>
  <c r="H580"/>
  <c r="H579"/>
  <c r="H578"/>
  <c r="H577"/>
  <c r="H576"/>
  <c r="H570"/>
  <c r="H569"/>
  <c r="H568"/>
  <c r="H567"/>
  <c r="H566"/>
  <c r="H565"/>
  <c r="H559"/>
  <c r="H558"/>
  <c r="H557"/>
  <c r="H556"/>
  <c r="H555"/>
  <c r="H554"/>
  <c r="H548"/>
  <c r="H547"/>
  <c r="H546"/>
  <c r="H545"/>
  <c r="H539"/>
  <c r="H538"/>
  <c r="H537"/>
  <c r="H536"/>
  <c r="H535"/>
  <c r="H534"/>
  <c r="H528"/>
  <c r="H527"/>
  <c r="H526"/>
  <c r="H525"/>
  <c r="H524"/>
  <c r="H523"/>
  <c r="H517"/>
  <c r="H516"/>
  <c r="H515"/>
  <c r="H514"/>
  <c r="H513"/>
  <c r="H512"/>
  <c r="H506"/>
  <c r="H505"/>
  <c r="H504"/>
  <c r="H503"/>
  <c r="H502"/>
  <c r="H501"/>
  <c r="H495"/>
  <c r="H494"/>
  <c r="H493"/>
  <c r="H492"/>
  <c r="H486"/>
  <c r="H485"/>
  <c r="H484"/>
  <c r="H483"/>
  <c r="H477"/>
  <c r="H476"/>
  <c r="H475"/>
  <c r="H474"/>
  <c r="C3" i="13"/>
  <c r="C4"/>
  <c r="F75" i="12"/>
  <c r="H73"/>
  <c r="H74" s="1"/>
  <c r="F69"/>
  <c r="H67"/>
  <c r="H68" s="1"/>
  <c r="H793" l="1"/>
  <c r="H838"/>
  <c r="H917"/>
  <c r="H926"/>
  <c r="H927" s="1"/>
  <c r="H928" s="1"/>
  <c r="F147" i="1" s="1"/>
  <c r="H935" i="12"/>
  <c r="H943"/>
  <c r="H966"/>
  <c r="H967" s="1"/>
  <c r="H968" s="1"/>
  <c r="F154" i="1" s="1"/>
  <c r="H951" i="12"/>
  <c r="H952" s="1"/>
  <c r="H974"/>
  <c r="H529"/>
  <c r="H560"/>
  <c r="H561" s="1"/>
  <c r="H562" s="1"/>
  <c r="F105" i="1" s="1"/>
  <c r="H582" i="12"/>
  <c r="H583" s="1"/>
  <c r="H584" s="1"/>
  <c r="F107" i="1" s="1"/>
  <c r="H602" i="12"/>
  <c r="H830"/>
  <c r="H958"/>
  <c r="H993"/>
  <c r="H1089"/>
  <c r="H478"/>
  <c r="H706"/>
  <c r="H750"/>
  <c r="H1090"/>
  <c r="H1091" s="1"/>
  <c r="F177" i="1" s="1"/>
  <c r="H654" i="12"/>
  <c r="H831"/>
  <c r="H832" s="1"/>
  <c r="F135" i="1" s="1"/>
  <c r="H839" i="12"/>
  <c r="H840" s="1"/>
  <c r="F136" i="1" s="1"/>
  <c r="H847" i="12"/>
  <c r="H848" s="1"/>
  <c r="F137" i="1" s="1"/>
  <c r="H856" i="12"/>
  <c r="H857" s="1"/>
  <c r="F138" i="1" s="1"/>
  <c r="H902" i="12"/>
  <c r="H903" s="1"/>
  <c r="F144" i="1" s="1"/>
  <c r="H936" i="12"/>
  <c r="H937" s="1"/>
  <c r="F148" i="1" s="1"/>
  <c r="H881" i="12"/>
  <c r="H882" s="1"/>
  <c r="F141" i="1" s="1"/>
  <c r="H909" i="12"/>
  <c r="H910" s="1"/>
  <c r="F145" i="1" s="1"/>
  <c r="H874" i="12"/>
  <c r="H875" s="1"/>
  <c r="F140" i="1" s="1"/>
  <c r="H888" i="12"/>
  <c r="H889" s="1"/>
  <c r="F142" i="1" s="1"/>
  <c r="H918" i="12"/>
  <c r="H919" s="1"/>
  <c r="F146" i="1" s="1"/>
  <c r="H865" i="12"/>
  <c r="H866" s="1"/>
  <c r="F139" i="1" s="1"/>
  <c r="H895" i="12"/>
  <c r="H896" s="1"/>
  <c r="F143" i="1" s="1"/>
  <c r="H944" i="12"/>
  <c r="H945" s="1"/>
  <c r="F149" i="1" s="1"/>
  <c r="H959" i="12"/>
  <c r="H960" s="1"/>
  <c r="F153" i="1" s="1"/>
  <c r="H975" i="12"/>
  <c r="H976" s="1"/>
  <c r="F155" i="1" s="1"/>
  <c r="H986" i="12"/>
  <c r="H987" s="1"/>
  <c r="F156" i="1" s="1"/>
  <c r="H994" i="12"/>
  <c r="H995" s="1"/>
  <c r="F157" i="1" s="1"/>
  <c r="H496" i="12"/>
  <c r="H540"/>
  <c r="H634"/>
  <c r="H635" s="1"/>
  <c r="H636" s="1"/>
  <c r="F112" i="1" s="1"/>
  <c r="H676" i="12"/>
  <c r="H677" s="1"/>
  <c r="H678" s="1"/>
  <c r="F116" i="1" s="1"/>
  <c r="H760" i="12"/>
  <c r="H814"/>
  <c r="H487"/>
  <c r="H488" s="1"/>
  <c r="H489" s="1"/>
  <c r="F98" i="1" s="1"/>
  <c r="H571" i="12"/>
  <c r="H612"/>
  <c r="H645"/>
  <c r="H646" s="1"/>
  <c r="H647" s="1"/>
  <c r="F113" i="1" s="1"/>
  <c r="H665" i="12"/>
  <c r="H666" s="1"/>
  <c r="H667" s="1"/>
  <c r="F115" i="1" s="1"/>
  <c r="H717" i="12"/>
  <c r="H740"/>
  <c r="H518"/>
  <c r="H519" s="1"/>
  <c r="H520" s="1"/>
  <c r="F101" i="1" s="1"/>
  <c r="H507" i="12"/>
  <c r="H508" s="1"/>
  <c r="H509" s="1"/>
  <c r="F100" i="1" s="1"/>
  <c r="H549" i="12"/>
  <c r="H550" s="1"/>
  <c r="H593"/>
  <c r="H594" s="1"/>
  <c r="H595" s="1"/>
  <c r="F108" i="1" s="1"/>
  <c r="H623" i="12"/>
  <c r="H695"/>
  <c r="H770"/>
  <c r="H781"/>
  <c r="H530"/>
  <c r="H531" s="1"/>
  <c r="F102" i="1" s="1"/>
  <c r="H572" i="12"/>
  <c r="H573" s="1"/>
  <c r="F106" i="1" s="1"/>
  <c r="H613" i="12"/>
  <c r="H614" s="1"/>
  <c r="F110" i="1" s="1"/>
  <c r="H741" i="12"/>
  <c r="H742" s="1"/>
  <c r="F122" i="1" s="1"/>
  <c r="H479" i="12"/>
  <c r="H480" s="1"/>
  <c r="F97" i="1" s="1"/>
  <c r="H603" i="12"/>
  <c r="H604" s="1"/>
  <c r="F109" i="1" s="1"/>
  <c r="H655" i="12"/>
  <c r="H656" s="1"/>
  <c r="F114" i="1" s="1"/>
  <c r="H707" i="12"/>
  <c r="H708" s="1"/>
  <c r="F119" i="1" s="1"/>
  <c r="H731" i="12"/>
  <c r="H732" s="1"/>
  <c r="F121" i="1" s="1"/>
  <c r="H751" i="12"/>
  <c r="H752" s="1"/>
  <c r="F123" i="1" s="1"/>
  <c r="H794" i="12"/>
  <c r="H795" s="1"/>
  <c r="F128" i="1" s="1"/>
  <c r="H805" i="12"/>
  <c r="H806" s="1"/>
  <c r="F130" i="1" s="1"/>
  <c r="H624" i="12"/>
  <c r="H625" s="1"/>
  <c r="F111" i="1" s="1"/>
  <c r="H696" i="12"/>
  <c r="H697" s="1"/>
  <c r="F117" i="1" s="1"/>
  <c r="H771" i="12"/>
  <c r="H772" s="1"/>
  <c r="F125" i="1" s="1"/>
  <c r="H782" i="12"/>
  <c r="H783" s="1"/>
  <c r="F127" i="1" s="1"/>
  <c r="H497" i="12"/>
  <c r="H498" s="1"/>
  <c r="F99" i="1" s="1"/>
  <c r="H541" i="12"/>
  <c r="H542" s="1"/>
  <c r="F103" i="1" s="1"/>
  <c r="H761" i="12"/>
  <c r="H762" s="1"/>
  <c r="F124" i="1" s="1"/>
  <c r="H815" i="12"/>
  <c r="H816" s="1"/>
  <c r="F131" i="1" s="1"/>
  <c r="H75" i="12"/>
  <c r="H76" s="1"/>
  <c r="F22" i="1" s="1"/>
  <c r="H69" i="12"/>
  <c r="H70" s="1"/>
  <c r="F21" i="1" s="1"/>
  <c r="F150" l="1"/>
  <c r="F151"/>
  <c r="F152"/>
  <c r="H718" i="12"/>
  <c r="H719" s="1"/>
  <c r="F120" i="1" s="1"/>
  <c r="H551" i="12"/>
  <c r="F104" i="1" s="1"/>
  <c r="F1018" i="12"/>
  <c r="H1016"/>
  <c r="H1015"/>
  <c r="H1014"/>
  <c r="F1010"/>
  <c r="H1008"/>
  <c r="H1007"/>
  <c r="H1006"/>
  <c r="H1095"/>
  <c r="H1094"/>
  <c r="G1096"/>
  <c r="H1017" l="1"/>
  <c r="H1018" s="1"/>
  <c r="H1019" s="1"/>
  <c r="F160" i="1" s="1"/>
  <c r="G160" s="1"/>
  <c r="H1009" i="12"/>
  <c r="H1010" s="1"/>
  <c r="H1011" s="1"/>
  <c r="F159" i="1" s="1"/>
  <c r="G159" s="1"/>
  <c r="B44" i="7"/>
  <c r="B42"/>
  <c r="B40"/>
  <c r="B38"/>
  <c r="B36"/>
  <c r="B34"/>
  <c r="B32"/>
  <c r="B30"/>
  <c r="B28"/>
  <c r="B26"/>
  <c r="B24"/>
  <c r="B22"/>
  <c r="B20"/>
  <c r="B18"/>
  <c r="B16"/>
  <c r="B14"/>
  <c r="B12"/>
  <c r="F823" i="12"/>
  <c r="H821"/>
  <c r="H820"/>
  <c r="E820"/>
  <c r="D820"/>
  <c r="H819"/>
  <c r="E819"/>
  <c r="D819"/>
  <c r="G156" i="1"/>
  <c r="G155"/>
  <c r="G154"/>
  <c r="G153"/>
  <c r="G152"/>
  <c r="G151"/>
  <c r="G150"/>
  <c r="G149"/>
  <c r="G148"/>
  <c r="G147"/>
  <c r="G146"/>
  <c r="G143"/>
  <c r="G142"/>
  <c r="G141"/>
  <c r="G140"/>
  <c r="G139"/>
  <c r="G138"/>
  <c r="G137"/>
  <c r="G136"/>
  <c r="G135"/>
  <c r="G145"/>
  <c r="G157"/>
  <c r="G158" l="1"/>
  <c r="H822" i="12"/>
  <c r="H823" s="1"/>
  <c r="G144" i="1"/>
  <c r="H824" i="12" l="1"/>
  <c r="F134" i="1" l="1"/>
  <c r="G134" s="1"/>
  <c r="G161" s="1"/>
  <c r="C36" i="7" s="1"/>
  <c r="J36" s="1"/>
  <c r="F36" l="1"/>
  <c r="F37" s="1"/>
  <c r="G36"/>
  <c r="G37" s="1"/>
  <c r="K36"/>
  <c r="K37" s="1"/>
  <c r="H36"/>
  <c r="H37" s="1"/>
  <c r="I36"/>
  <c r="I37" s="1"/>
  <c r="J37"/>
  <c r="G131" i="1"/>
  <c r="G130"/>
  <c r="G128"/>
  <c r="G125"/>
  <c r="G124"/>
  <c r="G123"/>
  <c r="G122"/>
  <c r="G121"/>
  <c r="G120"/>
  <c r="G119"/>
  <c r="G101"/>
  <c r="G115"/>
  <c r="G114"/>
  <c r="G112"/>
  <c r="G111"/>
  <c r="G109"/>
  <c r="G108"/>
  <c r="G107"/>
  <c r="G105"/>
  <c r="G104"/>
  <c r="G103"/>
  <c r="G100"/>
  <c r="G99"/>
  <c r="G98"/>
  <c r="G127"/>
  <c r="G116"/>
  <c r="G102"/>
  <c r="G106"/>
  <c r="G110"/>
  <c r="G113"/>
  <c r="G97"/>
  <c r="G117" l="1"/>
  <c r="G132" s="1"/>
  <c r="C34" i="7" s="1"/>
  <c r="J34" l="1"/>
  <c r="J35" s="1"/>
  <c r="F34"/>
  <c r="F35" s="1"/>
  <c r="G34"/>
  <c r="G35" s="1"/>
  <c r="H34"/>
  <c r="H35" s="1"/>
  <c r="I34"/>
  <c r="I35" s="1"/>
  <c r="F255" i="12"/>
  <c r="H253"/>
  <c r="E253"/>
  <c r="D253"/>
  <c r="H252"/>
  <c r="E252"/>
  <c r="D252"/>
  <c r="H251"/>
  <c r="E251"/>
  <c r="D251"/>
  <c r="H250"/>
  <c r="E250"/>
  <c r="D250"/>
  <c r="H249"/>
  <c r="H254" s="1"/>
  <c r="E249"/>
  <c r="D249"/>
  <c r="H96"/>
  <c r="H95"/>
  <c r="H255" l="1"/>
  <c r="H256" s="1"/>
  <c r="F54" i="1" s="1"/>
  <c r="H97" i="12"/>
  <c r="H98" s="1"/>
  <c r="H99" s="1"/>
  <c r="F25" i="1" s="1"/>
  <c r="H89" i="12" l="1"/>
  <c r="H88"/>
  <c r="H87"/>
  <c r="H80"/>
  <c r="H81"/>
  <c r="G22" i="1"/>
  <c r="G25"/>
  <c r="D1040" i="12"/>
  <c r="D1023"/>
  <c r="D415"/>
  <c r="D414"/>
  <c r="D407"/>
  <c r="D406"/>
  <c r="D399"/>
  <c r="D398"/>
  <c r="D343"/>
  <c r="D325"/>
  <c r="D324"/>
  <c r="D313"/>
  <c r="D312"/>
  <c r="H317"/>
  <c r="H316"/>
  <c r="H315"/>
  <c r="H314"/>
  <c r="H313"/>
  <c r="H312"/>
  <c r="H311"/>
  <c r="H310"/>
  <c r="H303"/>
  <c r="E303"/>
  <c r="D303"/>
  <c r="H302"/>
  <c r="E302"/>
  <c r="D302"/>
  <c r="H301"/>
  <c r="E301"/>
  <c r="D301"/>
  <c r="H278"/>
  <c r="H279"/>
  <c r="H280"/>
  <c r="H281"/>
  <c r="H282"/>
  <c r="H283"/>
  <c r="H284"/>
  <c r="H286"/>
  <c r="H285"/>
  <c r="E284"/>
  <c r="D284"/>
  <c r="E283"/>
  <c r="D283"/>
  <c r="E282"/>
  <c r="D282"/>
  <c r="E281"/>
  <c r="D281"/>
  <c r="E280"/>
  <c r="D280"/>
  <c r="E279"/>
  <c r="D279"/>
  <c r="E278"/>
  <c r="D278"/>
  <c r="H272"/>
  <c r="E272"/>
  <c r="D272"/>
  <c r="H271"/>
  <c r="E271"/>
  <c r="D271"/>
  <c r="H270"/>
  <c r="E270"/>
  <c r="D270"/>
  <c r="H186"/>
  <c r="E185"/>
  <c r="D185"/>
  <c r="E161"/>
  <c r="D161"/>
  <c r="G21" i="1"/>
  <c r="H90" i="12" l="1"/>
  <c r="H91" s="1"/>
  <c r="H92" s="1"/>
  <c r="F24" i="1" s="1"/>
  <c r="G24" s="1"/>
  <c r="H287" i="12"/>
  <c r="F83"/>
  <c r="H79"/>
  <c r="H82" s="1"/>
  <c r="F188"/>
  <c r="H185"/>
  <c r="H187" s="1"/>
  <c r="E55" i="1"/>
  <c r="E56" s="1"/>
  <c r="E3" i="13"/>
  <c r="H224" i="12"/>
  <c r="F227"/>
  <c r="H225"/>
  <c r="E225"/>
  <c r="D225"/>
  <c r="E224"/>
  <c r="H223"/>
  <c r="E223"/>
  <c r="D223"/>
  <c r="H222"/>
  <c r="E222"/>
  <c r="D222"/>
  <c r="F218"/>
  <c r="H216"/>
  <c r="E216"/>
  <c r="D216"/>
  <c r="H215"/>
  <c r="E215"/>
  <c r="H214"/>
  <c r="E214"/>
  <c r="D214"/>
  <c r="H213"/>
  <c r="E213"/>
  <c r="D213"/>
  <c r="F236"/>
  <c r="H234"/>
  <c r="E234"/>
  <c r="D234"/>
  <c r="H233"/>
  <c r="E233"/>
  <c r="H232"/>
  <c r="E232"/>
  <c r="D232"/>
  <c r="H231"/>
  <c r="E231"/>
  <c r="D231"/>
  <c r="F245"/>
  <c r="H243"/>
  <c r="E243"/>
  <c r="D243"/>
  <c r="H242"/>
  <c r="E242"/>
  <c r="H241"/>
  <c r="E241"/>
  <c r="D241"/>
  <c r="H240"/>
  <c r="E240"/>
  <c r="D240"/>
  <c r="F209"/>
  <c r="H207"/>
  <c r="E207"/>
  <c r="D207"/>
  <c r="H206"/>
  <c r="E206"/>
  <c r="D206"/>
  <c r="H205"/>
  <c r="E205"/>
  <c r="D205"/>
  <c r="H204"/>
  <c r="E204"/>
  <c r="D204"/>
  <c r="E192"/>
  <c r="D192"/>
  <c r="E47" i="1"/>
  <c r="E48" s="1"/>
  <c r="F200" i="12"/>
  <c r="H198"/>
  <c r="H199" s="1"/>
  <c r="E198"/>
  <c r="D198"/>
  <c r="E4" i="13"/>
  <c r="E50" i="1" s="1"/>
  <c r="E5" i="13"/>
  <c r="E51" i="1" s="1"/>
  <c r="E6" i="13"/>
  <c r="E52" i="1" s="1"/>
  <c r="E7" i="13"/>
  <c r="E53" i="1" s="1"/>
  <c r="H188" i="12" l="1"/>
  <c r="H189" s="1"/>
  <c r="F44" i="1" s="1"/>
  <c r="G44" s="1"/>
  <c r="H83" i="12"/>
  <c r="H84" s="1"/>
  <c r="F23" i="1" s="1"/>
  <c r="G23" s="1"/>
  <c r="G26" s="1"/>
  <c r="C12" i="7" s="1"/>
  <c r="E9" i="13"/>
  <c r="E8"/>
  <c r="E49" i="1"/>
  <c r="H217" i="12"/>
  <c r="H218" s="1"/>
  <c r="H219" s="1"/>
  <c r="F50" i="1" s="1"/>
  <c r="G50" s="1"/>
  <c r="H226" i="12"/>
  <c r="H227" s="1"/>
  <c r="H228" s="1"/>
  <c r="F51" i="1" s="1"/>
  <c r="G51" s="1"/>
  <c r="H235" i="12"/>
  <c r="H236" s="1"/>
  <c r="H237" s="1"/>
  <c r="F52" i="1" s="1"/>
  <c r="G52" s="1"/>
  <c r="H244" i="12"/>
  <c r="H245" s="1"/>
  <c r="H246" s="1"/>
  <c r="F53" i="1" s="1"/>
  <c r="G53" s="1"/>
  <c r="H208" i="12"/>
  <c r="H200"/>
  <c r="H201" s="1"/>
  <c r="F48" i="1" s="1"/>
  <c r="G48" s="1"/>
  <c r="H12" i="7" l="1"/>
  <c r="D12"/>
  <c r="I12"/>
  <c r="E12"/>
  <c r="E13" s="1"/>
  <c r="J12"/>
  <c r="F12"/>
  <c r="F13" s="1"/>
  <c r="G12"/>
  <c r="G13" s="1"/>
  <c r="K12"/>
  <c r="H209" i="12"/>
  <c r="H210" s="1"/>
  <c r="F49" i="1" s="1"/>
  <c r="G49" s="1"/>
  <c r="I13" i="7" l="1"/>
  <c r="K13"/>
  <c r="J13"/>
  <c r="H13"/>
  <c r="D13"/>
  <c r="E110" i="12"/>
  <c r="D110"/>
  <c r="E79" i="1" l="1"/>
  <c r="F1105" i="12" l="1"/>
  <c r="F1098"/>
  <c r="F1083"/>
  <c r="F1077"/>
  <c r="F1066"/>
  <c r="F1057"/>
  <c r="F1051"/>
  <c r="F1043"/>
  <c r="F1035"/>
  <c r="F1026"/>
  <c r="F470"/>
  <c r="F457"/>
  <c r="F451"/>
  <c r="F445"/>
  <c r="F437"/>
  <c r="F427"/>
  <c r="F417"/>
  <c r="F409"/>
  <c r="F401"/>
  <c r="F393"/>
  <c r="F384"/>
  <c r="F373"/>
  <c r="F362"/>
  <c r="F352"/>
  <c r="F339"/>
  <c r="F329"/>
  <c r="F319"/>
  <c r="F306"/>
  <c r="F297"/>
  <c r="F288"/>
  <c r="F274"/>
  <c r="F266"/>
  <c r="F194"/>
  <c r="F181"/>
  <c r="F175"/>
  <c r="F169"/>
  <c r="F163"/>
  <c r="F157"/>
  <c r="F151"/>
  <c r="F144"/>
  <c r="F138"/>
  <c r="F132"/>
  <c r="F125"/>
  <c r="F119"/>
  <c r="F112"/>
  <c r="F106"/>
  <c r="F63"/>
  <c r="F50"/>
  <c r="F37"/>
  <c r="F19"/>
  <c r="B10" i="7"/>
  <c r="H1096" i="12" l="1"/>
  <c r="H1097" s="1"/>
  <c r="H1081"/>
  <c r="H1082" s="1"/>
  <c r="H1083" s="1"/>
  <c r="H455"/>
  <c r="H456" s="1"/>
  <c r="E91" i="1"/>
  <c r="H449" i="12"/>
  <c r="H450" s="1"/>
  <c r="G177" i="1"/>
  <c r="H1064" i="12"/>
  <c r="H1063"/>
  <c r="H1062"/>
  <c r="H1061"/>
  <c r="H1033"/>
  <c r="E1033"/>
  <c r="D1033"/>
  <c r="H1032"/>
  <c r="E1032"/>
  <c r="D1032"/>
  <c r="H1031"/>
  <c r="E1031"/>
  <c r="D1031"/>
  <c r="H1030"/>
  <c r="E1030"/>
  <c r="D1030"/>
  <c r="H264"/>
  <c r="E264"/>
  <c r="D264"/>
  <c r="H263"/>
  <c r="E263"/>
  <c r="D263"/>
  <c r="H262"/>
  <c r="E262"/>
  <c r="D262"/>
  <c r="H261"/>
  <c r="E261"/>
  <c r="D261"/>
  <c r="H260"/>
  <c r="E260"/>
  <c r="D260"/>
  <c r="H259"/>
  <c r="H179"/>
  <c r="H180" s="1"/>
  <c r="E179"/>
  <c r="D179"/>
  <c r="H1103"/>
  <c r="E1103"/>
  <c r="D1103"/>
  <c r="H1102"/>
  <c r="E1102"/>
  <c r="D1102"/>
  <c r="H1075"/>
  <c r="E1075"/>
  <c r="D1075"/>
  <c r="H1074"/>
  <c r="E1074"/>
  <c r="D1074"/>
  <c r="H1073"/>
  <c r="E1073"/>
  <c r="D1073"/>
  <c r="H1072"/>
  <c r="E1072"/>
  <c r="D1072"/>
  <c r="H1071"/>
  <c r="E1071"/>
  <c r="D1071"/>
  <c r="H1070"/>
  <c r="E1070"/>
  <c r="D1070"/>
  <c r="H1055"/>
  <c r="H1056" s="1"/>
  <c r="E1055"/>
  <c r="D1055"/>
  <c r="H1049"/>
  <c r="H1048"/>
  <c r="H1047"/>
  <c r="H1041"/>
  <c r="H1040"/>
  <c r="H1039"/>
  <c r="H1024"/>
  <c r="H1023"/>
  <c r="H1022"/>
  <c r="H468"/>
  <c r="E468"/>
  <c r="D468"/>
  <c r="H467"/>
  <c r="E467"/>
  <c r="D467"/>
  <c r="H466"/>
  <c r="E466"/>
  <c r="D466"/>
  <c r="H465"/>
  <c r="E465"/>
  <c r="D465"/>
  <c r="H464"/>
  <c r="E464"/>
  <c r="D464"/>
  <c r="H463"/>
  <c r="E463"/>
  <c r="D463"/>
  <c r="H462"/>
  <c r="E462"/>
  <c r="D462"/>
  <c r="H461"/>
  <c r="E461"/>
  <c r="D461"/>
  <c r="H443"/>
  <c r="E443"/>
  <c r="D443"/>
  <c r="H442"/>
  <c r="E442"/>
  <c r="D442"/>
  <c r="H441"/>
  <c r="E441"/>
  <c r="D441"/>
  <c r="H435"/>
  <c r="E435"/>
  <c r="D435"/>
  <c r="H434"/>
  <c r="E434"/>
  <c r="D434"/>
  <c r="H433"/>
  <c r="E433"/>
  <c r="D433"/>
  <c r="H432"/>
  <c r="E432"/>
  <c r="D432"/>
  <c r="H431"/>
  <c r="E431"/>
  <c r="D431"/>
  <c r="H415"/>
  <c r="H414"/>
  <c r="H413"/>
  <c r="H407"/>
  <c r="H406"/>
  <c r="H405"/>
  <c r="H399"/>
  <c r="H398"/>
  <c r="H397"/>
  <c r="H391"/>
  <c r="E391"/>
  <c r="D391"/>
  <c r="H390"/>
  <c r="E390"/>
  <c r="D390"/>
  <c r="H389"/>
  <c r="E389"/>
  <c r="D389"/>
  <c r="H388"/>
  <c r="E388"/>
  <c r="D388"/>
  <c r="H382"/>
  <c r="E382"/>
  <c r="D382"/>
  <c r="H381"/>
  <c r="E381"/>
  <c r="D381"/>
  <c r="H380"/>
  <c r="E380"/>
  <c r="D380"/>
  <c r="H379"/>
  <c r="E379"/>
  <c r="D379"/>
  <c r="H378"/>
  <c r="E378"/>
  <c r="D378"/>
  <c r="H377"/>
  <c r="E377"/>
  <c r="D377"/>
  <c r="H371"/>
  <c r="E371"/>
  <c r="D371"/>
  <c r="H370"/>
  <c r="E370"/>
  <c r="D370"/>
  <c r="H369"/>
  <c r="E369"/>
  <c r="D369"/>
  <c r="H368"/>
  <c r="E368"/>
  <c r="D368"/>
  <c r="H367"/>
  <c r="E367"/>
  <c r="D367"/>
  <c r="H366"/>
  <c r="E366"/>
  <c r="D366"/>
  <c r="H360"/>
  <c r="E360"/>
  <c r="D360"/>
  <c r="H359"/>
  <c r="E359"/>
  <c r="D359"/>
  <c r="H358"/>
  <c r="E358"/>
  <c r="D358"/>
  <c r="H357"/>
  <c r="E357"/>
  <c r="D357"/>
  <c r="H356"/>
  <c r="E356"/>
  <c r="D356"/>
  <c r="H350"/>
  <c r="H349"/>
  <c r="H348"/>
  <c r="H347"/>
  <c r="H346"/>
  <c r="H345"/>
  <c r="H344"/>
  <c r="H343"/>
  <c r="H327"/>
  <c r="H326"/>
  <c r="H325"/>
  <c r="H324"/>
  <c r="H323"/>
  <c r="H304"/>
  <c r="H295"/>
  <c r="H294"/>
  <c r="E294"/>
  <c r="D294"/>
  <c r="H293"/>
  <c r="E293"/>
  <c r="D293"/>
  <c r="H292"/>
  <c r="E292"/>
  <c r="D292"/>
  <c r="H161"/>
  <c r="H162" s="1"/>
  <c r="H123"/>
  <c r="H124" s="1"/>
  <c r="H192"/>
  <c r="H193" s="1"/>
  <c r="H1098" l="1"/>
  <c r="H1099" s="1"/>
  <c r="F178" i="1" s="1"/>
  <c r="G178" s="1"/>
  <c r="H1084" i="12"/>
  <c r="F176" i="1" s="1"/>
  <c r="G176" s="1"/>
  <c r="H457" i="12"/>
  <c r="H458" s="1"/>
  <c r="F92" i="1" s="1"/>
  <c r="H451" i="12"/>
  <c r="H452" s="1"/>
  <c r="F91" i="1" s="1"/>
  <c r="H1065" i="12"/>
  <c r="H1034"/>
  <c r="H1035" s="1"/>
  <c r="H1036" s="1"/>
  <c r="F164" i="1" s="1"/>
  <c r="H351" i="12"/>
  <c r="H352" s="1"/>
  <c r="H353" s="1"/>
  <c r="F70" i="1" s="1"/>
  <c r="H318" i="12"/>
  <c r="H319" s="1"/>
  <c r="H320" s="1"/>
  <c r="F62" i="1" s="1"/>
  <c r="H265" i="12"/>
  <c r="H181"/>
  <c r="H182" s="1"/>
  <c r="F43" i="1" s="1"/>
  <c r="G43" s="1"/>
  <c r="H408" i="12"/>
  <c r="H409" s="1"/>
  <c r="H410" s="1"/>
  <c r="F78" i="1" s="1"/>
  <c r="H1042" i="12"/>
  <c r="H1043" s="1"/>
  <c r="H1044" s="1"/>
  <c r="F165" i="1" s="1"/>
  <c r="H1104" i="12"/>
  <c r="H1076"/>
  <c r="H1057"/>
  <c r="H1058" s="1"/>
  <c r="F169" i="1" s="1"/>
  <c r="H1050" i="12"/>
  <c r="H1051" s="1"/>
  <c r="H1052" s="1"/>
  <c r="F166" i="1" s="1"/>
  <c r="H1025" i="12"/>
  <c r="H1026" s="1"/>
  <c r="H1027" s="1"/>
  <c r="F163" i="1" s="1"/>
  <c r="H469" i="12"/>
  <c r="H444"/>
  <c r="H436"/>
  <c r="H416"/>
  <c r="H417" s="1"/>
  <c r="H418" s="1"/>
  <c r="F79" i="1" s="1"/>
  <c r="H400" i="12"/>
  <c r="H392"/>
  <c r="H383"/>
  <c r="H372"/>
  <c r="H361"/>
  <c r="H328"/>
  <c r="H305"/>
  <c r="H296"/>
  <c r="H163"/>
  <c r="H164" s="1"/>
  <c r="F40" i="1" s="1"/>
  <c r="H125" i="12"/>
  <c r="H126" s="1"/>
  <c r="F33" i="1" s="1"/>
  <c r="H194" i="12"/>
  <c r="H195" s="1"/>
  <c r="F47" i="1" s="1"/>
  <c r="H273" i="12"/>
  <c r="H1066" l="1"/>
  <c r="H1067" s="1"/>
  <c r="H362"/>
  <c r="H363" s="1"/>
  <c r="F71" i="1" s="1"/>
  <c r="H329" i="12"/>
  <c r="H330" s="1"/>
  <c r="H266"/>
  <c r="H267" s="1"/>
  <c r="F55" i="1" s="1"/>
  <c r="G55" s="1"/>
  <c r="H274" i="12"/>
  <c r="H275" s="1"/>
  <c r="F56" i="1" s="1"/>
  <c r="H1105" i="12"/>
  <c r="H1106" s="1"/>
  <c r="H1077"/>
  <c r="H1078" s="1"/>
  <c r="F171" i="1" s="1"/>
  <c r="H470" i="12"/>
  <c r="H471" s="1"/>
  <c r="F93" i="1" s="1"/>
  <c r="H445" i="12"/>
  <c r="H446" s="1"/>
  <c r="F84" i="1" s="1"/>
  <c r="H437" i="12"/>
  <c r="H438" s="1"/>
  <c r="F83" i="1" s="1"/>
  <c r="H401" i="12"/>
  <c r="H402" s="1"/>
  <c r="F77" i="1" s="1"/>
  <c r="H393" i="12"/>
  <c r="H394" s="1"/>
  <c r="F74" i="1" s="1"/>
  <c r="H384" i="12"/>
  <c r="H385" s="1"/>
  <c r="F73" i="1" s="1"/>
  <c r="H373" i="12"/>
  <c r="H374" s="1"/>
  <c r="F72" i="1" s="1"/>
  <c r="H306" i="12"/>
  <c r="H307" s="1"/>
  <c r="F61" i="1" s="1"/>
  <c r="H297" i="12"/>
  <c r="H298" s="1"/>
  <c r="H288"/>
  <c r="H289" s="1"/>
  <c r="F57" i="1" s="1"/>
  <c r="F181" l="1"/>
  <c r="G181" s="1"/>
  <c r="F174"/>
  <c r="G174" s="1"/>
  <c r="F175"/>
  <c r="G175" s="1"/>
  <c r="F170"/>
  <c r="F66"/>
  <c r="F87"/>
  <c r="F65"/>
  <c r="F60"/>
  <c r="H173" i="12"/>
  <c r="H174" s="1"/>
  <c r="E173"/>
  <c r="D173"/>
  <c r="H149"/>
  <c r="E149"/>
  <c r="D149"/>
  <c r="H148"/>
  <c r="E148"/>
  <c r="D148"/>
  <c r="H142"/>
  <c r="H143" s="1"/>
  <c r="E142"/>
  <c r="D142"/>
  <c r="H136"/>
  <c r="H137" s="1"/>
  <c r="E136"/>
  <c r="D136"/>
  <c r="H130"/>
  <c r="E130"/>
  <c r="D130"/>
  <c r="H129"/>
  <c r="E129"/>
  <c r="D129"/>
  <c r="H117"/>
  <c r="E117"/>
  <c r="D117"/>
  <c r="H116"/>
  <c r="E116"/>
  <c r="D116"/>
  <c r="H110"/>
  <c r="H111" s="1"/>
  <c r="G182" i="1" l="1"/>
  <c r="C44" i="7" s="1"/>
  <c r="G179" i="1"/>
  <c r="C42" i="7" s="1"/>
  <c r="H112" i="12"/>
  <c r="H113" s="1"/>
  <c r="F31" i="1" s="1"/>
  <c r="H118" i="12"/>
  <c r="H175"/>
  <c r="H176" s="1"/>
  <c r="F42" i="1" s="1"/>
  <c r="H150" i="12"/>
  <c r="H144"/>
  <c r="H145" s="1"/>
  <c r="F36" i="1" s="1"/>
  <c r="H138" i="12"/>
  <c r="H139" s="1"/>
  <c r="F35" i="1" s="1"/>
  <c r="H131" i="12"/>
  <c r="H61"/>
  <c r="E61"/>
  <c r="D61"/>
  <c r="H60"/>
  <c r="E60"/>
  <c r="D60"/>
  <c r="H59"/>
  <c r="E59"/>
  <c r="D59"/>
  <c r="H58"/>
  <c r="E58"/>
  <c r="D58"/>
  <c r="H57"/>
  <c r="E57"/>
  <c r="D57"/>
  <c r="H56"/>
  <c r="E56"/>
  <c r="D56"/>
  <c r="H55"/>
  <c r="E55"/>
  <c r="D55"/>
  <c r="H54"/>
  <c r="E54"/>
  <c r="D54"/>
  <c r="H48"/>
  <c r="E48"/>
  <c r="D48"/>
  <c r="H47"/>
  <c r="E47"/>
  <c r="D47"/>
  <c r="H46"/>
  <c r="E46"/>
  <c r="D46"/>
  <c r="H45"/>
  <c r="E45"/>
  <c r="D45"/>
  <c r="H44"/>
  <c r="E44"/>
  <c r="D44"/>
  <c r="H43"/>
  <c r="E43"/>
  <c r="D43"/>
  <c r="H42"/>
  <c r="E42"/>
  <c r="D42"/>
  <c r="H41"/>
  <c r="E41"/>
  <c r="D41"/>
  <c r="K42" i="7" l="1"/>
  <c r="K43" s="1"/>
  <c r="I42"/>
  <c r="I43" s="1"/>
  <c r="J42"/>
  <c r="J43" s="1"/>
  <c r="K44"/>
  <c r="K45" s="1"/>
  <c r="H151" i="12"/>
  <c r="H152" s="1"/>
  <c r="F37" i="1" s="1"/>
  <c r="H119" i="12"/>
  <c r="H120" s="1"/>
  <c r="F32" i="1" s="1"/>
  <c r="H132" i="12"/>
  <c r="H133" s="1"/>
  <c r="F34" i="1" s="1"/>
  <c r="H62" i="12"/>
  <c r="H49"/>
  <c r="H63" l="1"/>
  <c r="H64" s="1"/>
  <c r="F18" i="1" s="1"/>
  <c r="G18" s="1"/>
  <c r="H50" i="12"/>
  <c r="H51" s="1"/>
  <c r="F17" i="1" s="1"/>
  <c r="G93"/>
  <c r="E92"/>
  <c r="G92" l="1"/>
  <c r="H425" i="12"/>
  <c r="H424"/>
  <c r="H423"/>
  <c r="H422"/>
  <c r="E422"/>
  <c r="D422"/>
  <c r="H421"/>
  <c r="E421"/>
  <c r="D421"/>
  <c r="H337"/>
  <c r="H336"/>
  <c r="E336"/>
  <c r="D336"/>
  <c r="H335"/>
  <c r="E335"/>
  <c r="D335"/>
  <c r="H334"/>
  <c r="E334"/>
  <c r="D334"/>
  <c r="H333"/>
  <c r="E333"/>
  <c r="D333"/>
  <c r="G42" i="1"/>
  <c r="G17"/>
  <c r="H167" i="12"/>
  <c r="H168" s="1"/>
  <c r="E167"/>
  <c r="D167"/>
  <c r="H155"/>
  <c r="H156" s="1"/>
  <c r="E155"/>
  <c r="D155"/>
  <c r="H104"/>
  <c r="H103"/>
  <c r="H102"/>
  <c r="H426" l="1"/>
  <c r="H427" s="1"/>
  <c r="H428" s="1"/>
  <c r="H338"/>
  <c r="H169"/>
  <c r="H170" s="1"/>
  <c r="F41" i="1" s="1"/>
  <c r="H157" i="12"/>
  <c r="H158" s="1"/>
  <c r="H105"/>
  <c r="H106" s="1"/>
  <c r="H107" s="1"/>
  <c r="F28" i="1" l="1"/>
  <c r="F80"/>
  <c r="F88"/>
  <c r="F38"/>
  <c r="F39"/>
  <c r="H339" i="12"/>
  <c r="H340" s="1"/>
  <c r="F67" i="1" s="1"/>
  <c r="H17" i="12"/>
  <c r="H16"/>
  <c r="H35"/>
  <c r="H34"/>
  <c r="E34"/>
  <c r="D34"/>
  <c r="H33"/>
  <c r="E33"/>
  <c r="D33"/>
  <c r="H32"/>
  <c r="E32"/>
  <c r="D32"/>
  <c r="H31"/>
  <c r="E31"/>
  <c r="D31"/>
  <c r="H30"/>
  <c r="E30"/>
  <c r="D30"/>
  <c r="H29"/>
  <c r="E29"/>
  <c r="D29"/>
  <c r="H28"/>
  <c r="E28"/>
  <c r="D28"/>
  <c r="H27"/>
  <c r="E27"/>
  <c r="D27"/>
  <c r="H26"/>
  <c r="E26"/>
  <c r="D26"/>
  <c r="H25"/>
  <c r="E25"/>
  <c r="D25"/>
  <c r="H24"/>
  <c r="E24"/>
  <c r="D24"/>
  <c r="H23"/>
  <c r="E23"/>
  <c r="D23"/>
  <c r="H10"/>
  <c r="H9"/>
  <c r="H18" l="1"/>
  <c r="H19" s="1"/>
  <c r="H20" s="1"/>
  <c r="F15" i="1" s="1"/>
  <c r="H11" i="12"/>
  <c r="H12" s="1"/>
  <c r="H13" s="1"/>
  <c r="F14" i="1" s="1"/>
  <c r="H36" i="12"/>
  <c r="H37" s="1"/>
  <c r="H38" l="1"/>
  <c r="F16" i="1" s="1"/>
  <c r="G164" l="1"/>
  <c r="G165"/>
  <c r="G166"/>
  <c r="G163"/>
  <c r="G91"/>
  <c r="G94" s="1"/>
  <c r="G88"/>
  <c r="G87"/>
  <c r="G84"/>
  <c r="G83"/>
  <c r="G78"/>
  <c r="G79"/>
  <c r="G80"/>
  <c r="G77"/>
  <c r="C32" i="7" l="1"/>
  <c r="J32" s="1"/>
  <c r="J33" s="1"/>
  <c r="G167" i="1"/>
  <c r="C38" i="7" s="1"/>
  <c r="G89" i="1"/>
  <c r="C30" i="7" s="1"/>
  <c r="G85" i="1"/>
  <c r="G81"/>
  <c r="C26" i="7" s="1"/>
  <c r="G61" i="1"/>
  <c r="G62"/>
  <c r="G60"/>
  <c r="G54"/>
  <c r="G56"/>
  <c r="G57"/>
  <c r="G47"/>
  <c r="J38" i="7" l="1"/>
  <c r="J39" s="1"/>
  <c r="K38"/>
  <c r="K39" s="1"/>
  <c r="H30"/>
  <c r="H31" s="1"/>
  <c r="I30"/>
  <c r="I31" s="1"/>
  <c r="G30"/>
  <c r="G31" s="1"/>
  <c r="J26"/>
  <c r="J27" s="1"/>
  <c r="H26"/>
  <c r="H27" s="1"/>
  <c r="I26"/>
  <c r="I27" s="1"/>
  <c r="C28"/>
  <c r="G28" s="1"/>
  <c r="G29" s="1"/>
  <c r="G58" i="1"/>
  <c r="C18" i="7" s="1"/>
  <c r="G63" i="1"/>
  <c r="C20" i="7" s="1"/>
  <c r="G71" i="1"/>
  <c r="G72"/>
  <c r="G73"/>
  <c r="G74"/>
  <c r="G70"/>
  <c r="D15" i="11"/>
  <c r="E15" s="1"/>
  <c r="C7"/>
  <c r="C4"/>
  <c r="D5"/>
  <c r="E5" s="1"/>
  <c r="D6"/>
  <c r="E6" s="1"/>
  <c r="D7"/>
  <c r="E7" s="1"/>
  <c r="D8"/>
  <c r="E8" s="1"/>
  <c r="D9"/>
  <c r="E9" s="1"/>
  <c r="D10"/>
  <c r="E10" s="1"/>
  <c r="D11"/>
  <c r="E11" s="1"/>
  <c r="D12"/>
  <c r="E12" s="1"/>
  <c r="D13"/>
  <c r="E13" s="1"/>
  <c r="D14"/>
  <c r="E14" s="1"/>
  <c r="D16"/>
  <c r="E16" s="1"/>
  <c r="D17"/>
  <c r="E17" s="1"/>
  <c r="D18"/>
  <c r="E18" s="1"/>
  <c r="D19"/>
  <c r="E19" s="1"/>
  <c r="D20"/>
  <c r="E20" s="1"/>
  <c r="D21"/>
  <c r="E21" s="1"/>
  <c r="D22"/>
  <c r="E22" s="1"/>
  <c r="D23"/>
  <c r="E23" s="1"/>
  <c r="D24"/>
  <c r="E24" s="1"/>
  <c r="D25"/>
  <c r="E25" s="1"/>
  <c r="D26"/>
  <c r="E26" s="1"/>
  <c r="D27"/>
  <c r="E27" s="1"/>
  <c r="D28"/>
  <c r="E28" s="1"/>
  <c r="D29"/>
  <c r="E29" s="1"/>
  <c r="D30"/>
  <c r="E30" s="1"/>
  <c r="D31"/>
  <c r="E31" s="1"/>
  <c r="D32"/>
  <c r="E32" s="1"/>
  <c r="D33"/>
  <c r="E33" s="1"/>
  <c r="D34"/>
  <c r="E34" s="1"/>
  <c r="D4"/>
  <c r="E4" s="1"/>
  <c r="F18" i="7" l="1"/>
  <c r="D18"/>
  <c r="D19" s="1"/>
  <c r="E18"/>
  <c r="F20"/>
  <c r="F21" s="1"/>
  <c r="E20"/>
  <c r="E21" s="1"/>
  <c r="G20"/>
  <c r="G21" s="1"/>
  <c r="D20"/>
  <c r="D21" s="1"/>
  <c r="G18"/>
  <c r="G75" i="1"/>
  <c r="C24" i="7" s="1"/>
  <c r="E35" i="11"/>
  <c r="H24" i="7" l="1"/>
  <c r="H25" s="1"/>
  <c r="G24"/>
  <c r="G25" s="1"/>
  <c r="F19"/>
  <c r="E19"/>
  <c r="G19"/>
  <c r="G37" i="1"/>
  <c r="G33" l="1"/>
  <c r="G36"/>
  <c r="G40"/>
  <c r="G41"/>
  <c r="G38" l="1"/>
  <c r="G39"/>
  <c r="G35"/>
  <c r="G34"/>
  <c r="G28"/>
  <c r="G32"/>
  <c r="G31"/>
  <c r="G45" l="1"/>
  <c r="G29"/>
  <c r="C14" i="7" s="1"/>
  <c r="G171" i="1"/>
  <c r="G170"/>
  <c r="G169"/>
  <c r="C16" i="7" l="1"/>
  <c r="E16" s="1"/>
  <c r="E17" s="1"/>
  <c r="D14"/>
  <c r="E14"/>
  <c r="G172" i="1"/>
  <c r="D16" i="7" l="1"/>
  <c r="D17" s="1"/>
  <c r="C40"/>
  <c r="J40" s="1"/>
  <c r="J41" s="1"/>
  <c r="E15"/>
  <c r="D15"/>
  <c r="G66" i="1"/>
  <c r="G67"/>
  <c r="G65"/>
  <c r="G68" l="1"/>
  <c r="C22" i="7" s="1"/>
  <c r="G64" i="1"/>
  <c r="I22" i="7" l="1"/>
  <c r="I23" s="1"/>
  <c r="J22"/>
  <c r="J23" s="1"/>
  <c r="H22"/>
  <c r="H23" s="1"/>
  <c r="G16" i="1"/>
  <c r="G15" l="1"/>
  <c r="G14"/>
  <c r="G19" l="1"/>
  <c r="G184" s="1"/>
  <c r="C10" i="7" l="1"/>
  <c r="C46" s="1"/>
  <c r="K10" l="1"/>
  <c r="K46" s="1"/>
  <c r="I10"/>
  <c r="I46" s="1"/>
  <c r="E10"/>
  <c r="E46" s="1"/>
  <c r="J10"/>
  <c r="J46" s="1"/>
  <c r="F10"/>
  <c r="F46" s="1"/>
  <c r="D10"/>
  <c r="D46" s="1"/>
  <c r="G10"/>
  <c r="G46" s="1"/>
  <c r="H10"/>
  <c r="H46" s="1"/>
  <c r="H11" l="1"/>
  <c r="K11"/>
  <c r="D11"/>
  <c r="I11"/>
  <c r="G11"/>
  <c r="E11"/>
  <c r="F11"/>
  <c r="J11"/>
  <c r="D49" l="1"/>
  <c r="E49" l="1"/>
  <c r="E48" l="1"/>
  <c r="D48"/>
  <c r="G48"/>
  <c r="K48"/>
  <c r="H48"/>
  <c r="F48"/>
  <c r="I48"/>
  <c r="D50"/>
  <c r="E50" l="1"/>
  <c r="F50" s="1"/>
  <c r="G50" s="1"/>
  <c r="H50" s="1"/>
  <c r="I50" s="1"/>
  <c r="F49"/>
  <c r="G49" s="1"/>
  <c r="H49" s="1"/>
  <c r="I49" s="1"/>
  <c r="J49" s="1"/>
  <c r="K49" s="1"/>
  <c r="J48"/>
  <c r="J50" l="1"/>
  <c r="K50" s="1"/>
</calcChain>
</file>

<file path=xl/sharedStrings.xml><?xml version="1.0" encoding="utf-8"?>
<sst xmlns="http://schemas.openxmlformats.org/spreadsheetml/2006/main" count="3254" uniqueCount="1156">
  <si>
    <t>ESPECIFICAÇÃO</t>
  </si>
  <si>
    <t>UNID.</t>
  </si>
  <si>
    <t>QUANT.</t>
  </si>
  <si>
    <t>m</t>
  </si>
  <si>
    <t>un</t>
  </si>
  <si>
    <t>mês</t>
  </si>
  <si>
    <t>m²</t>
  </si>
  <si>
    <t>par</t>
  </si>
  <si>
    <t xml:space="preserve">                                                Companhia de Desenvolvimento dos Vales do São Francisco e do Parnaíba - CODEVASF 2ª SR</t>
  </si>
  <si>
    <t>Instalação de canteiro de obra</t>
  </si>
  <si>
    <t>unid.</t>
  </si>
  <si>
    <t xml:space="preserve">                                               </t>
  </si>
  <si>
    <t>Mobilização de pessoal e equipamentos</t>
  </si>
  <si>
    <t>txkm</t>
  </si>
  <si>
    <t xml:space="preserve">Desmobilização de pessoal e equipamentos </t>
  </si>
  <si>
    <t>Kg</t>
  </si>
  <si>
    <t>ITEM</t>
  </si>
  <si>
    <t xml:space="preserve">                  Ministério da Integração Nacional – MI</t>
  </si>
  <si>
    <t xml:space="preserve">                  Companhia de Desenvolvimento dos Vales do São Francisco e do Parnaíba - CODEVASF 2ª SR</t>
  </si>
  <si>
    <t xml:space="preserve">ITEM </t>
  </si>
  <si>
    <t>DISCRIMINAÇÃO</t>
  </si>
  <si>
    <t>VALOR</t>
  </si>
  <si>
    <t>1º  Mês</t>
  </si>
  <si>
    <t>2º Mês</t>
  </si>
  <si>
    <t>3º Mês</t>
  </si>
  <si>
    <t>4º  Mês</t>
  </si>
  <si>
    <t>5º Mês</t>
  </si>
  <si>
    <t>6º Mês</t>
  </si>
  <si>
    <t>1.0</t>
  </si>
  <si>
    <t>2.0</t>
  </si>
  <si>
    <t>3.0</t>
  </si>
  <si>
    <t>TOTAIS</t>
  </si>
  <si>
    <t>4.0</t>
  </si>
  <si>
    <t>% DO ITEM</t>
  </si>
  <si>
    <t>5.0</t>
  </si>
  <si>
    <t>6.0</t>
  </si>
  <si>
    <t>SERVIÇOS INICIAIS</t>
  </si>
  <si>
    <t>7.0</t>
  </si>
  <si>
    <t>8.0</t>
  </si>
  <si>
    <t>9.0</t>
  </si>
  <si>
    <t>DIVERSOS</t>
  </si>
  <si>
    <t xml:space="preserve">                                                       Companhia de Desenvolvimento dos Vales do São Francisco e do Parnaíba - CODEVASF 2ª SR</t>
  </si>
  <si>
    <t>10.0</t>
  </si>
  <si>
    <t>11.0</t>
  </si>
  <si>
    <t>12.0</t>
  </si>
  <si>
    <t>13.0</t>
  </si>
  <si>
    <t>7º  Mês</t>
  </si>
  <si>
    <t>8º Mês</t>
  </si>
  <si>
    <t>% EXECUTAR</t>
  </si>
  <si>
    <t>14.0</t>
  </si>
  <si>
    <t>15.0</t>
  </si>
  <si>
    <t>Repintura sobre ferro c/tinta óleo brilhante incl lixamento, limpeza, uma demão de anti-óxido e uma demão de acabamento na cor existente</t>
  </si>
  <si>
    <t>Rufo em fibrocimento, incluso acessórios de fixação e vedação</t>
  </si>
  <si>
    <t>Calha em chapa de aço galvanizado nº 24 desenvolvimento 50cm</t>
  </si>
  <si>
    <t>TOTAL ITEM 1.0</t>
  </si>
  <si>
    <t>DEMOLIÇÃO E TRANSPORTE DE ENTULHO</t>
  </si>
  <si>
    <t>Demolição de piso cerâmico</t>
  </si>
  <si>
    <t>TOTAL ITEM 2.0</t>
  </si>
  <si>
    <t>Cód. SINAPI</t>
  </si>
  <si>
    <t>PROJETOS COMPLEMENTARES</t>
  </si>
  <si>
    <t>FUNDAÇÃO, SUPERESTRUTURA E INFRAESTRUTURA</t>
  </si>
  <si>
    <t>ALVENARIA</t>
  </si>
  <si>
    <t>LIMPEZA FINAL</t>
  </si>
  <si>
    <t>PINTURA</t>
  </si>
  <si>
    <t>PAVIMENTAÇÃO</t>
  </si>
  <si>
    <t>COBERTURA</t>
  </si>
  <si>
    <t>SERVIÇOS PRELIMINARES</t>
  </si>
  <si>
    <t>Demolição de revestimento cerâmico</t>
  </si>
  <si>
    <t>RAMPA E CALÇADA EXTERNA</t>
  </si>
  <si>
    <t>REVESTIMENTO INTERNO E EXTERNO</t>
  </si>
  <si>
    <t>GESSO</t>
  </si>
  <si>
    <t xml:space="preserve">Revestimento com granito </t>
  </si>
  <si>
    <t>Alvenaria em tijolo cerâmico maciço 5X10X20CM 1 vez (espessura 20cm), assentado com argamassa traço 1:2:8 (cimento, cal e areia)</t>
  </si>
  <si>
    <t>Demolição manual de laje pré-moldada com transporte e carga em caminhão basculante</t>
  </si>
  <si>
    <t>Retirada de estrutura de madeira de madeira pontaleteada pra telhas onduladas</t>
  </si>
  <si>
    <t>Demolição de alvenaria de tijolos maciços s/reaproveitamento</t>
  </si>
  <si>
    <t>Demolição de revestimento de argamassa de cal e areia</t>
  </si>
  <si>
    <t>Retiradas de folhas de porta de passagem ou janelas</t>
  </si>
  <si>
    <t xml:space="preserve">Retirada de batente de madeira </t>
  </si>
  <si>
    <t>Forma tabua p/ concreto em fundação radier c/reaproveitamento 3X.</t>
  </si>
  <si>
    <r>
      <t>m</t>
    </r>
    <r>
      <rPr>
        <vertAlign val="superscript"/>
        <sz val="10"/>
        <rFont val="Arial"/>
        <family val="2"/>
      </rPr>
      <t>3</t>
    </r>
  </si>
  <si>
    <t>Limpeza final da obra.</t>
  </si>
  <si>
    <t>HALL DE ENTRADA</t>
  </si>
  <si>
    <t>RECEPÇÃO/SR</t>
  </si>
  <si>
    <t>PROTOCOLO</t>
  </si>
  <si>
    <t>CIRCULAÇÃO GERAL</t>
  </si>
  <si>
    <t>AUDITÓRIO</t>
  </si>
  <si>
    <t>BANHEIRO MASCULINO</t>
  </si>
  <si>
    <t>BANHEIRO FEMININO</t>
  </si>
  <si>
    <t>GRG/UTI/LABOTATÓRIO</t>
  </si>
  <si>
    <t>GRG/UTI/CHEFIA</t>
  </si>
  <si>
    <t>GRG/UPO</t>
  </si>
  <si>
    <t>GRG/UMC</t>
  </si>
  <si>
    <t>GRG/GERÊNCIA</t>
  </si>
  <si>
    <t>SALA DE REUNIÃO/VIDEO CONFERÊNCIA</t>
  </si>
  <si>
    <t>DISTRIBUIÇÃO E LÓGICA</t>
  </si>
  <si>
    <t>ARQUIVO/SL</t>
  </si>
  <si>
    <t>RECEPÇÃO/SL</t>
  </si>
  <si>
    <t>SL</t>
  </si>
  <si>
    <t>SL/CHEFIA</t>
  </si>
  <si>
    <t>SETOR PESSOAL + CIRCULAÇÃO</t>
  </si>
  <si>
    <t>GRA/UGP/SOCIAL</t>
  </si>
  <si>
    <t>ARQUIVO/SETOR PESSOAL</t>
  </si>
  <si>
    <t>GRA/UGP/CHEFIA</t>
  </si>
  <si>
    <t>GRA/USA</t>
  </si>
  <si>
    <t>GRA/UFN/CHEFIA</t>
  </si>
  <si>
    <t>GRA/GERÊNÇIA</t>
  </si>
  <si>
    <t>GRA/TRANSPORTE</t>
  </si>
  <si>
    <t>GRA/UFN</t>
  </si>
  <si>
    <t>RECEPÇÃO GRA + CIRCULAÇÃO</t>
  </si>
  <si>
    <t>ARQUIVO/GRA/UCB</t>
  </si>
  <si>
    <t>GRA/UCB</t>
  </si>
  <si>
    <t>ÁREA</t>
  </si>
  <si>
    <t>PERIMETRO</t>
  </si>
  <si>
    <t>AREA</t>
  </si>
  <si>
    <t>LINEAR A=10cm</t>
  </si>
  <si>
    <t>ÁREA TOTAL</t>
  </si>
  <si>
    <t>RECEPÇÃO/GRG/GERÊNÇIA</t>
  </si>
  <si>
    <t>Contrapiso em argamassa traço 1:4 (cimento e areia), preparo mecânico com betoneira 400 L, aplicado em área secas sobre laje, aderido, espessura 3cm.</t>
  </si>
  <si>
    <t>Telhamento com telha de fibrocimento ondulada, espessura 6mm, incluso juntas de vedação e acessórios de fixação, excluindo mediramento</t>
  </si>
  <si>
    <t>Fabricação e intalação de estrutura pontaleteada de madeira não aparelhada para telhados com até 2 águas e paratelha ondulada de fibrocimento, metálica, plástica ou termoacústica</t>
  </si>
  <si>
    <t>Impermeabilização com manta asfáltica espessura 3mm protegida c/ filme de alumínio gofrado (de espessura 0,8mm), incluso aplicação de emulsão asfáltica, E=3mm</t>
  </si>
  <si>
    <t>Chapisco aplicado tanto em pilares e vigas de concreto como em alvenaria de fachada sem presença de vãos, com colher de pedreiro. Argamassa traço 1:3 com preparo em betoneira 400L</t>
  </si>
  <si>
    <t>Chapisco aplicado tanto em pilares e vigas de concreto como em alvenaria de paredes internas, com colher de pedreiro. Argamassa traço 1:3 com preparo em betoneira 400L</t>
  </si>
  <si>
    <t>RECUPERAÇÃO DO MASTRO DE BANDEIRAS</t>
  </si>
  <si>
    <t>PREÇO UNITÁRIO</t>
  </si>
  <si>
    <t>VALOR TOTAL</t>
  </si>
  <si>
    <t>1.01</t>
  </si>
  <si>
    <t>1.02</t>
  </si>
  <si>
    <t>1.03</t>
  </si>
  <si>
    <t>2.01</t>
  </si>
  <si>
    <t>2.02</t>
  </si>
  <si>
    <t>2.03</t>
  </si>
  <si>
    <t>3.01</t>
  </si>
  <si>
    <t>TOTAL ITEM 3.0</t>
  </si>
  <si>
    <t>4.01</t>
  </si>
  <si>
    <t>4.02</t>
  </si>
  <si>
    <t>4.08</t>
  </si>
  <si>
    <t>TOTAL ITEM 4.0</t>
  </si>
  <si>
    <t>TOTAL ITEM 5.0</t>
  </si>
  <si>
    <t>TOTAL ITEM 6.0</t>
  </si>
  <si>
    <t>6.02</t>
  </si>
  <si>
    <t>5.01</t>
  </si>
  <si>
    <t>5.02</t>
  </si>
  <si>
    <t>5.03</t>
  </si>
  <si>
    <t>7.01</t>
  </si>
  <si>
    <t>7.02</t>
  </si>
  <si>
    <t>TOTAL ITEM 7.0</t>
  </si>
  <si>
    <t>8.01</t>
  </si>
  <si>
    <t>8.02</t>
  </si>
  <si>
    <t>TOTAL ITEM 8.0</t>
  </si>
  <si>
    <t>TOTAL ITEM 9.0</t>
  </si>
  <si>
    <t>10.01</t>
  </si>
  <si>
    <t>TOTAL ITEM 10.0</t>
  </si>
  <si>
    <t>TOTAL GERAL ORÇADO</t>
  </si>
  <si>
    <t>TOTAL ITEM 15.0</t>
  </si>
  <si>
    <t>TOTAL ITEM 14.0</t>
  </si>
  <si>
    <t>TOTAL ITEM 13.0</t>
  </si>
  <si>
    <t>TOTAL ITEM 12.0</t>
  </si>
  <si>
    <t>TOTAL ITEM 11.0</t>
  </si>
  <si>
    <t>11.01</t>
  </si>
  <si>
    <t>12.01</t>
  </si>
  <si>
    <t>14.01</t>
  </si>
  <si>
    <t>Lançamento com uso de baldes, adensamento e acabamento de concreto em estruturas.</t>
  </si>
  <si>
    <r>
      <t>Laje pré-moldada beta 11 P/1KN/m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vãos 4,40m, incluindo vigotas tijolos armadura negativa capeamento 3cm concreto 20MPA escoramento, materiais e mão de obra.</t>
    </r>
  </si>
  <si>
    <t>9.01</t>
  </si>
  <si>
    <t>9.02</t>
  </si>
  <si>
    <t>Forro de gesso em placas 60X60cm, espessura 1,2cm, inclusive fixação com arame.</t>
  </si>
  <si>
    <t>Sanca de gesso, altura 15cm, moldada na obra</t>
  </si>
  <si>
    <t>VERGA 10X10cm em concreto pré-moldado FCK=20MPA, preparo com betoneira, aço CA-60, bitola fina, inclusive formas de tabuas 3A.</t>
  </si>
  <si>
    <t>7.03</t>
  </si>
  <si>
    <t>Aplicação de revestimento porcelanato, inclusive assentamento e rejuntamento epoxi</t>
  </si>
  <si>
    <t>8.03</t>
  </si>
  <si>
    <t>8.04</t>
  </si>
  <si>
    <t>11.02</t>
  </si>
  <si>
    <t xml:space="preserve">COMPOSIÇÕES DE PREÇOS UNITÁRIOS  </t>
  </si>
  <si>
    <t>CPU 01</t>
  </si>
  <si>
    <t>QUANTID.</t>
  </si>
  <si>
    <t>Preço Unit.</t>
  </si>
  <si>
    <t>Preço Total</t>
  </si>
  <si>
    <t>Sinapi</t>
  </si>
  <si>
    <t>72840</t>
  </si>
  <si>
    <t>TRANSPORTE COMERCIAL COM CAMINHAO CARROCERIA 9 T, RODOVIA PAVIMENTADA</t>
  </si>
  <si>
    <t>1142</t>
  </si>
  <si>
    <t>Custo Direto Total</t>
  </si>
  <si>
    <t>Taxa de BDI %</t>
  </si>
  <si>
    <t>Total da Composição</t>
  </si>
  <si>
    <t>12893</t>
  </si>
  <si>
    <t>Bota de couro solado de borracha vulcanizado</t>
  </si>
  <si>
    <t>12895</t>
  </si>
  <si>
    <t>Capacete plastico rigido</t>
  </si>
  <si>
    <t>und</t>
  </si>
  <si>
    <t>12892</t>
  </si>
  <si>
    <t>Luva de couro c/ solado raspa cano curto</t>
  </si>
  <si>
    <t>Agua</t>
  </si>
  <si>
    <t>Energia eletrica</t>
  </si>
  <si>
    <t>4083</t>
  </si>
  <si>
    <t>CPU 03</t>
  </si>
  <si>
    <t xml:space="preserve">M2    </t>
  </si>
  <si>
    <t>Coeficiente</t>
  </si>
  <si>
    <t>1213</t>
  </si>
  <si>
    <t>6111</t>
  </si>
  <si>
    <t>A</t>
  </si>
  <si>
    <t>CPU 04</t>
  </si>
  <si>
    <t>BARRACAO PARA DEPOSITO EM TABUAS DE MADEIRA, COBERTURA EM FIBROCIMENTO 4 MM, INCLUSO PISO ARGAMASSA TRAÇO 1:6 (CIMENTO E AREIA)</t>
  </si>
  <si>
    <t>4750</t>
  </si>
  <si>
    <t>367</t>
  </si>
  <si>
    <t>1379</t>
  </si>
  <si>
    <t>2418</t>
  </si>
  <si>
    <t>2745</t>
  </si>
  <si>
    <t>4403</t>
  </si>
  <si>
    <t>5064</t>
  </si>
  <si>
    <t>6212</t>
  </si>
  <si>
    <t>7213</t>
  </si>
  <si>
    <t>11467</t>
  </si>
  <si>
    <t>79517/001</t>
  </si>
  <si>
    <t>ESCAVACAO MANUAL EM SOLO-PROF. ATE 1,50 M</t>
  </si>
  <si>
    <t>M3</t>
  </si>
  <si>
    <t>CPU 05</t>
  </si>
  <si>
    <t>UN</t>
  </si>
  <si>
    <t xml:space="preserve">Passagens rodoviárias </t>
  </si>
  <si>
    <t>MOBILIZAÇÃO DE PESSOAL E EQUIPAMENTOS-Mês</t>
  </si>
  <si>
    <t>Un</t>
  </si>
  <si>
    <t>DESMOBILIZAÇÃO DE PESSOAL E EQUIPAMENTOS-Mês</t>
  </si>
  <si>
    <t>CPU-01</t>
  </si>
  <si>
    <t>CPU-02</t>
  </si>
  <si>
    <t>Cotação</t>
  </si>
  <si>
    <t>Placa de obra em chapa de aço galvanizada</t>
  </si>
  <si>
    <t>CPU-03</t>
  </si>
  <si>
    <t>CPU-04</t>
  </si>
  <si>
    <t>34783</t>
  </si>
  <si>
    <t>Engenheiro Eletricista</t>
  </si>
  <si>
    <t>H</t>
  </si>
  <si>
    <t>2358</t>
  </si>
  <si>
    <t>Desenhista Projetista</t>
  </si>
  <si>
    <t>4266</t>
  </si>
  <si>
    <t>Copia heliográfica</t>
  </si>
  <si>
    <t>M2</t>
  </si>
  <si>
    <t>CPU 06</t>
  </si>
  <si>
    <t>DEMOLICAO DE REVESTIMENTO CERÂMICO</t>
  </si>
  <si>
    <t>Demolição de gradil de madeira, H= 1,00m</t>
  </si>
  <si>
    <t>Demolição de forro de gesso</t>
  </si>
  <si>
    <t>CPU 07</t>
  </si>
  <si>
    <t>CPU-07</t>
  </si>
  <si>
    <t>DEMOLICAO DE GRADIL EM MADEIRA, H= 1,00m</t>
  </si>
  <si>
    <t>M</t>
  </si>
  <si>
    <t>CPU 08</t>
  </si>
  <si>
    <t>CPU-08</t>
  </si>
  <si>
    <t>Peitoril em Granito cinza polido para piso E = 2cm</t>
  </si>
  <si>
    <t>Soleira em Granito cinza polido para piso E = 2cm</t>
  </si>
  <si>
    <t>Gradil em estrutura inox e vidro H=1,00m, incluisive acessorios</t>
  </si>
  <si>
    <t>Placa de acrilico de transparente adesivada para sinalização de portas, borda polida, de *25 X 8*, E = 6 mm</t>
  </si>
  <si>
    <t>Demolição de camada de assentamento/contrapiso com uso de ponteiro, espessura 4cm</t>
  </si>
  <si>
    <t>4.10</t>
  </si>
  <si>
    <t>CPU-05</t>
  </si>
  <si>
    <t>CPU-06</t>
  </si>
  <si>
    <t>6.03</t>
  </si>
  <si>
    <t>370</t>
  </si>
  <si>
    <t>CPU 09</t>
  </si>
  <si>
    <t>PISO EM PLACA DE CONCRETO PRÉ FABRICADA, ESPESSURA 3 CM, ASSENTADA COM ARGAMASSA TRACO 1:0,5:5 (CIMENTO E AREIA), COM REJUNTE EM CIMENTO CINZA</t>
  </si>
  <si>
    <t>PISO PRE FABRICADO</t>
  </si>
  <si>
    <t>COTAÇÃO</t>
  </si>
  <si>
    <t>CPU 10</t>
  </si>
  <si>
    <t>Massa única, para recebimento de pintura, em argamassa traço 1:2:8, preparo manual, para paredes internas e externas</t>
  </si>
  <si>
    <t>cotação</t>
  </si>
  <si>
    <t>REVESTIMENTO PORCELANATO</t>
  </si>
  <si>
    <t>37596</t>
  </si>
  <si>
    <t>KG</t>
  </si>
  <si>
    <t>ARGAMASSA COLANTE AC III E</t>
  </si>
  <si>
    <t>37398</t>
  </si>
  <si>
    <t>REJUNTE EPOXI COLORIDO</t>
  </si>
  <si>
    <t>Aplicação manual de fundo selador</t>
  </si>
  <si>
    <t>12.02</t>
  </si>
  <si>
    <t>EMASSAMENTO COM MASSA ACRILICA PARA AMBIENTES INTERNOS/EXTERNOS, UMA DEMAO</t>
  </si>
  <si>
    <t>242</t>
  </si>
  <si>
    <t>4783</t>
  </si>
  <si>
    <t>3767</t>
  </si>
  <si>
    <t>4056</t>
  </si>
  <si>
    <t>CPU 11</t>
  </si>
  <si>
    <t>Emassamento com massa acrilica para ambientes internos e externos, uma demão</t>
  </si>
  <si>
    <t>CPU-11</t>
  </si>
  <si>
    <t>Aplicação manual de pintura com tinta látex acrilica em paredes, duas demãos</t>
  </si>
  <si>
    <t>Portas de vidro blidex, inclusive acessórios</t>
  </si>
  <si>
    <t>ESQUADRIAS DE VIDRO E MADEIRA</t>
  </si>
  <si>
    <t>Brise metálico na cor branca, fixado com inclinação de de 45º</t>
  </si>
  <si>
    <t>Aplicação de Grafiatto</t>
  </si>
  <si>
    <t>Porta de madeira para banheiro, em chapa de madeira compensada, revestida com laminado texturizado, 80X160cm, incluso marco e dobradiças.</t>
  </si>
  <si>
    <t>Obra: Reforma e Ampliação do modulo I das edificações da 2ª Superintendência Regional da CODEVASF, em Bom Jesus da Lapa- Ba.</t>
  </si>
  <si>
    <t>Catraca roleta eletrônica e mecânica</t>
  </si>
  <si>
    <t>PLACA DE OBRA EM CHAPA DE ACO GALVANIZADO</t>
  </si>
  <si>
    <t>4417</t>
  </si>
  <si>
    <t>4491</t>
  </si>
  <si>
    <t>4813</t>
  </si>
  <si>
    <t>5075</t>
  </si>
  <si>
    <t>5652</t>
  </si>
  <si>
    <t>TAPUME DE CHAPA DE MADEIRA COMPENSADA (6MM) - PINTURA A CAL</t>
  </si>
  <si>
    <t>1106</t>
  </si>
  <si>
    <t>1351</t>
  </si>
  <si>
    <t>5061</t>
  </si>
  <si>
    <t>5333</t>
  </si>
  <si>
    <t>4433</t>
  </si>
  <si>
    <t>Tapume de chapa de madeira compensada (6mm) - Pintura a cal</t>
  </si>
  <si>
    <t>RETIRADA DE ESTRUTURA DE MADEIRA PONTALETEADA PARA TELHAS ONDULADAS</t>
  </si>
  <si>
    <t>1214</t>
  </si>
  <si>
    <t>DEMOLICAO DE ALVENARIA DE TIJOLOS MACICOS S/REAPROVEITAMENTO</t>
  </si>
  <si>
    <t xml:space="preserve">M3    </t>
  </si>
  <si>
    <t>DEMOLICAO DE REVESTIMENTO DE ARGAMASSA DE CAL E AREIA</t>
  </si>
  <si>
    <t>RETIRADA DE FOLHAS DE PORTA DE PASSAGEM OU JANELA</t>
  </si>
  <si>
    <t xml:space="preserve">UN    </t>
  </si>
  <si>
    <t>RETIRADA DE BATENTES DE MADEIRA</t>
  </si>
  <si>
    <t>DEMOLICAO DE CAMADA DE ASSENTAMENTO/CONTRAPISO COM USO DE PONTEIRO, ESPESSURA ATE 4CM</t>
  </si>
  <si>
    <t>FORMA PINHO 3A P/FUNDAÇÃO RADIER REAPROV 3 VEZES - CORTE/MONTAGEM/ESCO RAMENTO/DESFORMA, NÃO INCLUÍDO DESMOLDANTE</t>
  </si>
  <si>
    <t>4509</t>
  </si>
  <si>
    <t>CONCRETO ESTRUTURAL FCK=20MPA, VIRADO EM BETONEIRA, NA OBRA, SEM LANÇA MENTO</t>
  </si>
  <si>
    <t>4243</t>
  </si>
  <si>
    <t>4721</t>
  </si>
  <si>
    <t>3741</t>
  </si>
  <si>
    <t>337</t>
  </si>
  <si>
    <t>40215</t>
  </si>
  <si>
    <t>ESPACADOR / DISTANCIADOR EM PLASTICO (COLETADO CAIXA)</t>
  </si>
  <si>
    <t>COMPOSICAO</t>
  </si>
  <si>
    <t>92793</t>
  </si>
  <si>
    <t>CORTE E DOBRA DE AÇO CA-50, DIÂMETRO DE 8.0 MM, UTILIZADO EM ESTRUTURAS DIVERSAS, EXCETO LAJES. AF_12/2015</t>
  </si>
  <si>
    <t>INSUMO</t>
  </si>
  <si>
    <t>88309</t>
  </si>
  <si>
    <t>PEDREIRO COM ENCARGOS COMPLEMENTARES</t>
  </si>
  <si>
    <t>88316</t>
  </si>
  <si>
    <t>SERVENTE COM ENCARGOS COMPLEMENTARES</t>
  </si>
  <si>
    <t>CHP</t>
  </si>
  <si>
    <t>CHI</t>
  </si>
  <si>
    <t>DEMOLICAO MANUAL DE LAJE PREMOLDADA COM TRANSPORTE E CARGA EM CAMINHAO BASCULANTE</t>
  </si>
  <si>
    <t>DEMOLICAO DE FORRO DE GESSO</t>
  </si>
  <si>
    <t>ALVENARIA EM TIJOLO CERAMICO MACICO 5X10X20CM 1/2 VEZ (ESPESSURA 10CM), ASSENTADO COM ARGAMASSA TRACO 1:2:8 (CIMENTO, CAL E AREIA)</t>
  </si>
  <si>
    <t>7258</t>
  </si>
  <si>
    <t>87369</t>
  </si>
  <si>
    <t>ARGAMASSA TRAÇO 1:2:8 (CIMENTO, CAL E AREIA MÉDIA) PARA EMBOÇO/MASSA ÚNICA/ASSENTAMENTO DE ALVENARIA DE VEDAÇÃO, PREPARO MANUAL. AF_06/2014</t>
  </si>
  <si>
    <t>VERGA 10X10CM EM CONCRETO PRÉ-MOLDADO FCK=20MPA (PREPARO COM BETONEIRA ) AÇO CA60, BITOLA FINA, INCLUSIVE FORMAS TABUA 3A.</t>
  </si>
  <si>
    <t xml:space="preserve">M     </t>
  </si>
  <si>
    <t>CONTRAPISO EM ARGAMASSA TRAÇO 1:4 (CIMENTO E AREIA), PREPARO MECÂNICO COM BETONEIRA 400 L, APLICADO EM ÁREAS SECAS SOBRE LAJE, ADERIDO, ESPESSURA 3CM. AF_06/2014</t>
  </si>
  <si>
    <t>87301</t>
  </si>
  <si>
    <t>ARGAMASSA TRAÇO 1:4 (CIMENTO E AREIA MÉDIA) PARA CONTRAPISO, PREPARO MECÂNICO COM BETONEIRA 400 L. AF_06/2014</t>
  </si>
  <si>
    <t>CIMENTO PORTLAND COMPOSTO CP II-32</t>
  </si>
  <si>
    <t>7334</t>
  </si>
  <si>
    <t>ADITIVO ADESIVO LIQUIDO PARA ARGAMASSAS DE REVESTIMENTOS CIMENTICIOS</t>
  </si>
  <si>
    <t>L</t>
  </si>
  <si>
    <t>CPU-09</t>
  </si>
  <si>
    <t>Piso em placa de concreto pré fabricada, espessura 3cm, assentada com argamassa traço 1:0,5:5 (cimento e areia), com reajunte em cimento cinza.</t>
  </si>
  <si>
    <t>FABRICAÇÃO E INSTALAÇÃO DE ESTRUTURA PONTALETADA DE MADEIRA NÃO APARELHADA PARA TELHADOS COM ATÉ 2 ÁGUAS E PARA TELHA ONDULADA DE FIBROCIMENTO, METÁLICA, PLÁSTICA OU TERMOACÚSTICA, INCLUSO TRANSPORTE VERTICAL. AF_12/2015</t>
  </si>
  <si>
    <t>93281</t>
  </si>
  <si>
    <t>GUINCHO ELÉTRICO DE COLUNA, CAPACIDADE 400 KG, COM MOTO FREIO, MOTOR TRIFÁSICO DE 1,25 CV - CHP DIURNO. AF_03/2016</t>
  </si>
  <si>
    <t>93282</t>
  </si>
  <si>
    <t>GUINCHO ELÉTRICO DE COLUNA, CAPACIDADE 400 KG, COM MOTO FREIO, MOTOR TRIFÁSICO DE 1,25 CV - CHI DIURNO. AF_03/2016</t>
  </si>
  <si>
    <t>4425</t>
  </si>
  <si>
    <t>VIGA DE MADEIRA NAO APARELHADA 6 X 12 CM, MACARANDUBA, ANGELIM OU EQUIVALENTE DA REGIAO</t>
  </si>
  <si>
    <t>4430</t>
  </si>
  <si>
    <t>CAIBRO DE MADEIRA NAO APARELHADA *5 X 6* CM, MACARANDUBA, ANGELIM OU EQUIVALENTE DA REGIAO</t>
  </si>
  <si>
    <t>4472</t>
  </si>
  <si>
    <t>VIGA DE MADEIRA NAO APARELHADA *6 X 16* CM, MACARANDUBA, ANGELIM OU EQUIVALENTE DA REGIAO</t>
  </si>
  <si>
    <t>PREGO DE ACO POLIDO COM CABECA 18 X 30 (2 3/4 X 10)</t>
  </si>
  <si>
    <t>TELHAMENTO COM TELHA DE FIBROCIMENTO ONDULADA, ESPESSURA 6MM, INCLUSO JUNTAS DE VEDACAO E ACESSORIOS DE FIXACAO</t>
  </si>
  <si>
    <t>12869</t>
  </si>
  <si>
    <t>1607</t>
  </si>
  <si>
    <t>4299</t>
  </si>
  <si>
    <t>7194</t>
  </si>
  <si>
    <t>RUFO EM FIBROCIMENTO, INCLUSO ACESSORIOS DE FIXACAO E VEDACAO</t>
  </si>
  <si>
    <t>1611</t>
  </si>
  <si>
    <t>7237</t>
  </si>
  <si>
    <t>CALHA EM CHAPA DE ACO GALVANIZADO N.24, DESENVOLVIMENTO 50CM</t>
  </si>
  <si>
    <t>1118</t>
  </si>
  <si>
    <t>5104</t>
  </si>
  <si>
    <t>13388</t>
  </si>
  <si>
    <t>IMPERMEABILIZACAO COM MANTA ASFALTICA ESPESSURA 3MM PROTEGIDA COM FILM E DE ALUMINIO GOFRADO ESPESSURA 0,8MM, INCLUSO EMULSAO ASFALTICA</t>
  </si>
  <si>
    <t>12873</t>
  </si>
  <si>
    <t>7331</t>
  </si>
  <si>
    <t>11621</t>
  </si>
  <si>
    <t>87313</t>
  </si>
  <si>
    <t>ARGAMASSA TRAÇO 1:3 (CIMENTO E AREIA GROSSA) PARA CHAPISCO CONVENCIONAL, PREPARO MECÂNICO COM BETONEIRA 400 L. AF_06/2014</t>
  </si>
  <si>
    <t>FORRO DE GESSO EM PLACAS 60X60CM, ESPESSURA 1,2CM, INCLUSIVE FIXACAO COM ARAME</t>
  </si>
  <si>
    <t>12872</t>
  </si>
  <si>
    <t>345</t>
  </si>
  <si>
    <t>3315</t>
  </si>
  <si>
    <t>4812</t>
  </si>
  <si>
    <t>SANCA DE GESSO, ALTURA 15CM, MOLDADA NA OBRA</t>
  </si>
  <si>
    <t>PORTA DE MADEIRA PARA BANHEIRO EM COMPENSADO COM LAMINADO TEXTURIZADO 0,80X1,60M, INCLUSO MARCO, DOBRADICAS E TARJETA TIPO LIVRE/OCUPADO</t>
  </si>
  <si>
    <t>194</t>
  </si>
  <si>
    <t>2427</t>
  </si>
  <si>
    <t>4350</t>
  </si>
  <si>
    <t>11131</t>
  </si>
  <si>
    <t>11457</t>
  </si>
  <si>
    <t>7100</t>
  </si>
  <si>
    <t>APLICAÇÃO MANUAL DE FUNDO SELADOR ACRÍLICO EM PAREDES EXTERNAS DE CASAS. AF_06/2014</t>
  </si>
  <si>
    <t>PINTOR COM ENCARGOS COMPLEMENTARES</t>
  </si>
  <si>
    <t>6085</t>
  </si>
  <si>
    <t>SELADOR ACRILICO PAREDES INTERNAS/EXTERNAS</t>
  </si>
  <si>
    <t>APLICAÇÃO MANUAL DE PINTURA COM TINTA LÁTEX ACRÍLICA EM PAREDES, DUAS DEMÃOS</t>
  </si>
  <si>
    <t>35693</t>
  </si>
  <si>
    <t>TINTA LATEX ACRILICA ECONOMICA, COR BRANCA</t>
  </si>
  <si>
    <t>APLICAÇÃO MANUAL DE GRAFIATO</t>
  </si>
  <si>
    <t>GRAFIATO, COR BRANCA</t>
  </si>
  <si>
    <t>GL</t>
  </si>
  <si>
    <t>AJUDANTE ESPECIALIZADO</t>
  </si>
  <si>
    <t>PINTURA ESMALTE 2 DEMAOS C/1 DEMAO ZARCAO P/ESQUADRIA FERRO</t>
  </si>
  <si>
    <t>3768</t>
  </si>
  <si>
    <t>5318</t>
  </si>
  <si>
    <t>7294</t>
  </si>
  <si>
    <t>7308</t>
  </si>
  <si>
    <t>LIMPEZA FINAL DA OBRA</t>
  </si>
  <si>
    <t>3</t>
  </si>
  <si>
    <t>CPU 02</t>
  </si>
  <si>
    <t>CPU 12</t>
  </si>
  <si>
    <t>CPU 13</t>
  </si>
  <si>
    <t>CPU 14</t>
  </si>
  <si>
    <t>CPU 15</t>
  </si>
  <si>
    <t>CPU 16</t>
  </si>
  <si>
    <t>CPU 17</t>
  </si>
  <si>
    <t>CPU 18</t>
  </si>
  <si>
    <t>CPU 19</t>
  </si>
  <si>
    <t>CPU 20</t>
  </si>
  <si>
    <t>CPU 21</t>
  </si>
  <si>
    <t>CPU-12</t>
  </si>
  <si>
    <t>CPU-13</t>
  </si>
  <si>
    <t>CPU-14</t>
  </si>
  <si>
    <t>CPU-15</t>
  </si>
  <si>
    <t>CPU-16</t>
  </si>
  <si>
    <t>CPU-17</t>
  </si>
  <si>
    <t>CPU-18</t>
  </si>
  <si>
    <t>CPU-19</t>
  </si>
  <si>
    <t>CPU-20</t>
  </si>
  <si>
    <t>CPU-21</t>
  </si>
  <si>
    <t>CPU-22</t>
  </si>
  <si>
    <t>Retirada de divisória em chapas de madeira, com montantes metálicos M2 CR 20,91</t>
  </si>
  <si>
    <t>RETIRADA DE DIVISORIAS EM CHAPAS DE MADEIRA, COM MONTANTES METALICOS</t>
  </si>
  <si>
    <t>CPU 22</t>
  </si>
  <si>
    <t>BETONEIRA CAPACIDADE NOMINAL DE 400 L, CAPACIDADE DE MISTURA 310 L, MOTOR ELÉTRICO TRIFÁSICO POTÊNCIA DE 2 HP, SEM CARREGADOR - CHP DIURNO.</t>
  </si>
  <si>
    <t>88830</t>
  </si>
  <si>
    <t>73972/2</t>
  </si>
  <si>
    <t>CONCRETO FCK=20MPA, VIRADO EM BETONEIRA, SEM LANCAMENTO</t>
  </si>
  <si>
    <t>CPU 24</t>
  </si>
  <si>
    <t>CPU 30</t>
  </si>
  <si>
    <t>CPU-23</t>
  </si>
  <si>
    <t>CPU-24</t>
  </si>
  <si>
    <t>CPU-30</t>
  </si>
  <si>
    <t>CPU-31</t>
  </si>
  <si>
    <t>CPU-32</t>
  </si>
  <si>
    <t>87335</t>
  </si>
  <si>
    <t xml:space="preserve"> M3</t>
  </si>
  <si>
    <t>ARGAMASSA TRAÇO 1:2:8 (CIMENTO, CAL E AREIA MÉDIA) PARA EMBOÇO/MASSA ÚNICA/ASSENTAMENTO DE ALVENARIA DE VEDAÇÃO, PREPARO MECÂNICO COM MISTURADOR DE EIXO HORIZONTAL DE 300 KG.</t>
  </si>
  <si>
    <t>87294</t>
  </si>
  <si>
    <t>ARGAMASSA TRAÇO 1:2:9 (CIMENTO, CAL E AREIA MÉDIA) PARA EMBOÇO/MASSA ÚNICA/ASSENTAMENTO DE ALVENARIA DE VEDAÇÃO, PREPARO MECÂNICO COM BETONEIRA 600 L. AF_06/2014</t>
  </si>
  <si>
    <t>92270</t>
  </si>
  <si>
    <t>FABRICAÇÃO DE FÔRMA PARA VIGAS, COM MADEIRA SERRADA, E = 25 MM. AF_12/2015</t>
  </si>
  <si>
    <t>2692</t>
  </si>
  <si>
    <t>DESMOLDANTE PROTETOR PARA FORMAS DE MADEIRA, DE BASE OLEOSA EMULSIONADA EM AGUA</t>
  </si>
  <si>
    <t>CPU 33</t>
  </si>
  <si>
    <t>CPU 34</t>
  </si>
  <si>
    <t>CPU 35</t>
  </si>
  <si>
    <t>CPU 36</t>
  </si>
  <si>
    <t>CPU-33</t>
  </si>
  <si>
    <t>CPU-34</t>
  </si>
  <si>
    <t>CPU-35</t>
  </si>
  <si>
    <t>CPU-36</t>
  </si>
  <si>
    <t>CPU 37</t>
  </si>
  <si>
    <t>CPU-37</t>
  </si>
  <si>
    <t>I-PARTE</t>
  </si>
  <si>
    <t>CPU 38</t>
  </si>
  <si>
    <t>CPU 39</t>
  </si>
  <si>
    <t>CPU 40</t>
  </si>
  <si>
    <t>CPU 41</t>
  </si>
  <si>
    <t>CPU 42</t>
  </si>
  <si>
    <t>CPU-38</t>
  </si>
  <si>
    <t>CPU-39</t>
  </si>
  <si>
    <t>CPU-40</t>
  </si>
  <si>
    <t>CPU-41</t>
  </si>
  <si>
    <t>CPU-42</t>
  </si>
  <si>
    <t>CPU 43</t>
  </si>
  <si>
    <t>CPU 44</t>
  </si>
  <si>
    <t>CPU 45</t>
  </si>
  <si>
    <t>CPU 46</t>
  </si>
  <si>
    <t>CPU-43</t>
  </si>
  <si>
    <t>CPU-44</t>
  </si>
  <si>
    <t>CPU-45</t>
  </si>
  <si>
    <t>CPU-46</t>
  </si>
  <si>
    <t>CPU 47</t>
  </si>
  <si>
    <t>CPU 48</t>
  </si>
  <si>
    <t>CPU-47</t>
  </si>
  <si>
    <t>CPU-48</t>
  </si>
  <si>
    <t>CPU 49</t>
  </si>
  <si>
    <t>87373</t>
  </si>
  <si>
    <t>ARGAMASSA TRAÇO 1:4 (CIMENTO E AREIA MÉDIA) PARA CONTRAPISO, PREPARO MANUAL. AF_06/2014</t>
  </si>
  <si>
    <t>SOLEIRA PRE-MOLDADA EM GRANITO, L = *15 CM</t>
  </si>
  <si>
    <t>PEITORIL E SOLEIRA EM GRANITO, ASSENTADO C/ ARGAMASSA TRACO 1:4 (CIMENTO E AREIA)</t>
  </si>
  <si>
    <t>16.0</t>
  </si>
  <si>
    <t>17.0</t>
  </si>
  <si>
    <t>TOTAL ITEM 16.0</t>
  </si>
  <si>
    <t>TOTAL ITEM 17.0</t>
  </si>
  <si>
    <t>PORTAS, JANELAS E BASCULANTES EM VIDRO TEMPERADO</t>
  </si>
  <si>
    <t>Portas, janelas e basculantes de vidro blidex, inclusive acessórios</t>
  </si>
  <si>
    <t>BRISE METÁLICO NA COR BRANCA, FIXADO COM INCLINAÇÃO DE 45º</t>
  </si>
  <si>
    <t>Brise metálico na cor branca, fixado com inclinação de 45º</t>
  </si>
  <si>
    <t>GRADIL EM ESTRUTURA DE INOX E VIDRO H=1,00m</t>
  </si>
  <si>
    <t>CATRACA ROLETA ELETRÔNICA E MECÂNICA</t>
  </si>
  <si>
    <t>UM</t>
  </si>
  <si>
    <t>CPU 50</t>
  </si>
  <si>
    <t>CPU 51</t>
  </si>
  <si>
    <t>CPU 52</t>
  </si>
  <si>
    <t>CPU 53</t>
  </si>
  <si>
    <t>CPU 54</t>
  </si>
  <si>
    <t>CPU-49</t>
  </si>
  <si>
    <t>CPU-50</t>
  </si>
  <si>
    <t>CPU-51</t>
  </si>
  <si>
    <t>CPU-52</t>
  </si>
  <si>
    <t>CPU-53</t>
  </si>
  <si>
    <t>CPU-54</t>
  </si>
  <si>
    <t>14.02</t>
  </si>
  <si>
    <t>14.03</t>
  </si>
  <si>
    <t>14.04</t>
  </si>
  <si>
    <t>Obra: Reforma do Módulo I na Sede da 2ª Superintendência Regional da CODEVASF, em Bom Jesus da Lapa- Ba.</t>
  </si>
  <si>
    <t>DATA DE PREÇO : ABRIL 2016 (SINAPI)</t>
  </si>
  <si>
    <t>Reforma do Módulo I na Sede da 2ª Superintendência Regional da CODEVASF, em Bom Jesus da Lapa- Ba.</t>
  </si>
  <si>
    <t>5961</t>
  </si>
  <si>
    <t>CARGA MANUAL DE ENTULHO EM CAMINHAO BASCULANTE 6 M3</t>
  </si>
  <si>
    <t>Carga manual de entulho em caminhão basculante</t>
  </si>
  <si>
    <t>10.02</t>
  </si>
  <si>
    <t>4.09</t>
  </si>
  <si>
    <t>6.01</t>
  </si>
  <si>
    <t>12.03</t>
  </si>
  <si>
    <t>ANEXO II</t>
  </si>
  <si>
    <t>PLANILHA ORÇAMENTÁRIA</t>
  </si>
  <si>
    <t>39</t>
  </si>
  <si>
    <t>32</t>
  </si>
  <si>
    <t>34</t>
  </si>
  <si>
    <t>31</t>
  </si>
  <si>
    <t>Armação (Fornecimento, corte, dobra e colocação) Aço CA-60-5,0MM</t>
  </si>
  <si>
    <t>Armação (Fornecimento, corte, dobra e colocação) Aço CA-50-6,3MM</t>
  </si>
  <si>
    <t>Armação (Fornecimento, corte, dobra e colocação) Aço CA-50-8,0MM</t>
  </si>
  <si>
    <t>Armação (Fornecimento, corte, dobra e colocação) Aço CA-50-10,0MM</t>
  </si>
  <si>
    <t>Armação (Fornecimento, corte, dobra e colocação) Aço CA-50-12,50MM</t>
  </si>
  <si>
    <t>BDI = 26,97 %</t>
  </si>
  <si>
    <t>Gradil em estrutura inox e vidro H=1,00m, incluisive acessorios e mão de obra de instalação.</t>
  </si>
  <si>
    <t>Catraca roleta eletrônica e mecânica, inclusive acessorios e mão de obra de instalação.</t>
  </si>
  <si>
    <t xml:space="preserve"> </t>
  </si>
  <si>
    <t>Alvenaria em Tijolo cerâmico macico 5X10X20cm 1/2 VEZ (espessura 10cm), assentado com argamassa traço 1:2:8 (cimento, cal e areia)</t>
  </si>
  <si>
    <t>RETIRADA DE TELHAS ONDULADAS</t>
  </si>
  <si>
    <t xml:space="preserve">Retiradas de telhas onduladas  </t>
  </si>
  <si>
    <t>Encarregado Geral de Obras (mensalista)</t>
  </si>
  <si>
    <t>Engenheiro Civil de Obra Júnior (mensalista)</t>
  </si>
  <si>
    <t>BITOLA</t>
  </si>
  <si>
    <t>AÇO</t>
  </si>
  <si>
    <t>COMPRIMENTO TOTAL (M)</t>
  </si>
  <si>
    <t>PESO (Kg)</t>
  </si>
  <si>
    <t>MASSA NOMINAL (Kg/m)</t>
  </si>
  <si>
    <t>CA-60</t>
  </si>
  <si>
    <t>CA-50</t>
  </si>
  <si>
    <t>6.3</t>
  </si>
  <si>
    <t>12.5</t>
  </si>
  <si>
    <t>TOTAL AÇO-50</t>
  </si>
  <si>
    <t>TOTAL AÇO-60</t>
  </si>
  <si>
    <t>Mês</t>
  </si>
  <si>
    <t>REATERRO MANUAL DE VALAS</t>
  </si>
  <si>
    <t>Reaterro maual de valas</t>
  </si>
  <si>
    <t>ESCAVAÇÃO MANUAL DE VALA, A FRIO, EM MATERIAL DE 2A CATEGORIA (MOLEDOOU ROCHA DECOMPOSTA) ATÉ 1,50M</t>
  </si>
  <si>
    <t>Escavação manual, até 2,00m de profundidade.</t>
  </si>
  <si>
    <t xml:space="preserve">KG    </t>
  </si>
  <si>
    <t>378</t>
  </si>
  <si>
    <t>6114</t>
  </si>
  <si>
    <t>AÇO CA-50, 12,5MM</t>
  </si>
  <si>
    <t>AÇO CA-50, 10,0MM</t>
  </si>
  <si>
    <t>AÇO CA-50, 6,3MM</t>
  </si>
  <si>
    <t>AÇO CA-50, 8,0MM</t>
  </si>
  <si>
    <t>33</t>
  </si>
  <si>
    <t>Concreto FCK=20MPA, virado em betoneira, sem lançamento</t>
  </si>
  <si>
    <t>INSTALAÇÃO HIDRO-SANITÁRIA</t>
  </si>
  <si>
    <t>EQUIPAMENTO DE PROTEÇÃO INDIVIDUAL</t>
  </si>
  <si>
    <t>CAMINHÃO BASCULANTE, 162HP, 6 M3 -12T (VU 5 ANOS)-CHI DIURNO</t>
  </si>
  <si>
    <t>LANCAMENTO MANUAL DE CONCRETO EM ESTRUTURAS, INCL. VIBRACAO</t>
  </si>
  <si>
    <t>10485</t>
  </si>
  <si>
    <t>LAJE PRE-MOLD BETA 11 P/1KN/M2 VAOS 4,40M/INCL VIGOTAS TIJOLOS ARMADURA NEGATIVA CAPEAMENTO 3CM CONCRETO 15MPA ESCORAMENTO MATERIAL E MAO DE OBRA.</t>
  </si>
  <si>
    <t>APLICAÇÃO DE REVESTIMENTO PORCELANATO, INCLUSIVE ASSENTAMENTO E REJUNTAMENTO EPOXI</t>
  </si>
  <si>
    <t>92874</t>
  </si>
  <si>
    <t>LANÇAMENTO COM USO DE BOMBA, ADENSAMENTO E ACABAMENTO DE CONCRETO EM ESTRUTURAS. AF_12/2015</t>
  </si>
  <si>
    <t>73972/002</t>
  </si>
  <si>
    <t>ALVENARIA EM TIJOLO CERAMICO FURADO 10X20X20CM, 1/2 VEZ, ASSENTADO EMARGAMASSA TRACO 1:2:8 (CIMENTO, CAL E AREIA), JUNTAS 12MM</t>
  </si>
  <si>
    <t>7271</t>
  </si>
  <si>
    <t>Alvenaria em tijolo cerâmico furado 10X20X20CM, 1/2 vez, assentado em argamassa traço 1:2:8 (cimento, cal e areia), juntas 12mm</t>
  </si>
  <si>
    <t>6117</t>
  </si>
  <si>
    <t>AJUDANTE DE CARPINTEIRO</t>
  </si>
  <si>
    <t>PINTOR</t>
  </si>
  <si>
    <t>Equipamentos de Proteção Individual</t>
  </si>
  <si>
    <t>SERVIÇOS DE ENERGIA, AGUA E TELEFONE</t>
  </si>
  <si>
    <t>SAAE</t>
  </si>
  <si>
    <t>COELBA</t>
  </si>
  <si>
    <t>OI</t>
  </si>
  <si>
    <t>Serviços de Energia, Água e Telefone</t>
  </si>
  <si>
    <t>Taxas e Emolumentos</t>
  </si>
  <si>
    <t>TAXAS E EMOLUMENTOS</t>
  </si>
  <si>
    <t>ART de Execução</t>
  </si>
  <si>
    <t>CREA/CAU</t>
  </si>
  <si>
    <t>Alvará</t>
  </si>
  <si>
    <t>PREFEIT.</t>
  </si>
  <si>
    <t>Unid.</t>
  </si>
  <si>
    <t>CPU 23</t>
  </si>
  <si>
    <t>CPU 25</t>
  </si>
  <si>
    <t>CPU 26</t>
  </si>
  <si>
    <t>CPU 27</t>
  </si>
  <si>
    <t>CPU 28</t>
  </si>
  <si>
    <t>CPU 29</t>
  </si>
  <si>
    <t>CPU 31</t>
  </si>
  <si>
    <t>CPU 32</t>
  </si>
  <si>
    <t>CPU-10</t>
  </si>
  <si>
    <t>CPU-25</t>
  </si>
  <si>
    <t>CPU-26</t>
  </si>
  <si>
    <t>CPU-27</t>
  </si>
  <si>
    <t>CPU-28</t>
  </si>
  <si>
    <t>CPU-29</t>
  </si>
  <si>
    <t>4.03</t>
  </si>
  <si>
    <t>4.04</t>
  </si>
  <si>
    <t>4.05</t>
  </si>
  <si>
    <t>4.06</t>
  </si>
  <si>
    <t>4.07</t>
  </si>
  <si>
    <t>4.11</t>
  </si>
  <si>
    <t>ARMAÇÃO (FORNECIMENTO, CORTE, DOBRA E COLOCACAO) ACO CA-60 5,0MM</t>
  </si>
  <si>
    <t>ARMAÇÃO (FORNECIMENTO, CORTE, DOBRA E COLOCACAO) ACO CA-50 6,3MM</t>
  </si>
  <si>
    <t>ARMAÇÃO (FORNECIMENTO, CORTE, DOBRA E COLOCACAO) ACO CA-50 8,0MM</t>
  </si>
  <si>
    <t>ARMAÇÃO (FORNECIMENTO, CORTE, DOBRA E COLOCACAO) CA-50 10,0MM</t>
  </si>
  <si>
    <t>ARMAÇÃO (FORNECIMENTO, CORTE, DOBRA E COLOCACAO) ACO CA-50 12,5MM</t>
  </si>
  <si>
    <t xml:space="preserve">CHAPISCO APLICADO EM ALVENARIA (SEM PRESENÇA DE VÃOS) E ESTRUTURAS DE CONCRETO DE FACHADA, COM COLHER DE PEDREIRO.  ARGAMASSA TRAÇO 1:3 COM PREPARO EM BETONEIRA 400L. </t>
  </si>
  <si>
    <t xml:space="preserve">CHAPISCO APLICADO EM ALVENARIAS E ESTRUTURAS DE CONCRETO INTERNAS, COM COLHER DE PEDREIRO.  ARGAMASSA TRAÇO 1:3 COM PREPARO EM BETONEIRA 400L. </t>
  </si>
  <si>
    <t xml:space="preserve">MASSA ÚNICA, PARA RECEBIMENTO DE PINTURA, EM ARGAMASSA TRAÇO 1:2:8, PREPARO MANUAL, APLICADA MANUALMENTE EM FACES INTERNAS DE PAREDES DE AMBIENTES COM ÁREA MAIOR QUE 10M2, ESPESSURA DE 10MM, COM EXECUÇÃO DE TALISCAS. </t>
  </si>
  <si>
    <t>16.01</t>
  </si>
  <si>
    <t>17.01</t>
  </si>
  <si>
    <t>2.04</t>
  </si>
  <si>
    <t>2.05</t>
  </si>
  <si>
    <t>4.12</t>
  </si>
  <si>
    <t>4.13</t>
  </si>
  <si>
    <t>4.14</t>
  </si>
  <si>
    <t>5.04</t>
  </si>
  <si>
    <t>5.05</t>
  </si>
  <si>
    <t>5.06</t>
  </si>
  <si>
    <t>5.07</t>
  </si>
  <si>
    <t>5.08</t>
  </si>
  <si>
    <t>5.09</t>
  </si>
  <si>
    <t>5.10</t>
  </si>
  <si>
    <t>5.11</t>
  </si>
  <si>
    <t>8.05</t>
  </si>
  <si>
    <t>9.03</t>
  </si>
  <si>
    <t>9.04</t>
  </si>
  <si>
    <t>18.0</t>
  </si>
  <si>
    <t>18.01</t>
  </si>
  <si>
    <t>TOTAL ITEM 18.0</t>
  </si>
  <si>
    <t>17.02</t>
  </si>
  <si>
    <t>17.03</t>
  </si>
  <si>
    <t>17.04</t>
  </si>
  <si>
    <t>17.05</t>
  </si>
  <si>
    <t>16.02</t>
  </si>
  <si>
    <t>16.03</t>
  </si>
  <si>
    <t>Instalação Hidráulica - Água Fria</t>
  </si>
  <si>
    <t>13.01</t>
  </si>
  <si>
    <t>Instalações Sanitárias - Esgoto Predial</t>
  </si>
  <si>
    <t>Aparelhos e Metais Sanitários</t>
  </si>
  <si>
    <t>Água Pluviais</t>
  </si>
  <si>
    <t>13.02</t>
  </si>
  <si>
    <t>13.03</t>
  </si>
  <si>
    <t>13.04</t>
  </si>
  <si>
    <t>Vaso sanitário sifonado com caixa aclopada, louça branca</t>
  </si>
  <si>
    <t>Mictório sifonado de louuça branca com pertences, com canopla cromada e conjunto para fixação, fornecimento e instalação.</t>
  </si>
  <si>
    <t>13.01.01</t>
  </si>
  <si>
    <t>13.01.02</t>
  </si>
  <si>
    <t>13.01.03</t>
  </si>
  <si>
    <t>13.01.04</t>
  </si>
  <si>
    <t>13.01.05</t>
  </si>
  <si>
    <t>13.01.06</t>
  </si>
  <si>
    <t>13.01.07</t>
  </si>
  <si>
    <t>13.01.08</t>
  </si>
  <si>
    <t>13.01.09</t>
  </si>
  <si>
    <t>13.01.10</t>
  </si>
  <si>
    <t>13.01.11</t>
  </si>
  <si>
    <t>13.01.12</t>
  </si>
  <si>
    <t>13.01.13</t>
  </si>
  <si>
    <t>13.01.14</t>
  </si>
  <si>
    <t>13.01.15</t>
  </si>
  <si>
    <t>13.01.16</t>
  </si>
  <si>
    <t>13.01.17</t>
  </si>
  <si>
    <t>13.01.18</t>
  </si>
  <si>
    <t>13.01.19</t>
  </si>
  <si>
    <t>13.01.20</t>
  </si>
  <si>
    <t>13.01.21</t>
  </si>
  <si>
    <t>13.02.01</t>
  </si>
  <si>
    <t>13.02.02</t>
  </si>
  <si>
    <t>13.02.03</t>
  </si>
  <si>
    <t>13.02.04</t>
  </si>
  <si>
    <t>13.02.05</t>
  </si>
  <si>
    <t>13.02.06</t>
  </si>
  <si>
    <t>13.02.07</t>
  </si>
  <si>
    <t>13.03.01</t>
  </si>
  <si>
    <t>13.03.02</t>
  </si>
  <si>
    <t>13.04.01</t>
  </si>
  <si>
    <t>13.04.02</t>
  </si>
  <si>
    <t xml:space="preserve"> Eletroduto Ø3/4" </t>
  </si>
  <si>
    <t xml:space="preserve"> Eletroduto Ø1" </t>
  </si>
  <si>
    <t xml:space="preserve"> Eletroduto Ø1.1/4" </t>
  </si>
  <si>
    <t>Interruptor 2 Seções 4"x2"</t>
  </si>
  <si>
    <t>Interruptor 3 Seções 4"x2"</t>
  </si>
  <si>
    <t>Caixa Retangular 4"x2" , Altura 1,30m do Piso</t>
  </si>
  <si>
    <t>Caixa Retangular 4"x2" , Altura 2,00m do Piso</t>
  </si>
  <si>
    <t>Caixa Retangular 4"x2" , Altura 0,30m do Piso</t>
  </si>
  <si>
    <t>Um</t>
  </si>
  <si>
    <t>Luminaria Tipo Calha, de Sobrepor, com Reator de Partida Rápida e Mâmpada Fluorescente 2X40W, Completa, Forneciemnto e Instalação.</t>
  </si>
  <si>
    <t>Quadro distribuição para Telefone nº.2, 20X20X12cm em Chapa Metálica, de Embutir, sem Acesssórios. Padrão Telebras, Fornecimento e Instalação.</t>
  </si>
  <si>
    <t>Cabo Telefônico CCI-50 6 Pares (uso interno), Forneciemnto e instalação.</t>
  </si>
  <si>
    <t>14.05</t>
  </si>
  <si>
    <t>14.06</t>
  </si>
  <si>
    <t>14.07</t>
  </si>
  <si>
    <t>14.08</t>
  </si>
  <si>
    <t>14.09</t>
  </si>
  <si>
    <t>14.10</t>
  </si>
  <si>
    <t>14.11</t>
  </si>
  <si>
    <t>14.12</t>
  </si>
  <si>
    <t>14.13</t>
  </si>
  <si>
    <t>14.14</t>
  </si>
  <si>
    <t>14.15</t>
  </si>
  <si>
    <t>14.16</t>
  </si>
  <si>
    <t>14.17</t>
  </si>
  <si>
    <t>14.18</t>
  </si>
  <si>
    <t>14.19</t>
  </si>
  <si>
    <t>14.20</t>
  </si>
  <si>
    <t>14.21</t>
  </si>
  <si>
    <t>14.22</t>
  </si>
  <si>
    <t>14.23</t>
  </si>
  <si>
    <t>14.24</t>
  </si>
  <si>
    <t>RASGO EM ALVENARIA PARA RAMAIS DE DISTRIBUIÇÃO</t>
  </si>
  <si>
    <t>ADMINISTRAÇÃO LOCAL DA OBRA</t>
  </si>
  <si>
    <t>Tubo PVC DN-50 mm</t>
  </si>
  <si>
    <t>Tubo PVC DN-32 mm</t>
  </si>
  <si>
    <t>Tubo PVC DB-25 mm</t>
  </si>
  <si>
    <t xml:space="preserve">Tê PVC DN-50mm </t>
  </si>
  <si>
    <t>Joelho PVC 90º DN-50mm</t>
  </si>
  <si>
    <t>Redução PVC DN 50x32mm</t>
  </si>
  <si>
    <t>Adaptador PVC c/ Flange para Caixa D'água DN-50mm</t>
  </si>
  <si>
    <t>Registro Gaveta Bruto em Bronze 1 1/2"</t>
  </si>
  <si>
    <t>Joelho PVC Série "R" para Águas Pluviais DN-100mm</t>
  </si>
  <si>
    <t>Tubo PVC Série "R" para Águas Pluviais DN-100mm</t>
  </si>
  <si>
    <t>Joelho 90 º PVC DN-100mm</t>
  </si>
  <si>
    <t>Tê 90 º PVC DB-100mm</t>
  </si>
  <si>
    <t>Tê 90 º PVC, Junta Elastica DN-50mm</t>
  </si>
  <si>
    <t>Joelho PVC com Anel de Borracha DN-50mm</t>
  </si>
  <si>
    <t>Caixa Sifonada PVC 150x150x50mm</t>
  </si>
  <si>
    <t>Tubo PVC DN-100mm</t>
  </si>
  <si>
    <t>Tubo PVC DN-50mm</t>
  </si>
  <si>
    <t xml:space="preserve">Tê PVC LxR DN 25mm x 3/4" </t>
  </si>
  <si>
    <t>Luva PVC LxR 25mm x 3/4"</t>
  </si>
  <si>
    <t>Torneira Bóia PVC DN-3/4"</t>
  </si>
  <si>
    <t xml:space="preserve">Joelho PVC 90º LxR 25mm x 3/4" </t>
  </si>
  <si>
    <t>Joelho PVC 90º DN-25mm</t>
  </si>
  <si>
    <t>Adaptador PVC DN 32mm x 1"</t>
  </si>
  <si>
    <t>Registro Gaveta em Bronze c/ Canopla DN 1"</t>
  </si>
  <si>
    <t>Registro Gaveta Bruto em bronze DN 1"</t>
  </si>
  <si>
    <t>Redução PVC 32x25mm</t>
  </si>
  <si>
    <t>Joelho PVC 90º DN 32mm</t>
  </si>
  <si>
    <t>Tê PVC DN 32mm</t>
  </si>
  <si>
    <t>Adaptador PVC DN 1 1/2" x 50mm</t>
  </si>
  <si>
    <t>ELETROTECNICO</t>
  </si>
  <si>
    <t>2438</t>
  </si>
  <si>
    <t>Cabo de Rede</t>
  </si>
  <si>
    <t>FORNECIMENTO E INSTALAÇÃO DE CABO DE REDE</t>
  </si>
  <si>
    <t>FORNECIMENTO E INSTALAÇAÕ CONECTOR FÊMEA</t>
  </si>
  <si>
    <t>Conector Fêmea</t>
  </si>
  <si>
    <t>FORNECIMENTO DE PONTO DE CONSOLIDAÇÃO</t>
  </si>
  <si>
    <t>Ponto de Consolidação</t>
  </si>
  <si>
    <t>14.25</t>
  </si>
  <si>
    <t>14.26</t>
  </si>
  <si>
    <t>14.27</t>
  </si>
  <si>
    <t>Fornecimento e Instalação de Cabo de Rede</t>
  </si>
  <si>
    <t>Fornecimento e Instalação de Conector Fêmea</t>
  </si>
  <si>
    <t>Fornecimento e Instalação de Ponto de Consolidação</t>
  </si>
  <si>
    <t>Rasgo em Alvenaria para Ramais/Distribuição c/ Diâmetro Menores ou Igual 40mm</t>
  </si>
  <si>
    <t>Tomada de Embutir Comum 20A</t>
  </si>
  <si>
    <t>Tomada Média Embutir Comum 20A</t>
  </si>
  <si>
    <t xml:space="preserve">Interruptor Simples 4"x2" </t>
  </si>
  <si>
    <t xml:space="preserve"> Cabo Elétrico  de Cobre Rrevestido em PVC Tensão 750 v  #4,0 m²</t>
  </si>
  <si>
    <t xml:space="preserve"> Cabo Elétrico de Cobre Revestido em PVC Tensão 750 v  #2,5 m² </t>
  </si>
  <si>
    <t>Cabo Elétrico  de Cobre Revestido em PVC tensão 750 v  #6,0 m²</t>
  </si>
  <si>
    <t>Quadro Elétrico com Barramento para 18 Disjuntores</t>
  </si>
  <si>
    <t>Disjuntor Termomagnético Monopolar 16A</t>
  </si>
  <si>
    <t>Disjuntor Termomagnético Monopolar 20A</t>
  </si>
  <si>
    <t>Disjuntor Termomagnético Monopolar 25A</t>
  </si>
  <si>
    <t>Disjuntor Termomagnético Triopolar 20A</t>
  </si>
  <si>
    <t>Disjuntor Termomagnético Triopolar 63A</t>
  </si>
  <si>
    <t>1.04</t>
  </si>
  <si>
    <t>1.05</t>
  </si>
  <si>
    <t>CPU 55</t>
  </si>
  <si>
    <t>CPU 56</t>
  </si>
  <si>
    <t>CPU 57</t>
  </si>
  <si>
    <t>CPU 58</t>
  </si>
  <si>
    <t>CPU 59</t>
  </si>
  <si>
    <t>CPU 60</t>
  </si>
  <si>
    <t>CPU 61</t>
  </si>
  <si>
    <t>CPU 62</t>
  </si>
  <si>
    <t>CPU 63</t>
  </si>
  <si>
    <t>CPU 64</t>
  </si>
  <si>
    <t>CPU 65</t>
  </si>
  <si>
    <t>CPU 66</t>
  </si>
  <si>
    <t>CPU 67</t>
  </si>
  <si>
    <t>CPU 68</t>
  </si>
  <si>
    <t>CPU-55</t>
  </si>
  <si>
    <t>CPU-56</t>
  </si>
  <si>
    <t>CPU-57</t>
  </si>
  <si>
    <t>CPU-58</t>
  </si>
  <si>
    <t>CPU-59</t>
  </si>
  <si>
    <t>CPU-60</t>
  </si>
  <si>
    <t>CPU-61</t>
  </si>
  <si>
    <t>CPU-62</t>
  </si>
  <si>
    <t>CPU-63</t>
  </si>
  <si>
    <t>CPU-64</t>
  </si>
  <si>
    <t>CPU-65</t>
  </si>
  <si>
    <t>CPU-66</t>
  </si>
  <si>
    <t>CPU-67</t>
  </si>
  <si>
    <t>CPU-68</t>
  </si>
  <si>
    <t>10851</t>
  </si>
  <si>
    <t>TABELA DE AÇO</t>
  </si>
  <si>
    <t>Telefone Fixo</t>
  </si>
  <si>
    <t>ENCARGOS SOCIAIS SOBRE PREÇOS DA M.O.(Horista):89,86%</t>
  </si>
  <si>
    <t>Caixa D´água em Polietileno, 1000 LITROS, C/ Acessórios.</t>
  </si>
  <si>
    <t>2706</t>
  </si>
  <si>
    <t>Engenheiro Civil de Obra Júnior</t>
  </si>
  <si>
    <t>SERVIÇO DE ENCARREGADO DE OBRA</t>
  </si>
  <si>
    <t>SERVIÇO DE ENGENHEIRO CIVIL</t>
  </si>
  <si>
    <t>Encarregado Geral de Obras</t>
  </si>
  <si>
    <t>PROJETO EXECUTIVO PARA REDE PARA INSTALAÇÕES ELÉTRICA, TELEFONÔNICA E LÓGICA.</t>
  </si>
  <si>
    <t>Projetos Executivos das Instalações Elétricas, Lógica e Telefônica</t>
  </si>
  <si>
    <t xml:space="preserve">      BDI ADOTADO: 26,97%                                                  ENCARGOS SOCIAIS: HORISTA (89,86%) </t>
  </si>
  <si>
    <t>B.D.I : 26,97 %                                                   ENCARGOS SOCIAIS: HORISTA (89,86%)                                           SINAPI: ABRIL/2016</t>
  </si>
  <si>
    <t xml:space="preserve">        Ministério da Integração Nacional – MI</t>
  </si>
  <si>
    <t>TOTAL ACUMULADO (R$)</t>
  </si>
  <si>
    <t>MÊS</t>
  </si>
  <si>
    <t>88248</t>
  </si>
  <si>
    <t>AUXILIAR DE ENCANADOR OU BOMBEIRO HIDRÁULICO COM ENCARGOS COMPLEMENTARES</t>
  </si>
  <si>
    <t>88267</t>
  </si>
  <si>
    <t>ENCANADOR OU BOMBEIRO HIDRÁULICO COM ENCARGOS COMPLEMENTARES</t>
  </si>
  <si>
    <t>LIXA EM FOLHA PARA PAREDE OU MADEIRA, NUMERO 120 (COR VERMELHA)</t>
  </si>
  <si>
    <t>9875</t>
  </si>
  <si>
    <t>TUBO PVC, SOLDAVEL, DN 50 MM, PARA AGUA FRIA (NBR-5648)</t>
  </si>
  <si>
    <t>9869</t>
  </si>
  <si>
    <t>TUBO PVC, SOLDAVEL, DN 32 MM, AGUA FRIA (NBR-5648)</t>
  </si>
  <si>
    <t>9868</t>
  </si>
  <si>
    <t>TUBO PVC, SOLDAVEL, DN 25 MM, AGUA FRIA (NBR-5648)</t>
  </si>
  <si>
    <t>122</t>
  </si>
  <si>
    <t>ADESIVO PLASTICO PARA PVC, FRASCO COM 850 GR</t>
  </si>
  <si>
    <t>7142</t>
  </si>
  <si>
    <t>TE SOLDAVEL, PVC, 90 GRAUS,50 MM, PARA AGUA FRIA PREDIAL (NBR 5648)</t>
  </si>
  <si>
    <t>20083</t>
  </si>
  <si>
    <t>SOLUCAO LIMPADORA PARA PVC, FRASCO COM 1000 CM3</t>
  </si>
  <si>
    <t>1959</t>
  </si>
  <si>
    <t>CURVA DE PVC 90 GRAUS, SOLDAVEL, 50 MM, PARA AGUA FRIA PREDIAL (NBR 5648)</t>
  </si>
  <si>
    <t>3850</t>
  </si>
  <si>
    <t>LUVA DE REDUCAO SOLDAVEL, PVC, 60 MM X 50 MM, PARA AGUA FRIA PREDIAL</t>
  </si>
  <si>
    <t>99</t>
  </si>
  <si>
    <t>ADAPTADOR PVC SOLDAVEL, COM FLANGE E ANEL DE VEDACAO, 50 MM X 1 1/2", PARA CAIXA D'AGUA</t>
  </si>
  <si>
    <t>3143</t>
  </si>
  <si>
    <t>FITA VEDA ROSCA EM ROLOS DE 18 MM X 25 M (L X C)</t>
  </si>
  <si>
    <t>3146</t>
  </si>
  <si>
    <t>FITA VEDA ROSCA EM ROLOS DE 18 MM X 10 M (L X C)</t>
  </si>
  <si>
    <t>6010</t>
  </si>
  <si>
    <t>REGISTRO GAVETA BRUTO EM LATAO FORJADO, BITOLA 1 1/2 " (REF 1509)</t>
  </si>
  <si>
    <t>111</t>
  </si>
  <si>
    <t>ADAPTADOR PVC SOLDAVEL CURTO COM BOLSA E ROSCA, 50 MM X 1 1/4", PARA AGUA FRIA</t>
  </si>
  <si>
    <t>7140</t>
  </si>
  <si>
    <t>TE SOLDAVEL, PVC, 90 GRAUS, 32 MM, PARA AGUA FRIA PREDIAL (NBR 5648)</t>
  </si>
  <si>
    <t>3536</t>
  </si>
  <si>
    <t>JOELHO PVC SOLD 90G P/AGUA FRIA PREDIAL 32 MM</t>
  </si>
  <si>
    <t>3869</t>
  </si>
  <si>
    <t>LUVA DE REDUCAO SOLDAVEL, PVC, 32 MM X 25 MM, PARA AGUA FRIA PREDIAL</t>
  </si>
  <si>
    <t>6019</t>
  </si>
  <si>
    <t>REGISTRO GAVETA BRUTO EM LATAO FORJADO, BITOLA 1 " (REF 1509)</t>
  </si>
  <si>
    <t>108</t>
  </si>
  <si>
    <t>ADAPTADOR PVC SOLDAVEL CURTO COM BOLSA E ROSCA, 32 MM X 1", PARA AGUA FRIA</t>
  </si>
  <si>
    <t>6013</t>
  </si>
  <si>
    <t>REGISTRO GAVETA COM ACABAMENTO E CANOPLA CROMADOS, SIMPLES, BITOLA 1 " (REF 1509)</t>
  </si>
  <si>
    <t>3529</t>
  </si>
  <si>
    <t>JOELHO PVC SOLD 90G P/ AGUA FRIA PREDIAL 25 MM</t>
  </si>
  <si>
    <t>3524</t>
  </si>
  <si>
    <t>JOELHO PVC SOLD 90G C/BUCHA DE LATAO 25MM X 3/4"</t>
  </si>
  <si>
    <t>3870</t>
  </si>
  <si>
    <t>LUVA SOLDAVEL COM BUCHA DE LATAO, PVC, 25 MM X 3/4"</t>
  </si>
  <si>
    <t>7122</t>
  </si>
  <si>
    <t>TE PVC, SOLDAVEL, COM BUCHA DE LATAO NA BOLSA CENTRAL, 90 GRAUS, 25 MM X 3/4", PARA AGUA FRIA PREDIAL</t>
  </si>
  <si>
    <t>67</t>
  </si>
  <si>
    <t>ADAPTADOR PVC ROSCAVEL, COM FLANGES E ANEL DE VEDACAO, 1/2", PARA CAIXA D' AGUA</t>
  </si>
  <si>
    <t>68</t>
  </si>
  <si>
    <t>ADAPTADOR PVC SOLDAVEL, COM FLANGES LIVRES, 32 MM X 1", PARA CAIXA D' AGUA</t>
  </si>
  <si>
    <t>87</t>
  </si>
  <si>
    <t>ADAPTADOR PVC SOLDAVEL, LONGO, COM FLANGE LIVRE,  25 MM X 3/4", PARA CAIXA D' AGUA</t>
  </si>
  <si>
    <t>119</t>
  </si>
  <si>
    <t>ADESIVO PLASTICO PARA PVC, BISNAGA COM 75 GR</t>
  </si>
  <si>
    <t>11675</t>
  </si>
  <si>
    <t>REGISTRO DE ESFERA, PVC, COM VOLANTE, VS, SOLDAVEL, DN 32 MM, COM CORPO DIVIDIDO</t>
  </si>
  <si>
    <t>11829</t>
  </si>
  <si>
    <t>TORNEIRA DE BOIA CONVENCIONAL PLASTICA 1/2 " COM BALAO PLASTICO</t>
  </si>
  <si>
    <t>34636</t>
  </si>
  <si>
    <t>CAIXA D'AGUA EM POLIETILENO 1000 LITROS, COM TAMPA</t>
  </si>
  <si>
    <t>TUBO PVC  SERIE NORMAL, DN 50 MM, PARA ESGOTO  PREDIAL (NBR 5688)</t>
  </si>
  <si>
    <t>9836</t>
  </si>
  <si>
    <t>TUBO PVC  SERIE NORMAL, DN 100 MM, PARA ESGOTO  PREDIAL (NBR 5688)</t>
  </si>
  <si>
    <t>298</t>
  </si>
  <si>
    <t>ANEL BORRACHA DN 75 MM, PARA TUBO SERIE REFORCADA ESGOTO PREDIAL</t>
  </si>
  <si>
    <t>11714</t>
  </si>
  <si>
    <t>CAIXA SIFONADA PVC, 150 X 185 X 75 MM, COM GRELHA QUADRADA BRANCA</t>
  </si>
  <si>
    <t>20078</t>
  </si>
  <si>
    <t>PASTA LUBRIFICANTE PARA USO EM TUBOS DE PVC COM ANEL DE BORRACHA (POTE DE 400* G)</t>
  </si>
  <si>
    <t>296</t>
  </si>
  <si>
    <t>ANEL BORRACHA PARA TUBO ESGOTO PREDIAL DN 50 MM (NBR 5688)</t>
  </si>
  <si>
    <t>3526</t>
  </si>
  <si>
    <t>JOELHO PVC SOLD 90G PB P/ ESG PREDIAL DN 50MM</t>
  </si>
  <si>
    <t>7097</t>
  </si>
  <si>
    <t>TE SANITARIO, PVC, DN 50 X 50 MM, SERIE NORMAL, PARA ESGOTO PREDIAL</t>
  </si>
  <si>
    <t>301</t>
  </si>
  <si>
    <t>ANEL BORRACHA PARA TUBO ESGOTO PREDIAL, DN 100 MM (NBR 5688)</t>
  </si>
  <si>
    <t>7091</t>
  </si>
  <si>
    <t>TE SANITARIO, PVC, DN 100 X 100 MM, SERIE NORMAL, PARA ESGOTO PREDIAL</t>
  </si>
  <si>
    <t>3520</t>
  </si>
  <si>
    <t>JOELHO PVC SOLD 90G PB P/ ESG PREDIAL DN 100MM</t>
  </si>
  <si>
    <t>4384</t>
  </si>
  <si>
    <t>PARAFUSO NIQUELADO COM ACABAMENTO CROMADO PARA FIXAR PECA SANITARIA, INCLUI PORCA CEGA, ARRUELA E BUCHA DE NYLON TAMANHO S-10</t>
  </si>
  <si>
    <t>6138</t>
  </si>
  <si>
    <t>VEDACAO PVC, 100 MM, PARA SAIDA VASO SANITARIO</t>
  </si>
  <si>
    <t>10422</t>
  </si>
  <si>
    <t>BACIA SANITARIA (VASO) COM CAIXA ACOPLADA, DE LOUCA BRANCA</t>
  </si>
  <si>
    <t>37329</t>
  </si>
  <si>
    <t>REJUNTE EPOXI BRANCO</t>
  </si>
  <si>
    <t>4351</t>
  </si>
  <si>
    <t>PARAFUSO NIQUELADO P/ FIXAR PECA SANITARIA - INCL PORCA CEGA, ARRUELA E BUCHA DE NYLON S-8</t>
  </si>
  <si>
    <t>6021</t>
  </si>
  <si>
    <t>REGISTRO PRESSAO COM ACABAMENTO E CANOPLA CROMADA, SIMPLES, BITOLA 1/2 " (REF 1416)</t>
  </si>
  <si>
    <t>10432</t>
  </si>
  <si>
    <t>MICTORIO SIFONADO LOUCA BRANCA SEM COMPLEMENTOS</t>
  </si>
  <si>
    <t>11683</t>
  </si>
  <si>
    <t>ENGATE / RABICHO FLEXIVEL INOX 1/2 " X 30 CM</t>
  </si>
  <si>
    <t>20072</t>
  </si>
  <si>
    <t>TUBO PVC, PL, SERIE R, DN 100 MM, PARA ESGOTO OU AGUAS PLUVIAIS PREDIAL (NBR 5688)</t>
  </si>
  <si>
    <t>20157</t>
  </si>
  <si>
    <t>JOELHO, PVC SERIE R, 90 GRAUS, DN 100 MM, PARA ESGOTO PREDIAL</t>
  </si>
  <si>
    <t>TUBO, PVC, SOLDÁVEL, DN 50MM, INSTALADO EM PRUMADA DE ÁGUA - FORNECIMENTO E INSTALAÇÃO.</t>
  </si>
  <si>
    <t xml:space="preserve">TUBO, PVC, SOLDÁVEL, DN 32MM, INSTALADO EM RAMAL DE DISTRIBUIÇÃO DE ÁGUA - FORNECIMENTO E INSTALAÇÃO. </t>
  </si>
  <si>
    <t>TUBO, PVC, SOLDÁVEL, DN 25MM, INSTALADO EM PRUMADA DE ÁGUA - FORNECIMENTO E INSTALAÇÃO.</t>
  </si>
  <si>
    <t xml:space="preserve">TE, PVC, SOLDÁVEL, DN 50MM, INSTALADO EM PRUMADA DE ÁGUA - FORNECIMENTO E INSTALAÇÃO. </t>
  </si>
  <si>
    <t>CURVA 90 GRAUS, PVC, SOLDÁVEL, DN 50MM, INSTALADO EM PRUMADA DE ÁGUA - FORNECIMENTO E INSTALAÇÃO.</t>
  </si>
  <si>
    <t>LUVA DE REDUÇÃO, PVC, SOLDÁVEL, DN 60MM X 50MM, INSTALADO EM PRUMADA DE ÁGUA - FORNECIMENTO E INSTALAÇÃO.</t>
  </si>
  <si>
    <t>ADAPTADOR PVC SOLDAVEL COM FLANGES E ANEL PARA CAIXA D'AGUA 50MMX1.1/2" - FORNECIMENTO E INSTALACAO</t>
  </si>
  <si>
    <t>REGISTRO GAVETA 1.1/2" BRUTO LATAO - FORNECIMENTO E INSTALACAO</t>
  </si>
  <si>
    <t xml:space="preserve">ADAPTADOR CURTO COM BOLSA E ROSCA PARA REGISTRO, PVC, SOLDÁVEL, DN 50MM X 1.1/4", INSTALADO EM PRUMADA DE ÁGUA - FORNECIMENTO E INSTALAÇÃO. </t>
  </si>
  <si>
    <t>TE, PVC, SOLDÁVEL, DN 32MM, INSTALADO EM PRUMADA DE ÁGUA - FORNECIMENTO E INSTALAÇÃO.</t>
  </si>
  <si>
    <t xml:space="preserve">JOELHO 90 GRAUS, PVC, SOLDÁVEL, DN 32MM, INSTALADO EM PRUMADA DE ÁGUA - FORNECIMENTO E INSTALAÇÃO. </t>
  </si>
  <si>
    <t>LUVA DE REDUÇÃO, PVC, SOLDÁVEL, DN 32MM X 25MM, INSTALADO EM RAMAL OU SUB-RAMAL DE ÁGUA - FORNECIMENTO E INSTALAÇÃO.</t>
  </si>
  <si>
    <t>REGISTRO GAVETA 1" BRUTO LATAO - FORNECIMENTO E INSTALACAO</t>
  </si>
  <si>
    <t>REGISTRO DE GAVETA COM CANOPLA Ø 25MM (1) - FORNECIMENTO E INSTALAÇÃO</t>
  </si>
  <si>
    <t xml:space="preserve">DAPTADOR CURTO COM BOLSA E ROSCA PARA REGISTRO, PVC, SOLDÁVEL, DN 32MM X 1", INSTALADO EM RAMAL OU SUB-RAMAL DE ÁGUA - FORNECIMENTO E INSTALAÇÃO. </t>
  </si>
  <si>
    <t>JOELHO 90 GRAUS, PVC, SOLDÁVEL, DN 25MM, INSTALADO EM PRUMADA DE ÁGUA - FORNECIMENTO E INSTALAÇÃO.</t>
  </si>
  <si>
    <t>JOELHO 90 GRAUS COM BUCHA DE LATÃO, PVC, SOLDÁVEL, DN 25MM, X 3/4" INSTALADO EM RAMAL OU SUB-RAMAL DE ÁGUA - FORNECIMENTO E INSTALAÇÃO.</t>
  </si>
  <si>
    <t>TORNEIRA DE BOIA REAL 1/2 COM BALAO METALICO - FORNECIMENTO E INSTALACAO</t>
  </si>
  <si>
    <t xml:space="preserve">LUVA COM BUCHA DE LATÃO, PVC, SOLDÁVEL, DN 25MM X 3/4", INSTALADO EM RAMAL OU SUB-RAMAL DE ÁGUA - FORNECIMENTO E INSTALAÇÃO. </t>
  </si>
  <si>
    <t xml:space="preserve">TÊ COM BUCHA DE LATÃO NA BOLSA CENTRAL, PVC, SOLDÁVEL, DN 25MM X 3/4", INSTALADO EM RAMAL OU SUB-RAMAL DE ÁGUA - FORNECIMENTO E INSTALAÇÃO. </t>
  </si>
  <si>
    <t>CAIXA D´ÁGUA EM POLIETILENO, 1000 LITROS, COM ACESSÓRIOS</t>
  </si>
  <si>
    <t>TUBO PVC, SERIE NORMAL, ESGOTO PREDIAL, DN 50 MM, FORNECIDO E INSTALADO EM RAMAL DE DESCARGA OU RAMAL DE ESGOTO SANITÁRIO.</t>
  </si>
  <si>
    <t>TUBO PVC, SERIE NORMAL, ESGOTO PREDIAL, DN 100 MM, FORNECIDO E INSTALADO EM RAMAL DE DESCARGA OU RAMAL DE ESGOTO SANITÁRIO.</t>
  </si>
  <si>
    <t>CAIXA SIFONADA, PVC, DN 150 X 185 X 75 MM, FORNECIDA E INSTALADA EM RAMAIS DE ENCAMINHAMENTO DE ÁGUA PLUVIAL.</t>
  </si>
  <si>
    <t xml:space="preserve">JOELHO 90 GRAUS, PVC, SERIE NORMAL, ESGOTO PREDIAL, DN 50 MM, JUNTA ELÁSTICA, FORNECIDO E INSTALADO EM RAMAL DE DESCARGA OU RAMAL DE ESGOTO SANITÁRIO. </t>
  </si>
  <si>
    <t>TE, PVC, SERIE NORMAL, ESGOTO PREDIAL, DN 50 X 50 MM, JUNTA ELÁSTICA, FORNECIDO E INSTALADO EM RAMAL DE DESCARGA OU RAMAL DE ESGOTO SANITÁRIO.</t>
  </si>
  <si>
    <t>TE, PVC, SERIE NORMAL, ESGOTO PREDIAL, DN 100 X 100 MM, JUNTA ELÁSTICA, FORNECIDO E INSTALADO EM RAMAL DE DESCARGA OU RAMAL DE ESGOTO SANITÁRIO.</t>
  </si>
  <si>
    <t xml:space="preserve">JOELHO 90 GRAUS, PVC, SERIE NORMAL, ESGOTO PREDIAL, DN 100 MM, JUNTA ELÁSTICA, FORNECIDO E INSTALADO EM PRUMADA DE ESGOTO SANITÁRIO OU VENTILAÇÃO. </t>
  </si>
  <si>
    <t>VASO SANITÁRIO SIFONADO COM CAIXA ACOPLADA LOUÇA BRANCA - PADRÃO MÉDIO - FORNECIMENTO E INSTALAÇÃO.</t>
  </si>
  <si>
    <t>MICTORIO SIFONADO DE LOUCA BRANCA COM PERTENCES, COM REGISTRO DE PRESSAO 1/2" COM CANOPLA CROMADA ACABAMENTO SIMPLES E CONJUNTO PARA FIXACAO</t>
  </si>
  <si>
    <t>TUBO PVC, SÉRIE R, ÁGUA PLUVIAL, DN 100 MM, FORNECIDO E INSTALADO EM CONDUTORES VERTICAIS DE ÁGUAS PLUVIAIS.</t>
  </si>
  <si>
    <t>JOELHO 90 GRAUS, PVC, SERIE R, ÁGUA PLUVIAL, DN 100 MM, JUNTA ELÁSTICA, FORNECIDO E INSTALADO EM RAMAL DE ENCAMINHAMENTO.</t>
  </si>
  <si>
    <t>88247</t>
  </si>
  <si>
    <t>AUXILIAR DE ELETRICISTA COM ENCARGOS COMPLEMENTARES</t>
  </si>
  <si>
    <t>88264</t>
  </si>
  <si>
    <t>ELETRICISTA COM ENCARGOS COMPLEMENTARES</t>
  </si>
  <si>
    <t>2688</t>
  </si>
  <si>
    <t>ELETRODUTO PVC FLEXIVEL CORRUGADO 25MM TIPO TIGREFLEX OU EQUIV</t>
  </si>
  <si>
    <t>2690</t>
  </si>
  <si>
    <t>ELETRODUTO PVC FLEXIVEL CORRUGADO 32MM TIPO TIGREFLEX OU EQUIV</t>
  </si>
  <si>
    <t>2684</t>
  </si>
  <si>
    <t>ELETRODUTO DE PVC ROSCÁVEL DE 1 1/4, SEM LUVA</t>
  </si>
  <si>
    <t>88629</t>
  </si>
  <si>
    <t>ARGAMASSA TRAÇO 1:3 (CIMENTO E AREIA MÉDIA), PREPARO MANUAL. AF_08/2014</t>
  </si>
  <si>
    <t>1872</t>
  </si>
  <si>
    <t>CAIXA PVC 4" X 2" P/ ELETRODUTO "</t>
  </si>
  <si>
    <t>91946</t>
  </si>
  <si>
    <t>SUPORTE PARAFUSADO COM PLACA DE ENCAIXE 4" X 2" MÉDIO (1,30 M DO PISO) PARA PONTO ELÉTRICO - FORNECIMENTO E INSTALAÇÃO. AF_12/2015</t>
  </si>
  <si>
    <t>92007</t>
  </si>
  <si>
    <t>TOMADA BAIXA DE EMBUTIR (2 MÓDULOS), 2P+T 20 A, SEM SUPORTE E SEM PLACA - FORNECIMENTO E INSTALAÇÃO. AF_12/2015</t>
  </si>
  <si>
    <t>91994</t>
  </si>
  <si>
    <t>TOMADA MÉDIA DE EMBUTIR (1 MÓDULO), 2P+T 10 A, SEM SUPORTE E SEM PLACA - FORNECIMENTO E INSTALAÇÃO. AF_12/2015</t>
  </si>
  <si>
    <t>91952</t>
  </si>
  <si>
    <t>INTERRUPTOR SIMPLES (1 MÓDULO), 10A/250V, SEM SUPORTE E SEM PLACA - FORNECIMENTO E INSTALAÇÃO. AF_12/2015</t>
  </si>
  <si>
    <t>91958</t>
  </si>
  <si>
    <t>INTERRUPTOR SIMPLES (2 MÓDULOS), 10A/250V, SEM SUPORTE E SEM PLACA - FORNECIMENTO E INSTALAÇÃO. AF_12/2015</t>
  </si>
  <si>
    <t>91966</t>
  </si>
  <si>
    <t>INTERRUPTOR SIMPLES (3 MÓDULOS), 10A/250V, SEM SUPORTE E SEM PLACA - FORNECIMENTO E INSTALAÇÃO. AF_12/2015</t>
  </si>
  <si>
    <t>984</t>
  </si>
  <si>
    <t>CABO DE COBRE ISOLAMENTO ANTI-CHAMA 450/750V 2,5MM2, TP PIRASTIC PIRELLI OU EQUIV</t>
  </si>
  <si>
    <t>21127</t>
  </si>
  <si>
    <t>FITA ISOLANTE ADESIVA ANTICHAMA, USO ATE 750 V, EM ROLO DE 19 MM X 5 M</t>
  </si>
  <si>
    <t>1003</t>
  </si>
  <si>
    <t>CABO DE COBRE ISOLAMENTO ANTI-CHAMA 450/750V 4MM2, TP PIRASTIC PIRELLI OU EQUIV</t>
  </si>
  <si>
    <t>1008</t>
  </si>
  <si>
    <t>CABO DE COBRE ISOLAMENTO ANTI-CHAMA 450/750V 6MM2, TP PIRASTIC PIRELLI OU EQUIV</t>
  </si>
  <si>
    <t>12038</t>
  </si>
  <si>
    <t>QUADRO DE DISTRIBUICAO DE SOBREPOR C/ BARRAMENTO TRIFASICO P/ 18 DISJUNTORES UNIPOLARES, EM CHAPA DE ACO GALV</t>
  </si>
  <si>
    <t>2370</t>
  </si>
  <si>
    <t>DISJUNTOR TIPO NEMA, MONOPOLAR 10 ATE 30A</t>
  </si>
  <si>
    <t>2392</t>
  </si>
  <si>
    <t>DISJUNTOR TIPO NEMA, TRIPOLAR 10  ATE  50A</t>
  </si>
  <si>
    <t>2373</t>
  </si>
  <si>
    <t>DISJUNTOR TIPO NEMA, TRIPOLAR 60 ATE 100A</t>
  </si>
  <si>
    <t>3799</t>
  </si>
  <si>
    <t>LUMINARIA CALHA SOBREPOR EM CHAPA ACO C/ 2 LAMPADAS FLUORESCENTES 40W (COMPLETA, INCL REATOR PART RAPIDA E LAMPADAS)</t>
  </si>
  <si>
    <t>87367</t>
  </si>
  <si>
    <t>ARGAMASSA TRAÇO 1:1:6 (CIMENTO, CAL E AREIA MÉDIA) PARA EMBOÇO/MASSA ÚNICA/ASSENTAMENTO DE ALVENARIA DE VEDAÇÃO, PREPARO MANUAL. AF_06/2014</t>
  </si>
  <si>
    <t>11250</t>
  </si>
  <si>
    <t>CAIXA DE PASSAGEM N 2 PADRAO TELEBRAS DIM 20 X 20 X 12CM EM CHAPA DE ACO GALV</t>
  </si>
  <si>
    <t>11906</t>
  </si>
  <si>
    <t>CABO TELEFONICO CCI 50, 6 PARES, USO INTERNO, SEM BLINDAGEM</t>
  </si>
  <si>
    <t>ELETRODUTO FLEXÍVEL CORRUGADO, PVC, DN 25 MM (3/4"), PARA CIRCUITOS TERMINAIS, INSTALADO EM FORRO - FORNECIMENTO E INSTALAÇÃO.</t>
  </si>
  <si>
    <t>ELETRODUTO FLEXÍVEL CORRUGADO, PVC, DN 32 MM (1"), PARA CIRCUITOS TERMINAIS, INSTALADO EM FORRO - FORNECIMENTO E INSTALAÇÃO.</t>
  </si>
  <si>
    <t>ELETRODUTO RÍGIDO ROSCÁVEL, PVC, DN 40 MM (1 1/4"), PARA CIRCUITOS TERMINAIS, INSTALADO EM FORRO - FORNECIMENTO E INSTALAÇÃO.</t>
  </si>
  <si>
    <t>CAIXA RETANGULAR 4" X 2" MÉDIA (1,30 M DO PISO), PVC, INSTALADA EM PAREDE - FORNECIMENTO E INSTALAÇÃO.</t>
  </si>
  <si>
    <t>CAIXA RETANGULAR 4" X 2" ALTA (2,00 M DO PISO), PVC, INSTALADA EM PAREDE - FORNECIMENTO E INSTALAÇÃO. AF_12/2015</t>
  </si>
  <si>
    <t xml:space="preserve">CAIXA RETANGULAR 4" X 2" ALTA (2,00 M DO PISO), PVC, INSTALADA EM PAREDE - FORNECIMENTO E INSTALAÇÃO. </t>
  </si>
  <si>
    <t>TOMADA BAIXA DE EMBUTIR (2 MÓDULOS), 2P+T 20 A, INCLUINDO SUPORTE E PLACA - FORNECIMENTO E INSTALAÇÃO.</t>
  </si>
  <si>
    <t>TOMADA MÉDIA DE EMBUTIR (1 MÓDULO), 2P+T 10 A, INCLUINDO SUPORTE E PLACA - FORNECIMENTO E INSTALAÇÃO.</t>
  </si>
  <si>
    <t>INTERRUPTOR SIMPLES (1 MÓDULO), 10A/250V, INCLUINDO SUPORTE E PLACA - FORNECIMENTO E INSTALAÇÃO. AF_12/2015</t>
  </si>
  <si>
    <t xml:space="preserve">INTERRUPTOR SIMPLES (2 MÓDULOS), 10A/250V, INCLUINDO SUPORTE E PLACA - FORNECIMENTO E INSTALAÇÃO. </t>
  </si>
  <si>
    <t>INTERRUPTOR SIMPLES (3 MÓDULOS), 10A/250V, INCLUINDO SUPORTE E PLACA - FORNECIMENTO E INSTALAÇÃO. AF_12/2015</t>
  </si>
  <si>
    <t>CABO DE COBRE FLEXÍVEL ISOLADO, 4 MM², ANTI-CHAMA 450/750 V, PARA CIRCUITOS TERMINAIS - FORNECIMENTO E INSTALAÇÃO.</t>
  </si>
  <si>
    <t>CABO DE COBRE FLEXÍVEL ISOLADO, 6 MM², ANTI-CHAMA 450/750 V, PARA CIRCUITOS TERMINAIS - FORNECIMENTO E INSTALAÇÃO.</t>
  </si>
  <si>
    <t>QUADRO DE DISTRIBUICAO DE ENERGIA DE EMBUTIR, EM CHAPA METALICA, PARA 18 DISJUNTORES TERMOMAGNETICOS MONOPOLARES, COM BARRAMENTO TRIFASICO E NEUTRO, FORNECIMENTO E INSTALACAO</t>
  </si>
  <si>
    <t>DISJUNTOR TERMOMAGNETICO MONOPOLAR PADRAO NEMA (AMERICANO) 10 A 30A 240V, FORNECIMENTO E INSTALACAO</t>
  </si>
  <si>
    <t>DISJUNTOR TERMOMAGNETICO TRIPOLAR PADRAO NEMA (AMERICANO) 10 A 50A 240V, FORNECIMENTO E INSTALACAO</t>
  </si>
  <si>
    <t>DISJUNTOR TERMOMAGNETICO TRIPOLAR PADRAO NEMA (AMERICANO) 60 A 100A 240V, FORNECIMENTO E INSTALACAO</t>
  </si>
  <si>
    <t>LUMINARIA TIPO CALHA, DE SOBREPOR, COM REATOR DE PARTIDA RAPIDA E LAMPADA FLUORESCENTE 2X40W, COMPLETA, FORNECIMENTO E INSTALACAO</t>
  </si>
  <si>
    <t>QUADRO DE DISTRIBUICAO PARA TELEFONE N.2, 20X20X12CM EM CHAPA METALICA, DE EMBUTIR, SEM ACESSORIOS, PADRAO TELEBRAS, FORNECIMENTO E INSTALACAO</t>
  </si>
  <si>
    <t>CABO TELEFONICO CCI-50 6 PARES  (USO INTERNO) - FORNECIMENTO E INSTALACAO</t>
  </si>
  <si>
    <t>11824</t>
  </si>
  <si>
    <t>TORNEIRA DE BOIA VAZAO TOTAL 3/4" C/ BALAO PLASTICO OU METALICO</t>
  </si>
  <si>
    <t>INTERRUPTOR SIMPLES (3 MÓDULOS), 10A/250V, INCLUINDO SUPORTE E PLACA - FORNECIMENTO E INSTALAÇÃO.</t>
  </si>
  <si>
    <t>CPU 69</t>
  </si>
  <si>
    <t>CPU 70</t>
  </si>
  <si>
    <t>CPU 71</t>
  </si>
  <si>
    <t>CPU 72</t>
  </si>
  <si>
    <t>CPU 73</t>
  </si>
  <si>
    <t>CPU 74</t>
  </si>
  <si>
    <t>CPU 75</t>
  </si>
  <si>
    <t>CPU 76</t>
  </si>
  <si>
    <t>CPU 77</t>
  </si>
  <si>
    <t>CPU 78</t>
  </si>
  <si>
    <t>CPU 79</t>
  </si>
  <si>
    <t>CPU 80</t>
  </si>
  <si>
    <t>CPU 81</t>
  </si>
  <si>
    <t>CPU 82</t>
  </si>
  <si>
    <t>CPU 83</t>
  </si>
  <si>
    <t>CPU 84</t>
  </si>
  <si>
    <t>CPU 85</t>
  </si>
  <si>
    <t>CPU 86</t>
  </si>
  <si>
    <t>CPU 87</t>
  </si>
  <si>
    <t>CPU 88</t>
  </si>
  <si>
    <t>CPU 89</t>
  </si>
  <si>
    <t>CPU 90</t>
  </si>
  <si>
    <t>CPU 91</t>
  </si>
  <si>
    <t>CPU 92</t>
  </si>
  <si>
    <t>CPU 93</t>
  </si>
  <si>
    <t>CPU 94</t>
  </si>
  <si>
    <t>CPU 95</t>
  </si>
  <si>
    <t>CPU 96</t>
  </si>
  <si>
    <t>CPU 97</t>
  </si>
  <si>
    <t>CPU 98</t>
  </si>
  <si>
    <t>CPU 99</t>
  </si>
  <si>
    <t>CPU 100</t>
  </si>
  <si>
    <t>CPU 101</t>
  </si>
  <si>
    <t>CPU 102</t>
  </si>
  <si>
    <t>CPU 103</t>
  </si>
  <si>
    <t>CPU 104</t>
  </si>
  <si>
    <t>CPU 106</t>
  </si>
  <si>
    <t>CPU 107</t>
  </si>
  <si>
    <t>CPU 108</t>
  </si>
  <si>
    <t>CPU 109</t>
  </si>
  <si>
    <t>CPU 110</t>
  </si>
  <si>
    <t>CPU 111</t>
  </si>
  <si>
    <t>CPU 112</t>
  </si>
  <si>
    <t>CPU 113</t>
  </si>
  <si>
    <t>CPU 114</t>
  </si>
  <si>
    <t>CPU 115</t>
  </si>
  <si>
    <t>CPU 116</t>
  </si>
  <si>
    <t>CPU 117</t>
  </si>
  <si>
    <t>CPU 118</t>
  </si>
  <si>
    <t>CPU 119</t>
  </si>
  <si>
    <t>CPU 120</t>
  </si>
  <si>
    <t>CPU 105</t>
  </si>
  <si>
    <t>CPU-120</t>
  </si>
  <si>
    <t>CPU-119</t>
  </si>
  <si>
    <t>PLACA DE ACRILICO TRANSPARENTE ADESIVADA PARA SINALIZACAO DE PORTAS, BORDA POLIDA, DE *25 X 8*, E = 6 MM (NAO INCLUI ACESSORIOS PARA FIXACAO)</t>
  </si>
  <si>
    <t>PLACA DE ACRILICO TRANSPARENTE ADESIVADA PARA SINALIZACAO DE PORTAS</t>
  </si>
  <si>
    <t>CPU 121</t>
  </si>
  <si>
    <t>CPU-121</t>
  </si>
  <si>
    <t>CPU-122</t>
  </si>
  <si>
    <t>CPU-118</t>
  </si>
  <si>
    <t>CPU-117</t>
  </si>
  <si>
    <t>CPU-116</t>
  </si>
  <si>
    <t>CPU-115</t>
  </si>
  <si>
    <t>CPU-114</t>
  </si>
  <si>
    <t>CPU-113</t>
  </si>
  <si>
    <t>CPU-112</t>
  </si>
  <si>
    <t>CPU-111</t>
  </si>
  <si>
    <t>CPU-110</t>
  </si>
  <si>
    <t>CPU-109</t>
  </si>
  <si>
    <t>CPU-108</t>
  </si>
  <si>
    <t>CPU 122</t>
  </si>
  <si>
    <t>CPU-69</t>
  </si>
  <si>
    <t>CPU-70</t>
  </si>
  <si>
    <t>CPU-71</t>
  </si>
  <si>
    <t>CPU-72</t>
  </si>
  <si>
    <t>CPU-73</t>
  </si>
  <si>
    <t>CPU-74</t>
  </si>
  <si>
    <t>CPU-75</t>
  </si>
  <si>
    <t>CPU-76</t>
  </si>
  <si>
    <t>CPU-77</t>
  </si>
  <si>
    <t>CPU-78</t>
  </si>
  <si>
    <t>CPU-79</t>
  </si>
  <si>
    <t>CPU-80</t>
  </si>
  <si>
    <t>CPU-81</t>
  </si>
  <si>
    <t>CPU-82</t>
  </si>
  <si>
    <t>CPU-83</t>
  </si>
  <si>
    <t>CPU-84</t>
  </si>
  <si>
    <t>CPU-85</t>
  </si>
  <si>
    <t>CPU-86</t>
  </si>
  <si>
    <t>CPU-87</t>
  </si>
  <si>
    <t>CPU-88</t>
  </si>
  <si>
    <t>CPU-89</t>
  </si>
  <si>
    <t>CPU-90</t>
  </si>
  <si>
    <t>CPU-91</t>
  </si>
  <si>
    <t>CPU-92</t>
  </si>
  <si>
    <t>CPU-93</t>
  </si>
  <si>
    <t>CPU-94</t>
  </si>
  <si>
    <t>CPU-95</t>
  </si>
  <si>
    <t>CPU-96</t>
  </si>
  <si>
    <t>CPU-97</t>
  </si>
  <si>
    <t>CPU-98</t>
  </si>
  <si>
    <t>CPU-99</t>
  </si>
  <si>
    <t>CPU-100</t>
  </si>
  <si>
    <t>CPU-101</t>
  </si>
  <si>
    <t>CPU-102</t>
  </si>
  <si>
    <t>CPU-103</t>
  </si>
  <si>
    <t>CPU-104</t>
  </si>
  <si>
    <t>CPU-105</t>
  </si>
  <si>
    <t>CPU-106</t>
  </si>
  <si>
    <t>CPU-107</t>
  </si>
  <si>
    <t>MANUTENÇÃO E AMPLIAÇÃO DAS INSTALAÇÕES ELÉTRICAS, TELEFÔNICA E LÓGICA</t>
  </si>
</sst>
</file>

<file path=xl/styles.xml><?xml version="1.0" encoding="utf-8"?>
<styleSheet xmlns="http://schemas.openxmlformats.org/spreadsheetml/2006/main">
  <numFmts count="4">
    <numFmt numFmtId="43" formatCode="_-* #,##0.00_-;\-* #,##0.00_-;_-* &quot;-&quot;??_-;_-@_-"/>
    <numFmt numFmtId="164" formatCode="_(* #,##0.00_);_(* \(#,##0.00\);_(* &quot;-&quot;??_);_(@_)"/>
    <numFmt numFmtId="165" formatCode="_(&quot;R$ &quot;* #,##0.00_);_(&quot;R$ &quot;* \(#,##0.00\);_(&quot;R$ &quot;* &quot;-&quot;??_);_(@_)"/>
    <numFmt numFmtId="166" formatCode="_-* #,##0.0000000_-;\-* #,##0.0000000_-;_-* &quot;-&quot;??_-;_-@_-"/>
  </numFmts>
  <fonts count="2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 Narrow"/>
      <family val="2"/>
    </font>
    <font>
      <b/>
      <sz val="12"/>
      <name val="Arial"/>
      <family val="2"/>
    </font>
    <font>
      <sz val="12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sz val="12"/>
      <color indexed="8"/>
      <name val="Arial Narrow"/>
      <family val="2"/>
    </font>
    <font>
      <b/>
      <sz val="16"/>
      <name val="Arial"/>
      <family val="2"/>
    </font>
    <font>
      <b/>
      <sz val="14"/>
      <name val="Arial"/>
      <family val="2"/>
    </font>
    <font>
      <vertAlign val="superscript"/>
      <sz val="10"/>
      <name val="Arial"/>
      <family val="2"/>
    </font>
    <font>
      <sz val="16"/>
      <name val="Arial"/>
      <family val="2"/>
    </font>
    <font>
      <b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0"/>
      <color indexed="8"/>
      <name val="Mercedes"/>
    </font>
    <font>
      <sz val="10"/>
      <color indexed="8"/>
      <name val="Arial"/>
      <family val="2"/>
    </font>
    <font>
      <sz val="11"/>
      <color indexed="8"/>
      <name val="Arial Narrow"/>
      <family val="2"/>
    </font>
    <font>
      <b/>
      <sz val="14"/>
      <color theme="1"/>
      <name val="Calibri"/>
      <family val="2"/>
      <scheme val="minor"/>
    </font>
    <font>
      <sz val="12"/>
      <name val="Arial Narrow"/>
      <family val="2"/>
    </font>
    <font>
      <sz val="12"/>
      <color theme="1"/>
      <name val="Arial"/>
      <family val="2"/>
    </font>
    <font>
      <sz val="22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 tint="-0.14999847407452621"/>
        <bgColor indexed="64"/>
      </patternFill>
    </fill>
  </fills>
  <borders count="5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  <border>
      <left style="double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double">
        <color auto="1"/>
      </right>
      <top style="thin">
        <color auto="1"/>
      </top>
      <bottom style="hair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double">
        <color auto="1"/>
      </bottom>
      <diagonal/>
    </border>
    <border>
      <left style="double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double">
        <color auto="1"/>
      </right>
      <top/>
      <bottom style="thin">
        <color auto="1"/>
      </bottom>
      <diagonal/>
    </border>
    <border>
      <left style="double">
        <color auto="1"/>
      </left>
      <right/>
      <top style="thin">
        <color auto="1"/>
      </top>
      <bottom style="thin">
        <color auto="1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auto="1"/>
      </right>
      <top style="thin">
        <color indexed="64"/>
      </top>
      <bottom style="thin">
        <color indexed="64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/>
      <top/>
      <bottom style="thin">
        <color indexed="64"/>
      </bottom>
      <diagonal/>
    </border>
    <border>
      <left/>
      <right style="thick">
        <color auto="1"/>
      </right>
      <top/>
      <bottom style="thin">
        <color indexed="64"/>
      </bottom>
      <diagonal/>
    </border>
    <border>
      <left style="thick">
        <color auto="1"/>
      </left>
      <right/>
      <top style="thin">
        <color auto="1"/>
      </top>
      <bottom style="thin">
        <color auto="1"/>
      </bottom>
      <diagonal/>
    </border>
    <border>
      <left/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thick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 style="double">
        <color auto="1"/>
      </right>
      <top/>
      <bottom style="thin">
        <color auto="1"/>
      </bottom>
      <diagonal/>
    </border>
  </borders>
  <cellStyleXfs count="10">
    <xf numFmtId="0" fontId="0" fillId="0" borderId="0"/>
    <xf numFmtId="0" fontId="7" fillId="0" borderId="0"/>
    <xf numFmtId="43" fontId="4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164" fontId="11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11" fillId="0" borderId="0"/>
  </cellStyleXfs>
  <cellXfs count="261">
    <xf numFmtId="0" fontId="0" fillId="0" borderId="0" xfId="0"/>
    <xf numFmtId="0" fontId="0" fillId="0" borderId="0" xfId="0" applyAlignment="1">
      <alignment wrapText="1"/>
    </xf>
    <xf numFmtId="2" fontId="0" fillId="0" borderId="0" xfId="0" applyNumberFormat="1"/>
    <xf numFmtId="0" fontId="0" fillId="0" borderId="0" xfId="0" applyAlignment="1">
      <alignment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/>
    <xf numFmtId="0" fontId="4" fillId="0" borderId="0" xfId="6" applyAlignment="1">
      <alignment vertical="center"/>
    </xf>
    <xf numFmtId="49" fontId="13" fillId="0" borderId="0" xfId="6" applyNumberFormat="1" applyFont="1" applyBorder="1" applyAlignment="1">
      <alignment horizontal="left" vertical="center" wrapText="1"/>
    </xf>
    <xf numFmtId="0" fontId="4" fillId="0" borderId="0" xfId="6"/>
    <xf numFmtId="0" fontId="14" fillId="3" borderId="0" xfId="6" applyFont="1" applyFill="1" applyBorder="1" applyAlignment="1">
      <alignment horizontal="center" vertical="center"/>
    </xf>
    <xf numFmtId="0" fontId="5" fillId="0" borderId="0" xfId="6" applyFont="1"/>
    <xf numFmtId="0" fontId="4" fillId="0" borderId="0" xfId="6" applyFont="1"/>
    <xf numFmtId="0" fontId="4" fillId="0" borderId="0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49" fontId="5" fillId="0" borderId="0" xfId="0" applyNumberFormat="1" applyFont="1" applyBorder="1" applyAlignment="1">
      <alignment vertical="center"/>
    </xf>
    <xf numFmtId="49" fontId="5" fillId="0" borderId="0" xfId="0" applyNumberFormat="1" applyFont="1" applyBorder="1" applyAlignment="1">
      <alignment horizontal="center"/>
    </xf>
    <xf numFmtId="0" fontId="4" fillId="0" borderId="7" xfId="0" applyFont="1" applyBorder="1" applyAlignment="1">
      <alignment vertical="center"/>
    </xf>
    <xf numFmtId="0" fontId="6" fillId="0" borderId="3" xfId="0" applyFont="1" applyBorder="1" applyAlignment="1">
      <alignment vertical="center"/>
    </xf>
    <xf numFmtId="49" fontId="5" fillId="0" borderId="7" xfId="0" applyNumberFormat="1" applyFont="1" applyBorder="1" applyAlignment="1">
      <alignment horizontal="center" vertical="center"/>
    </xf>
    <xf numFmtId="49" fontId="5" fillId="0" borderId="3" xfId="0" applyNumberFormat="1" applyFont="1" applyBorder="1" applyAlignment="1">
      <alignment vertical="center"/>
    </xf>
    <xf numFmtId="49" fontId="12" fillId="0" borderId="3" xfId="0" applyNumberFormat="1" applyFont="1" applyBorder="1" applyAlignment="1">
      <alignment horizontal="right" vertical="center"/>
    </xf>
    <xf numFmtId="2" fontId="0" fillId="0" borderId="13" xfId="0" applyNumberForma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5" fillId="0" borderId="13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/>
    </xf>
    <xf numFmtId="2" fontId="14" fillId="0" borderId="13" xfId="0" applyNumberFormat="1" applyFont="1" applyBorder="1" applyAlignment="1">
      <alignment horizontal="center" vertical="center"/>
    </xf>
    <xf numFmtId="0" fontId="5" fillId="6" borderId="13" xfId="0" applyFont="1" applyFill="1" applyBorder="1" applyAlignment="1">
      <alignment vertical="center"/>
    </xf>
    <xf numFmtId="2" fontId="0" fillId="6" borderId="13" xfId="0" applyNumberFormat="1" applyFill="1" applyBorder="1" applyAlignment="1">
      <alignment horizontal="center" vertical="center"/>
    </xf>
    <xf numFmtId="49" fontId="5" fillId="0" borderId="0" xfId="0" applyNumberFormat="1" applyFont="1" applyBorder="1" applyAlignment="1">
      <alignment horizontal="center" vertical="center"/>
    </xf>
    <xf numFmtId="49" fontId="20" fillId="2" borderId="2" xfId="0" applyNumberFormat="1" applyFont="1" applyFill="1" applyBorder="1" applyAlignment="1">
      <alignment horizontal="center" vertical="center" wrapText="1"/>
    </xf>
    <xf numFmtId="0" fontId="21" fillId="2" borderId="2" xfId="0" applyFont="1" applyFill="1" applyBorder="1" applyAlignment="1">
      <alignment horizontal="left" vertical="center" wrapText="1"/>
    </xf>
    <xf numFmtId="0" fontId="22" fillId="2" borderId="2" xfId="0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49" fontId="0" fillId="2" borderId="12" xfId="0" applyNumberFormat="1" applyFill="1" applyBorder="1" applyAlignment="1">
      <alignment horizontal="justify" vertical="center"/>
    </xf>
    <xf numFmtId="49" fontId="5" fillId="2" borderId="13" xfId="0" applyNumberFormat="1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justify" vertical="center" wrapText="1"/>
    </xf>
    <xf numFmtId="49" fontId="4" fillId="0" borderId="21" xfId="0" applyNumberFormat="1" applyFont="1" applyFill="1" applyBorder="1" applyAlignment="1">
      <alignment horizontal="center" vertical="center"/>
    </xf>
    <xf numFmtId="49" fontId="12" fillId="0" borderId="22" xfId="0" applyNumberFormat="1" applyFont="1" applyFill="1" applyBorder="1" applyAlignment="1">
      <alignment horizontal="center" vertical="center"/>
    </xf>
    <xf numFmtId="0" fontId="4" fillId="0" borderId="22" xfId="0" applyFont="1" applyBorder="1" applyAlignment="1">
      <alignment horizontal="justify" vertical="center" wrapText="1"/>
    </xf>
    <xf numFmtId="2" fontId="4" fillId="0" borderId="22" xfId="0" applyNumberFormat="1" applyFont="1" applyBorder="1" applyAlignment="1">
      <alignment horizontal="center" vertical="center"/>
    </xf>
    <xf numFmtId="43" fontId="0" fillId="0" borderId="22" xfId="2" applyFont="1" applyBorder="1" applyAlignment="1">
      <alignment horizontal="justify" vertical="center"/>
    </xf>
    <xf numFmtId="43" fontId="0" fillId="0" borderId="23" xfId="2" applyFont="1" applyBorder="1" applyAlignment="1">
      <alignment horizontal="justify" vertical="center"/>
    </xf>
    <xf numFmtId="0" fontId="6" fillId="0" borderId="22" xfId="0" applyFont="1" applyBorder="1" applyAlignment="1">
      <alignment horizontal="justify" vertical="center" wrapText="1"/>
    </xf>
    <xf numFmtId="49" fontId="6" fillId="0" borderId="22" xfId="0" applyNumberFormat="1" applyFont="1" applyBorder="1" applyAlignment="1">
      <alignment horizontal="center" vertical="center"/>
    </xf>
    <xf numFmtId="0" fontId="6" fillId="0" borderId="22" xfId="0" applyFont="1" applyFill="1" applyBorder="1" applyAlignment="1">
      <alignment horizontal="justify" vertical="center" wrapText="1"/>
    </xf>
    <xf numFmtId="0" fontId="4" fillId="0" borderId="22" xfId="0" applyFont="1" applyFill="1" applyBorder="1" applyAlignment="1">
      <alignment horizontal="justify" vertical="center" wrapText="1"/>
    </xf>
    <xf numFmtId="43" fontId="0" fillId="5" borderId="23" xfId="2" applyFont="1" applyFill="1" applyBorder="1" applyAlignment="1">
      <alignment horizontal="justify" vertical="center"/>
    </xf>
    <xf numFmtId="49" fontId="0" fillId="2" borderId="21" xfId="0" applyNumberFormat="1" applyFill="1" applyBorder="1" applyAlignment="1">
      <alignment horizontal="justify" vertical="center"/>
    </xf>
    <xf numFmtId="49" fontId="5" fillId="2" borderId="22" xfId="0" applyNumberFormat="1" applyFont="1" applyFill="1" applyBorder="1" applyAlignment="1">
      <alignment horizontal="center" vertical="center"/>
    </xf>
    <xf numFmtId="0" fontId="5" fillId="2" borderId="22" xfId="0" applyFont="1" applyFill="1" applyBorder="1" applyAlignment="1">
      <alignment horizontal="justify" vertical="center" wrapText="1"/>
    </xf>
    <xf numFmtId="49" fontId="4" fillId="0" borderId="22" xfId="0" applyNumberFormat="1" applyFont="1" applyBorder="1" applyAlignment="1">
      <alignment horizontal="center" vertical="center"/>
    </xf>
    <xf numFmtId="43" fontId="15" fillId="5" borderId="31" xfId="2" applyFont="1" applyFill="1" applyBorder="1" applyAlignment="1">
      <alignment horizontal="justify" vertical="center"/>
    </xf>
    <xf numFmtId="0" fontId="5" fillId="0" borderId="14" xfId="0" applyFont="1" applyBorder="1" applyAlignment="1">
      <alignment horizontal="center" vertical="center"/>
    </xf>
    <xf numFmtId="49" fontId="5" fillId="0" borderId="32" xfId="0" applyNumberFormat="1" applyFont="1" applyBorder="1" applyAlignment="1">
      <alignment horizontal="center" vertical="center" wrapText="1"/>
    </xf>
    <xf numFmtId="49" fontId="5" fillId="0" borderId="14" xfId="0" applyNumberFormat="1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49" fontId="4" fillId="2" borderId="22" xfId="0" applyNumberFormat="1" applyFont="1" applyFill="1" applyBorder="1" applyAlignment="1">
      <alignment horizontal="center" vertical="center"/>
    </xf>
    <xf numFmtId="43" fontId="4" fillId="2" borderId="22" xfId="2" applyFont="1" applyFill="1" applyBorder="1" applyAlignment="1">
      <alignment horizontal="justify" vertical="center"/>
    </xf>
    <xf numFmtId="0" fontId="15" fillId="0" borderId="8" xfId="0" applyFont="1" applyBorder="1" applyAlignment="1">
      <alignment horizontal="center" vertical="center"/>
    </xf>
    <xf numFmtId="43" fontId="0" fillId="2" borderId="22" xfId="2" applyFont="1" applyFill="1" applyBorder="1" applyAlignment="1">
      <alignment horizontal="justify" vertical="center"/>
    </xf>
    <xf numFmtId="43" fontId="5" fillId="2" borderId="22" xfId="2" applyFont="1" applyFill="1" applyBorder="1" applyAlignment="1">
      <alignment horizontal="justify" vertical="center"/>
    </xf>
    <xf numFmtId="43" fontId="5" fillId="2" borderId="22" xfId="2" applyFont="1" applyFill="1" applyBorder="1" applyAlignment="1">
      <alignment horizontal="left" vertical="center" wrapText="1"/>
    </xf>
    <xf numFmtId="4" fontId="10" fillId="0" borderId="22" xfId="6" applyNumberFormat="1" applyFont="1" applyBorder="1" applyAlignment="1"/>
    <xf numFmtId="43" fontId="10" fillId="0" borderId="22" xfId="7" applyNumberFormat="1" applyFont="1" applyBorder="1" applyAlignment="1">
      <alignment vertical="center"/>
    </xf>
    <xf numFmtId="0" fontId="10" fillId="0" borderId="22" xfId="6" applyFont="1" applyBorder="1" applyAlignment="1">
      <alignment horizontal="left" vertical="center" wrapText="1"/>
    </xf>
    <xf numFmtId="10" fontId="10" fillId="4" borderId="22" xfId="7" applyNumberFormat="1" applyFont="1" applyFill="1" applyBorder="1" applyAlignment="1">
      <alignment horizontal="center" vertical="center"/>
    </xf>
    <xf numFmtId="4" fontId="15" fillId="0" borderId="22" xfId="6" applyNumberFormat="1" applyFont="1" applyBorder="1" applyAlignment="1">
      <alignment horizontal="left" vertical="center" wrapText="1"/>
    </xf>
    <xf numFmtId="43" fontId="9" fillId="0" borderId="22" xfId="6" applyNumberFormat="1" applyFont="1" applyBorder="1" applyAlignment="1">
      <alignment horizontal="right"/>
    </xf>
    <xf numFmtId="43" fontId="9" fillId="0" borderId="22" xfId="6" applyNumberFormat="1" applyFont="1" applyBorder="1" applyAlignment="1">
      <alignment horizontal="right" vertical="center"/>
    </xf>
    <xf numFmtId="0" fontId="9" fillId="0" borderId="22" xfId="6" applyFont="1" applyBorder="1" applyAlignment="1">
      <alignment horizontal="left" wrapText="1"/>
    </xf>
    <xf numFmtId="0" fontId="10" fillId="0" borderId="22" xfId="6" applyFont="1" applyBorder="1"/>
    <xf numFmtId="10" fontId="10" fillId="0" borderId="22" xfId="7" applyNumberFormat="1" applyFont="1" applyBorder="1"/>
    <xf numFmtId="43" fontId="10" fillId="0" borderId="22" xfId="6" applyNumberFormat="1" applyFont="1" applyBorder="1"/>
    <xf numFmtId="164" fontId="10" fillId="0" borderId="22" xfId="6" applyNumberFormat="1" applyFont="1" applyBorder="1"/>
    <xf numFmtId="49" fontId="13" fillId="0" borderId="35" xfId="6" applyNumberFormat="1" applyFont="1" applyBorder="1" applyAlignment="1">
      <alignment horizontal="left" vertical="top" wrapText="1"/>
    </xf>
    <xf numFmtId="49" fontId="13" fillId="0" borderId="36" xfId="6" applyNumberFormat="1" applyFont="1" applyBorder="1" applyAlignment="1">
      <alignment horizontal="left" vertical="center" wrapText="1"/>
    </xf>
    <xf numFmtId="0" fontId="4" fillId="0" borderId="36" xfId="6" applyBorder="1" applyAlignment="1">
      <alignment vertical="center"/>
    </xf>
    <xf numFmtId="0" fontId="4" fillId="0" borderId="37" xfId="6" applyBorder="1" applyAlignment="1">
      <alignment vertical="center"/>
    </xf>
    <xf numFmtId="49" fontId="13" fillId="0" borderId="38" xfId="6" applyNumberFormat="1" applyFont="1" applyBorder="1" applyAlignment="1">
      <alignment horizontal="left" vertical="top" wrapText="1"/>
    </xf>
    <xf numFmtId="0" fontId="4" fillId="0" borderId="0" xfId="6" applyBorder="1" applyAlignment="1">
      <alignment vertical="center"/>
    </xf>
    <xf numFmtId="0" fontId="4" fillId="0" borderId="39" xfId="6" applyBorder="1" applyAlignment="1">
      <alignment vertical="center"/>
    </xf>
    <xf numFmtId="0" fontId="5" fillId="0" borderId="38" xfId="6" applyFont="1" applyBorder="1" applyAlignment="1">
      <alignment vertical="top"/>
    </xf>
    <xf numFmtId="0" fontId="5" fillId="0" borderId="0" xfId="6" applyFont="1" applyBorder="1" applyAlignment="1">
      <alignment vertical="center"/>
    </xf>
    <xf numFmtId="0" fontId="4" fillId="0" borderId="0" xfId="6" applyFont="1" applyBorder="1" applyAlignment="1">
      <alignment horizontal="left" vertical="top" wrapText="1"/>
    </xf>
    <xf numFmtId="0" fontId="5" fillId="0" borderId="0" xfId="6" applyFont="1" applyBorder="1" applyAlignment="1">
      <alignment vertical="top"/>
    </xf>
    <xf numFmtId="0" fontId="4" fillId="0" borderId="0" xfId="6" applyBorder="1"/>
    <xf numFmtId="0" fontId="4" fillId="0" borderId="39" xfId="6" applyBorder="1"/>
    <xf numFmtId="0" fontId="5" fillId="0" borderId="0" xfId="6" applyFont="1" applyBorder="1" applyAlignment="1">
      <alignment horizontal="left" vertical="top" wrapText="1"/>
    </xf>
    <xf numFmtId="0" fontId="14" fillId="3" borderId="38" xfId="6" applyFont="1" applyFill="1" applyBorder="1" applyAlignment="1">
      <alignment horizontal="center" vertical="center"/>
    </xf>
    <xf numFmtId="0" fontId="10" fillId="0" borderId="40" xfId="6" applyFont="1" applyBorder="1" applyAlignment="1">
      <alignment horizontal="center" vertical="center"/>
    </xf>
    <xf numFmtId="43" fontId="10" fillId="0" borderId="41" xfId="7" applyNumberFormat="1" applyFont="1" applyBorder="1" applyAlignment="1">
      <alignment vertical="center"/>
    </xf>
    <xf numFmtId="10" fontId="10" fillId="4" borderId="41" xfId="7" applyNumberFormat="1" applyFont="1" applyFill="1" applyBorder="1" applyAlignment="1">
      <alignment horizontal="center" vertical="center"/>
    </xf>
    <xf numFmtId="49" fontId="10" fillId="0" borderId="40" xfId="6" applyNumberFormat="1" applyFont="1" applyBorder="1" applyAlignment="1">
      <alignment horizontal="center" vertical="center"/>
    </xf>
    <xf numFmtId="49" fontId="10" fillId="0" borderId="40" xfId="6" applyNumberFormat="1" applyFont="1" applyFill="1" applyBorder="1" applyAlignment="1">
      <alignment horizontal="center" vertical="center"/>
    </xf>
    <xf numFmtId="10" fontId="10" fillId="0" borderId="41" xfId="7" applyNumberFormat="1" applyFont="1" applyBorder="1"/>
    <xf numFmtId="164" fontId="10" fillId="0" borderId="41" xfId="6" applyNumberFormat="1" applyFont="1" applyBorder="1"/>
    <xf numFmtId="49" fontId="10" fillId="0" borderId="42" xfId="6" applyNumberFormat="1" applyFont="1" applyFill="1" applyBorder="1" applyAlignment="1">
      <alignment horizontal="center" vertical="center"/>
    </xf>
    <xf numFmtId="0" fontId="9" fillId="0" borderId="43" xfId="6" applyFont="1" applyBorder="1" applyAlignment="1">
      <alignment horizontal="left" vertical="center" wrapText="1"/>
    </xf>
    <xf numFmtId="0" fontId="10" fillId="0" borderId="43" xfId="6" applyFont="1" applyBorder="1"/>
    <xf numFmtId="10" fontId="9" fillId="0" borderId="43" xfId="7" applyNumberFormat="1" applyFont="1" applyBorder="1"/>
    <xf numFmtId="10" fontId="9" fillId="0" borderId="44" xfId="7" applyNumberFormat="1" applyFont="1" applyBorder="1"/>
    <xf numFmtId="0" fontId="15" fillId="0" borderId="47" xfId="0" applyFont="1" applyBorder="1" applyAlignment="1">
      <alignment horizontal="center" vertical="center"/>
    </xf>
    <xf numFmtId="0" fontId="15" fillId="0" borderId="48" xfId="0" applyFont="1" applyBorder="1" applyAlignment="1">
      <alignment horizontal="center" vertical="center"/>
    </xf>
    <xf numFmtId="49" fontId="18" fillId="7" borderId="40" xfId="0" applyNumberFormat="1" applyFont="1" applyFill="1" applyBorder="1" applyAlignment="1">
      <alignment horizontal="center" vertical="center" wrapText="1"/>
    </xf>
    <xf numFmtId="0" fontId="18" fillId="7" borderId="22" xfId="0" applyFont="1" applyFill="1" applyBorder="1" applyAlignment="1">
      <alignment horizontal="center" vertical="center" wrapText="1"/>
    </xf>
    <xf numFmtId="166" fontId="18" fillId="7" borderId="22" xfId="7" applyNumberFormat="1" applyFont="1" applyFill="1" applyBorder="1" applyAlignment="1">
      <alignment horizontal="center" vertical="center" wrapText="1"/>
    </xf>
    <xf numFmtId="43" fontId="18" fillId="7" borderId="22" xfId="7" applyNumberFormat="1" applyFont="1" applyFill="1" applyBorder="1" applyAlignment="1">
      <alignment horizontal="center" vertical="center" wrapText="1"/>
    </xf>
    <xf numFmtId="4" fontId="18" fillId="7" borderId="41" xfId="0" applyNumberFormat="1" applyFont="1" applyFill="1" applyBorder="1" applyAlignment="1">
      <alignment horizontal="center" vertical="center" wrapText="1"/>
    </xf>
    <xf numFmtId="49" fontId="0" fillId="2" borderId="40" xfId="0" applyNumberFormat="1" applyFill="1" applyBorder="1" applyAlignment="1">
      <alignment vertical="center" wrapText="1"/>
    </xf>
    <xf numFmtId="0" fontId="0" fillId="2" borderId="22" xfId="0" applyFill="1" applyBorder="1" applyAlignment="1">
      <alignment horizontal="center" vertical="center" wrapText="1"/>
    </xf>
    <xf numFmtId="166" fontId="3" fillId="2" borderId="22" xfId="7" applyNumberFormat="1" applyFont="1" applyFill="1" applyBorder="1" applyAlignment="1">
      <alignment vertical="center" wrapText="1"/>
    </xf>
    <xf numFmtId="4" fontId="4" fillId="2" borderId="22" xfId="7" applyNumberFormat="1" applyFont="1" applyFill="1" applyBorder="1" applyAlignment="1">
      <alignment horizontal="center" vertical="center" wrapText="1"/>
    </xf>
    <xf numFmtId="4" fontId="0" fillId="2" borderId="41" xfId="0" applyNumberFormat="1" applyFill="1" applyBorder="1" applyAlignment="1">
      <alignment vertical="center" wrapText="1"/>
    </xf>
    <xf numFmtId="49" fontId="4" fillId="2" borderId="22" xfId="0" applyNumberFormat="1" applyFont="1" applyFill="1" applyBorder="1" applyAlignment="1">
      <alignment horizontal="center" vertical="center" wrapText="1"/>
    </xf>
    <xf numFmtId="0" fontId="4" fillId="2" borderId="22" xfId="0" applyFont="1" applyFill="1" applyBorder="1" applyAlignment="1">
      <alignment horizontal="left" vertical="center" wrapText="1"/>
    </xf>
    <xf numFmtId="4" fontId="4" fillId="2" borderId="22" xfId="2" applyNumberFormat="1" applyFont="1" applyFill="1" applyBorder="1" applyAlignment="1">
      <alignment horizontal="center" vertical="center" wrapText="1"/>
    </xf>
    <xf numFmtId="4" fontId="0" fillId="0" borderId="41" xfId="0" applyNumberFormat="1" applyBorder="1" applyAlignment="1">
      <alignment vertical="center" wrapText="1"/>
    </xf>
    <xf numFmtId="0" fontId="5" fillId="0" borderId="22" xfId="0" applyFont="1" applyBorder="1" applyAlignment="1">
      <alignment horizontal="left" vertical="center" wrapText="1"/>
    </xf>
    <xf numFmtId="0" fontId="0" fillId="0" borderId="22" xfId="0" applyBorder="1" applyAlignment="1">
      <alignment horizontal="center" vertical="center" wrapText="1"/>
    </xf>
    <xf numFmtId="43" fontId="18" fillId="0" borderId="22" xfId="7" applyNumberFormat="1" applyFont="1" applyBorder="1" applyAlignment="1">
      <alignment vertical="center" wrapText="1"/>
    </xf>
    <xf numFmtId="43" fontId="3" fillId="0" borderId="22" xfId="7" applyNumberFormat="1" applyFont="1" applyBorder="1" applyAlignment="1">
      <alignment horizontal="right" vertical="center" wrapText="1"/>
    </xf>
    <xf numFmtId="4" fontId="23" fillId="8" borderId="41" xfId="0" applyNumberFormat="1" applyFont="1" applyFill="1" applyBorder="1" applyAlignment="1">
      <alignment vertical="center" wrapText="1"/>
    </xf>
    <xf numFmtId="49" fontId="0" fillId="2" borderId="22" xfId="0" applyNumberFormat="1" applyFill="1" applyBorder="1" applyAlignment="1">
      <alignment horizontal="center" vertical="center" wrapText="1"/>
    </xf>
    <xf numFmtId="49" fontId="0" fillId="2" borderId="22" xfId="0" applyNumberFormat="1" applyFill="1" applyBorder="1" applyAlignment="1">
      <alignment vertical="center" wrapText="1"/>
    </xf>
    <xf numFmtId="0" fontId="0" fillId="2" borderId="22" xfId="0" applyFont="1" applyFill="1" applyBorder="1" applyAlignment="1">
      <alignment horizontal="left" vertical="center" wrapText="1"/>
    </xf>
    <xf numFmtId="0" fontId="0" fillId="2" borderId="22" xfId="0" applyFont="1" applyFill="1" applyBorder="1" applyAlignment="1">
      <alignment horizontal="center" vertical="center" wrapText="1"/>
    </xf>
    <xf numFmtId="49" fontId="4" fillId="2" borderId="22" xfId="0" applyNumberFormat="1" applyFont="1" applyFill="1" applyBorder="1" applyAlignment="1">
      <alignment vertical="center" wrapText="1"/>
    </xf>
    <xf numFmtId="0" fontId="0" fillId="0" borderId="22" xfId="0" applyFont="1" applyBorder="1" applyAlignment="1">
      <alignment horizontal="left" vertical="center" wrapText="1"/>
    </xf>
    <xf numFmtId="43" fontId="18" fillId="0" borderId="22" xfId="7" applyNumberFormat="1" applyFont="1" applyBorder="1" applyAlignment="1">
      <alignment horizontal="center" vertical="center" wrapText="1"/>
    </xf>
    <xf numFmtId="0" fontId="0" fillId="0" borderId="38" xfId="0" applyBorder="1"/>
    <xf numFmtId="0" fontId="0" fillId="0" borderId="39" xfId="0" applyBorder="1"/>
    <xf numFmtId="0" fontId="24" fillId="2" borderId="22" xfId="9" applyFont="1" applyFill="1" applyBorder="1" applyAlignment="1">
      <alignment horizontal="center" vertical="center"/>
    </xf>
    <xf numFmtId="0" fontId="8" fillId="2" borderId="22" xfId="1" applyFont="1" applyFill="1" applyBorder="1" applyAlignment="1">
      <alignment horizontal="center" vertical="center"/>
    </xf>
    <xf numFmtId="0" fontId="4" fillId="2" borderId="22" xfId="0" applyFont="1" applyFill="1" applyBorder="1" applyAlignment="1">
      <alignment horizontal="center" vertical="center" wrapText="1"/>
    </xf>
    <xf numFmtId="0" fontId="0" fillId="2" borderId="22" xfId="0" applyFill="1" applyBorder="1" applyAlignment="1">
      <alignment horizontal="left" vertical="center" wrapText="1"/>
    </xf>
    <xf numFmtId="49" fontId="4" fillId="0" borderId="21" xfId="0" applyNumberFormat="1" applyFont="1" applyFill="1" applyBorder="1" applyAlignment="1">
      <alignment horizontal="center" vertical="center"/>
    </xf>
    <xf numFmtId="0" fontId="18" fillId="7" borderId="22" xfId="0" applyFont="1" applyFill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18" fillId="7" borderId="22" xfId="0" applyFont="1" applyFill="1" applyBorder="1" applyAlignment="1">
      <alignment horizontal="center" vertical="center" wrapText="1"/>
    </xf>
    <xf numFmtId="49" fontId="0" fillId="2" borderId="47" xfId="0" applyNumberFormat="1" applyFill="1" applyBorder="1" applyAlignment="1">
      <alignment vertical="center" wrapText="1"/>
    </xf>
    <xf numFmtId="49" fontId="4" fillId="0" borderId="21" xfId="0" applyNumberFormat="1" applyFont="1" applyFill="1" applyBorder="1" applyAlignment="1">
      <alignment horizontal="center" vertical="center"/>
    </xf>
    <xf numFmtId="0" fontId="18" fillId="7" borderId="22" xfId="0" applyFont="1" applyFill="1" applyBorder="1" applyAlignment="1">
      <alignment horizontal="center" vertical="center" wrapText="1"/>
    </xf>
    <xf numFmtId="0" fontId="18" fillId="7" borderId="22" xfId="0" applyFont="1" applyFill="1" applyBorder="1" applyAlignment="1">
      <alignment horizontal="center" vertical="center" wrapText="1"/>
    </xf>
    <xf numFmtId="166" fontId="2" fillId="2" borderId="22" xfId="7" applyNumberFormat="1" applyFont="1" applyFill="1" applyBorder="1" applyAlignment="1">
      <alignment vertical="center" wrapText="1"/>
    </xf>
    <xf numFmtId="0" fontId="4" fillId="2" borderId="22" xfId="0" applyFont="1" applyFill="1" applyBorder="1" applyAlignment="1">
      <alignment horizontal="justify" vertical="center" wrapText="1"/>
    </xf>
    <xf numFmtId="0" fontId="18" fillId="7" borderId="22" xfId="0" applyFont="1" applyFill="1" applyBorder="1" applyAlignment="1">
      <alignment horizontal="center" vertical="center" wrapText="1"/>
    </xf>
    <xf numFmtId="0" fontId="5" fillId="0" borderId="22" xfId="0" applyFont="1" applyBorder="1" applyAlignment="1">
      <alignment horizontal="justify" vertical="center" wrapText="1"/>
    </xf>
    <xf numFmtId="49" fontId="4" fillId="0" borderId="21" xfId="0" applyNumberFormat="1" applyFont="1" applyFill="1" applyBorder="1" applyAlignment="1">
      <alignment horizontal="center" vertical="center"/>
    </xf>
    <xf numFmtId="49" fontId="4" fillId="2" borderId="21" xfId="0" applyNumberFormat="1" applyFont="1" applyFill="1" applyBorder="1" applyAlignment="1">
      <alignment horizontal="center" vertical="center"/>
    </xf>
    <xf numFmtId="49" fontId="12" fillId="2" borderId="22" xfId="0" applyNumberFormat="1" applyFont="1" applyFill="1" applyBorder="1" applyAlignment="1">
      <alignment horizontal="center" vertical="center"/>
    </xf>
    <xf numFmtId="43" fontId="0" fillId="2" borderId="23" xfId="2" applyFont="1" applyFill="1" applyBorder="1" applyAlignment="1">
      <alignment horizontal="justify" vertical="center"/>
    </xf>
    <xf numFmtId="0" fontId="25" fillId="2" borderId="22" xfId="0" applyFont="1" applyFill="1" applyBorder="1" applyAlignment="1">
      <alignment horizontal="center" vertical="center" wrapText="1"/>
    </xf>
    <xf numFmtId="4" fontId="10" fillId="2" borderId="22" xfId="6" applyNumberFormat="1" applyFont="1" applyFill="1" applyBorder="1" applyAlignment="1"/>
    <xf numFmtId="4" fontId="9" fillId="2" borderId="22" xfId="6" applyNumberFormat="1" applyFont="1" applyFill="1" applyBorder="1" applyAlignment="1"/>
    <xf numFmtId="0" fontId="9" fillId="9" borderId="22" xfId="0" applyFont="1" applyFill="1" applyBorder="1" applyAlignment="1">
      <alignment horizontal="center" vertical="center" wrapText="1"/>
    </xf>
    <xf numFmtId="0" fontId="5" fillId="9" borderId="22" xfId="0" applyFont="1" applyFill="1" applyBorder="1" applyAlignment="1">
      <alignment horizontal="center" vertical="center" wrapText="1"/>
    </xf>
    <xf numFmtId="0" fontId="18" fillId="7" borderId="22" xfId="0" applyFont="1" applyFill="1" applyBorder="1" applyAlignment="1">
      <alignment horizontal="center" vertical="center" wrapText="1"/>
    </xf>
    <xf numFmtId="49" fontId="5" fillId="0" borderId="3" xfId="0" applyNumberFormat="1" applyFont="1" applyBorder="1" applyAlignment="1">
      <alignment horizontal="center" vertical="center"/>
    </xf>
    <xf numFmtId="49" fontId="12" fillId="0" borderId="0" xfId="0" applyNumberFormat="1" applyFont="1" applyBorder="1" applyAlignment="1">
      <alignment horizontal="right" vertical="center"/>
    </xf>
    <xf numFmtId="4" fontId="0" fillId="0" borderId="0" xfId="0" applyNumberFormat="1"/>
    <xf numFmtId="49" fontId="4" fillId="0" borderId="21" xfId="0" applyNumberFormat="1" applyFont="1" applyFill="1" applyBorder="1" applyAlignment="1">
      <alignment horizontal="center" vertical="center"/>
    </xf>
    <xf numFmtId="0" fontId="18" fillId="7" borderId="22" xfId="0" applyFont="1" applyFill="1" applyBorder="1" applyAlignment="1">
      <alignment horizontal="center" vertical="center" wrapText="1"/>
    </xf>
    <xf numFmtId="166" fontId="1" fillId="2" borderId="22" xfId="7" applyNumberFormat="1" applyFont="1" applyFill="1" applyBorder="1" applyAlignment="1">
      <alignment vertical="center" wrapText="1"/>
    </xf>
    <xf numFmtId="43" fontId="1" fillId="0" borderId="22" xfId="7" applyNumberFormat="1" applyFont="1" applyBorder="1" applyAlignment="1">
      <alignment horizontal="right" vertical="center" wrapText="1"/>
    </xf>
    <xf numFmtId="49" fontId="15" fillId="0" borderId="7" xfId="0" applyNumberFormat="1" applyFont="1" applyBorder="1" applyAlignment="1">
      <alignment horizontal="center" vertical="center"/>
    </xf>
    <xf numFmtId="49" fontId="15" fillId="0" borderId="0" xfId="0" applyNumberFormat="1" applyFont="1" applyBorder="1" applyAlignment="1">
      <alignment horizontal="center" vertical="center"/>
    </xf>
    <xf numFmtId="49" fontId="15" fillId="0" borderId="3" xfId="0" applyNumberFormat="1" applyFont="1" applyBorder="1" applyAlignment="1">
      <alignment horizontal="center" vertical="center"/>
    </xf>
    <xf numFmtId="0" fontId="4" fillId="0" borderId="5" xfId="0" applyFont="1" applyBorder="1" applyAlignment="1">
      <alignment horizontal="left"/>
    </xf>
    <xf numFmtId="0" fontId="0" fillId="0" borderId="5" xfId="0" applyBorder="1" applyAlignment="1">
      <alignment horizontal="left"/>
    </xf>
    <xf numFmtId="0" fontId="0" fillId="0" borderId="6" xfId="0" applyBorder="1" applyAlignment="1">
      <alignment horizontal="left"/>
    </xf>
    <xf numFmtId="49" fontId="9" fillId="0" borderId="7" xfId="0" applyNumberFormat="1" applyFont="1" applyBorder="1" applyAlignment="1">
      <alignment horizontal="center" vertical="center" wrapText="1"/>
    </xf>
    <xf numFmtId="49" fontId="9" fillId="0" borderId="0" xfId="0" applyNumberFormat="1" applyFont="1" applyBorder="1" applyAlignment="1">
      <alignment horizontal="center" vertical="center" wrapText="1"/>
    </xf>
    <xf numFmtId="49" fontId="9" fillId="0" borderId="3" xfId="0" applyNumberFormat="1" applyFont="1" applyBorder="1" applyAlignment="1">
      <alignment horizontal="center" vertical="center" wrapText="1"/>
    </xf>
    <xf numFmtId="49" fontId="12" fillId="0" borderId="0" xfId="0" applyNumberFormat="1" applyFont="1" applyBorder="1" applyAlignment="1">
      <alignment horizontal="right" vertical="center"/>
    </xf>
    <xf numFmtId="49" fontId="12" fillId="0" borderId="3" xfId="0" applyNumberFormat="1" applyFont="1" applyBorder="1" applyAlignment="1">
      <alignment horizontal="right" vertical="center"/>
    </xf>
    <xf numFmtId="49" fontId="4" fillId="0" borderId="21" xfId="0" applyNumberFormat="1" applyFont="1" applyFill="1" applyBorder="1" applyAlignment="1">
      <alignment horizontal="center" vertical="center"/>
    </xf>
    <xf numFmtId="49" fontId="4" fillId="0" borderId="22" xfId="0" applyNumberFormat="1" applyFont="1" applyFill="1" applyBorder="1" applyAlignment="1">
      <alignment horizontal="center" vertical="center"/>
    </xf>
    <xf numFmtId="49" fontId="5" fillId="5" borderId="22" xfId="0" applyNumberFormat="1" applyFont="1" applyFill="1" applyBorder="1" applyAlignment="1">
      <alignment horizontal="center" vertical="center"/>
    </xf>
    <xf numFmtId="49" fontId="12" fillId="0" borderId="0" xfId="0" applyNumberFormat="1" applyFont="1" applyBorder="1" applyAlignment="1">
      <alignment horizontal="right" vertical="center" wrapText="1"/>
    </xf>
    <xf numFmtId="49" fontId="12" fillId="0" borderId="3" xfId="0" applyNumberFormat="1" applyFont="1" applyBorder="1" applyAlignment="1">
      <alignment horizontal="right" vertical="center" wrapText="1"/>
    </xf>
    <xf numFmtId="43" fontId="5" fillId="2" borderId="15" xfId="2" applyFont="1" applyFill="1" applyBorder="1" applyAlignment="1">
      <alignment horizontal="center" vertical="center"/>
    </xf>
    <xf numFmtId="43" fontId="5" fillId="2" borderId="8" xfId="2" applyFont="1" applyFill="1" applyBorder="1" applyAlignment="1">
      <alignment horizontal="center" vertical="center"/>
    </xf>
    <xf numFmtId="43" fontId="5" fillId="2" borderId="20" xfId="2" applyFont="1" applyFill="1" applyBorder="1" applyAlignment="1">
      <alignment horizontal="center" vertical="center"/>
    </xf>
    <xf numFmtId="43" fontId="5" fillId="2" borderId="24" xfId="2" applyFont="1" applyFill="1" applyBorder="1" applyAlignment="1">
      <alignment horizontal="center" vertical="center"/>
    </xf>
    <xf numFmtId="43" fontId="5" fillId="2" borderId="10" xfId="2" applyFont="1" applyFill="1" applyBorder="1" applyAlignment="1">
      <alignment horizontal="center" vertical="center"/>
    </xf>
    <xf numFmtId="43" fontId="5" fillId="2" borderId="11" xfId="2" applyFont="1" applyFill="1" applyBorder="1" applyAlignment="1">
      <alignment horizontal="center" vertical="center"/>
    </xf>
    <xf numFmtId="43" fontId="5" fillId="2" borderId="25" xfId="2" applyFont="1" applyFill="1" applyBorder="1" applyAlignment="1">
      <alignment horizontal="center" vertical="center"/>
    </xf>
    <xf numFmtId="43" fontId="5" fillId="2" borderId="51" xfId="2" applyFont="1" applyFill="1" applyBorder="1" applyAlignment="1">
      <alignment horizontal="center" vertical="center"/>
    </xf>
    <xf numFmtId="43" fontId="5" fillId="2" borderId="1" xfId="2" applyFont="1" applyFill="1" applyBorder="1" applyAlignment="1">
      <alignment horizontal="center" vertical="center"/>
    </xf>
    <xf numFmtId="43" fontId="5" fillId="2" borderId="52" xfId="2" applyFont="1" applyFill="1" applyBorder="1" applyAlignment="1">
      <alignment horizontal="center" vertical="center"/>
    </xf>
    <xf numFmtId="49" fontId="6" fillId="2" borderId="24" xfId="0" applyNumberFormat="1" applyFont="1" applyFill="1" applyBorder="1" applyAlignment="1">
      <alignment horizontal="center" vertical="center"/>
    </xf>
    <xf numFmtId="49" fontId="6" fillId="2" borderId="8" xfId="0" applyNumberFormat="1" applyFont="1" applyFill="1" applyBorder="1" applyAlignment="1">
      <alignment horizontal="center" vertical="center"/>
    </xf>
    <xf numFmtId="49" fontId="6" fillId="2" borderId="20" xfId="0" applyNumberFormat="1" applyFont="1" applyFill="1" applyBorder="1" applyAlignment="1">
      <alignment horizontal="center" vertical="center"/>
    </xf>
    <xf numFmtId="49" fontId="4" fillId="0" borderId="29" xfId="0" applyNumberFormat="1" applyFont="1" applyFill="1" applyBorder="1" applyAlignment="1">
      <alignment horizontal="center" vertical="center"/>
    </xf>
    <xf numFmtId="49" fontId="4" fillId="0" borderId="30" xfId="0" applyNumberFormat="1" applyFont="1" applyFill="1" applyBorder="1" applyAlignment="1">
      <alignment horizontal="center" vertical="center"/>
    </xf>
    <xf numFmtId="49" fontId="5" fillId="5" borderId="30" xfId="0" applyNumberFormat="1" applyFont="1" applyFill="1" applyBorder="1" applyAlignment="1">
      <alignment horizontal="center" vertical="center"/>
    </xf>
    <xf numFmtId="49" fontId="9" fillId="0" borderId="17" xfId="0" applyNumberFormat="1" applyFont="1" applyBorder="1" applyAlignment="1">
      <alignment horizontal="center" vertical="center"/>
    </xf>
    <xf numFmtId="49" fontId="9" fillId="0" borderId="18" xfId="0" applyNumberFormat="1" applyFont="1" applyBorder="1" applyAlignment="1">
      <alignment horizontal="center" vertical="center"/>
    </xf>
    <xf numFmtId="49" fontId="9" fillId="0" borderId="19" xfId="0" applyNumberFormat="1" applyFont="1" applyBorder="1" applyAlignment="1">
      <alignment horizontal="center" vertical="center"/>
    </xf>
    <xf numFmtId="49" fontId="4" fillId="0" borderId="34" xfId="0" applyNumberFormat="1" applyFont="1" applyFill="1" applyBorder="1" applyAlignment="1">
      <alignment horizontal="center" vertical="center"/>
    </xf>
    <xf numFmtId="49" fontId="4" fillId="0" borderId="8" xfId="0" applyNumberFormat="1" applyFont="1" applyFill="1" applyBorder="1" applyAlignment="1">
      <alignment horizontal="center" vertical="center"/>
    </xf>
    <xf numFmtId="49" fontId="4" fillId="0" borderId="9" xfId="0" applyNumberFormat="1" applyFont="1" applyFill="1" applyBorder="1" applyAlignment="1">
      <alignment horizontal="center" vertical="center"/>
    </xf>
    <xf numFmtId="49" fontId="0" fillId="0" borderId="26" xfId="0" applyNumberFormat="1" applyFill="1" applyBorder="1" applyAlignment="1">
      <alignment horizontal="center" vertical="center"/>
    </xf>
    <xf numFmtId="49" fontId="0" fillId="0" borderId="27" xfId="0" applyNumberFormat="1" applyFill="1" applyBorder="1" applyAlignment="1">
      <alignment horizontal="center" vertical="center"/>
    </xf>
    <xf numFmtId="49" fontId="0" fillId="0" borderId="28" xfId="0" applyNumberFormat="1" applyFill="1" applyBorder="1" applyAlignment="1">
      <alignment horizontal="center" vertical="center"/>
    </xf>
    <xf numFmtId="0" fontId="18" fillId="7" borderId="22" xfId="0" applyFont="1" applyFill="1" applyBorder="1" applyAlignment="1">
      <alignment horizontal="center" vertical="center" wrapText="1"/>
    </xf>
    <xf numFmtId="49" fontId="0" fillId="0" borderId="47" xfId="0" applyNumberFormat="1" applyBorder="1" applyAlignment="1">
      <alignment horizontal="center" vertical="center" wrapText="1"/>
    </xf>
    <xf numFmtId="49" fontId="0" fillId="0" borderId="8" xfId="0" applyNumberFormat="1" applyBorder="1" applyAlignment="1">
      <alignment horizontal="center" vertical="center" wrapText="1"/>
    </xf>
    <xf numFmtId="49" fontId="0" fillId="0" borderId="9" xfId="0" applyNumberFormat="1" applyBorder="1" applyAlignment="1">
      <alignment horizontal="center" vertical="center" wrapText="1"/>
    </xf>
    <xf numFmtId="49" fontId="0" fillId="0" borderId="40" xfId="0" applyNumberFormat="1" applyBorder="1" applyAlignment="1">
      <alignment horizontal="center" vertical="center" wrapText="1"/>
    </xf>
    <xf numFmtId="49" fontId="0" fillId="0" borderId="22" xfId="0" applyNumberFormat="1" applyBorder="1" applyAlignment="1">
      <alignment horizontal="center" vertical="center" wrapText="1"/>
    </xf>
    <xf numFmtId="0" fontId="23" fillId="0" borderId="22" xfId="0" applyFont="1" applyBorder="1" applyAlignment="1">
      <alignment horizontal="left" vertical="center" wrapText="1"/>
    </xf>
    <xf numFmtId="0" fontId="0" fillId="0" borderId="24" xfId="0" applyFont="1" applyBorder="1" applyAlignment="1">
      <alignment horizontal="left" vertical="center" wrapText="1"/>
    </xf>
    <xf numFmtId="0" fontId="0" fillId="0" borderId="8" xfId="0" applyFont="1" applyBorder="1" applyAlignment="1">
      <alignment horizontal="left" vertical="center" wrapText="1"/>
    </xf>
    <xf numFmtId="0" fontId="0" fillId="0" borderId="9" xfId="0" applyFont="1" applyBorder="1" applyAlignment="1">
      <alignment horizontal="left" vertical="center" wrapText="1"/>
    </xf>
    <xf numFmtId="0" fontId="5" fillId="0" borderId="24" xfId="0" applyFont="1" applyBorder="1" applyAlignment="1">
      <alignment horizontal="left" vertical="center" wrapText="1"/>
    </xf>
    <xf numFmtId="0" fontId="5" fillId="0" borderId="8" xfId="0" applyFont="1" applyBorder="1" applyAlignment="1">
      <alignment horizontal="left" vertical="center" wrapText="1"/>
    </xf>
    <xf numFmtId="0" fontId="5" fillId="0" borderId="9" xfId="0" applyFont="1" applyBorder="1" applyAlignment="1">
      <alignment horizontal="left" vertical="center" wrapText="1"/>
    </xf>
    <xf numFmtId="0" fontId="15" fillId="0" borderId="35" xfId="0" applyFont="1" applyBorder="1" applyAlignment="1">
      <alignment horizontal="center" vertical="center" wrapText="1"/>
    </xf>
    <xf numFmtId="0" fontId="15" fillId="0" borderId="36" xfId="0" applyFont="1" applyBorder="1" applyAlignment="1">
      <alignment horizontal="center" vertical="center" wrapText="1"/>
    </xf>
    <xf numFmtId="0" fontId="15" fillId="0" borderId="37" xfId="0" applyFont="1" applyBorder="1" applyAlignment="1">
      <alignment horizontal="center" vertical="center" wrapText="1"/>
    </xf>
    <xf numFmtId="0" fontId="15" fillId="0" borderId="45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46" xfId="0" applyFont="1" applyBorder="1" applyAlignment="1">
      <alignment horizontal="center" vertical="center" wrapText="1"/>
    </xf>
    <xf numFmtId="0" fontId="9" fillId="0" borderId="47" xfId="0" applyFont="1" applyBorder="1" applyAlignment="1">
      <alignment horizontal="left" vertical="center" wrapText="1"/>
    </xf>
    <xf numFmtId="0" fontId="9" fillId="0" borderId="8" xfId="0" applyFont="1" applyBorder="1" applyAlignment="1">
      <alignment horizontal="left" vertical="center" wrapText="1"/>
    </xf>
    <xf numFmtId="0" fontId="9" fillId="0" borderId="48" xfId="0" applyFont="1" applyBorder="1" applyAlignment="1">
      <alignment horizontal="left" vertical="center" wrapText="1"/>
    </xf>
    <xf numFmtId="0" fontId="15" fillId="0" borderId="47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48" xfId="0" applyFont="1" applyBorder="1" applyAlignment="1">
      <alignment horizontal="center" vertical="center"/>
    </xf>
    <xf numFmtId="0" fontId="19" fillId="0" borderId="49" xfId="0" applyFont="1" applyBorder="1" applyAlignment="1">
      <alignment horizontal="center" vertical="center"/>
    </xf>
    <xf numFmtId="0" fontId="19" fillId="0" borderId="18" xfId="0" applyFont="1" applyBorder="1" applyAlignment="1">
      <alignment horizontal="center" vertical="center"/>
    </xf>
    <xf numFmtId="0" fontId="19" fillId="0" borderId="50" xfId="0" applyFont="1" applyBorder="1" applyAlignment="1">
      <alignment horizontal="center" vertical="center"/>
    </xf>
    <xf numFmtId="0" fontId="9" fillId="3" borderId="24" xfId="6" applyNumberFormat="1" applyFont="1" applyFill="1" applyBorder="1" applyAlignment="1">
      <alignment horizontal="center" vertical="center"/>
    </xf>
    <xf numFmtId="0" fontId="9" fillId="3" borderId="22" xfId="6" applyFont="1" applyFill="1" applyBorder="1" applyAlignment="1">
      <alignment horizontal="center" vertical="center"/>
    </xf>
    <xf numFmtId="0" fontId="9" fillId="3" borderId="22" xfId="6" applyNumberFormat="1" applyFont="1" applyFill="1" applyBorder="1" applyAlignment="1">
      <alignment horizontal="center" vertical="center"/>
    </xf>
    <xf numFmtId="49" fontId="10" fillId="0" borderId="47" xfId="6" applyNumberFormat="1" applyFont="1" applyBorder="1" applyAlignment="1">
      <alignment horizontal="center" vertical="center"/>
    </xf>
    <xf numFmtId="49" fontId="10" fillId="0" borderId="8" xfId="6" applyNumberFormat="1" applyFont="1" applyBorder="1" applyAlignment="1">
      <alignment horizontal="center" vertical="center"/>
    </xf>
    <xf numFmtId="49" fontId="10" fillId="0" borderId="48" xfId="6" applyNumberFormat="1" applyFont="1" applyBorder="1" applyAlignment="1">
      <alignment horizontal="center" vertical="center"/>
    </xf>
    <xf numFmtId="49" fontId="13" fillId="0" borderId="36" xfId="6" applyNumberFormat="1" applyFont="1" applyBorder="1" applyAlignment="1">
      <alignment horizontal="left" vertical="top" wrapText="1"/>
    </xf>
    <xf numFmtId="49" fontId="13" fillId="0" borderId="0" xfId="6" applyNumberFormat="1" applyFont="1" applyBorder="1" applyAlignment="1">
      <alignment horizontal="left" vertical="top" wrapText="1"/>
    </xf>
    <xf numFmtId="0" fontId="5" fillId="0" borderId="0" xfId="6" applyFont="1" applyBorder="1" applyAlignment="1">
      <alignment horizontal="left" vertical="top" wrapText="1"/>
    </xf>
    <xf numFmtId="0" fontId="15" fillId="0" borderId="38" xfId="6" applyFont="1" applyBorder="1" applyAlignment="1">
      <alignment horizontal="center" vertical="top"/>
    </xf>
    <xf numFmtId="0" fontId="15" fillId="0" borderId="0" xfId="6" applyFont="1" applyBorder="1" applyAlignment="1">
      <alignment horizontal="center" vertical="top"/>
    </xf>
    <xf numFmtId="0" fontId="9" fillId="3" borderId="41" xfId="6" applyNumberFormat="1" applyFont="1" applyFill="1" applyBorder="1" applyAlignment="1">
      <alignment horizontal="center" vertical="center"/>
    </xf>
    <xf numFmtId="0" fontId="5" fillId="0" borderId="38" xfId="6" applyFont="1" applyBorder="1" applyAlignment="1">
      <alignment horizontal="left" wrapText="1"/>
    </xf>
    <xf numFmtId="0" fontId="5" fillId="0" borderId="0" xfId="6" applyFont="1" applyBorder="1" applyAlignment="1">
      <alignment horizontal="left" wrapText="1"/>
    </xf>
    <xf numFmtId="0" fontId="9" fillId="3" borderId="40" xfId="6" applyFont="1" applyFill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17" fillId="0" borderId="13" xfId="0" applyFont="1" applyBorder="1" applyAlignment="1">
      <alignment horizontal="center" vertical="center"/>
    </xf>
    <xf numFmtId="0" fontId="5" fillId="0" borderId="14" xfId="0" applyFont="1" applyBorder="1" applyAlignment="1">
      <alignment horizontal="right" vertical="center" wrapText="1"/>
    </xf>
    <xf numFmtId="0" fontId="5" fillId="0" borderId="22" xfId="0" applyFont="1" applyBorder="1" applyAlignment="1">
      <alignment horizontal="right" vertical="center" wrapText="1"/>
    </xf>
    <xf numFmtId="0" fontId="26" fillId="0" borderId="24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</cellXfs>
  <cellStyles count="10">
    <cellStyle name="Moeda 2" xfId="8"/>
    <cellStyle name="Normal" xfId="0" builtinId="0"/>
    <cellStyle name="Normal 2" xfId="1"/>
    <cellStyle name="Normal 3" xfId="3"/>
    <cellStyle name="Normal 4" xfId="6"/>
    <cellStyle name="Normal_Análise de Custo FEIRA DA MATA 144513.10" xfId="9"/>
    <cellStyle name="Separador de milhares" xfId="2" builtinId="3"/>
    <cellStyle name="Separador de milhares 2" xfId="4"/>
    <cellStyle name="Separador de milhares 2 2" xfId="7"/>
    <cellStyle name="Separador de milhares 3" xf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137928</xdr:colOff>
      <xdr:row>2</xdr:row>
      <xdr:rowOff>35018</xdr:rowOff>
    </xdr:to>
    <xdr:pic>
      <xdr:nvPicPr>
        <xdr:cNvPr id="3119" name="Imagem 2" descr="Logotipo CODEVASF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804803" cy="3641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19050</xdr:rowOff>
    </xdr:from>
    <xdr:to>
      <xdr:col>1</xdr:col>
      <xdr:colOff>1838325</xdr:colOff>
      <xdr:row>2</xdr:row>
      <xdr:rowOff>123825</xdr:rowOff>
    </xdr:to>
    <xdr:pic>
      <xdr:nvPicPr>
        <xdr:cNvPr id="2" name="Imagem 2" descr="Logotipo CODEVASF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19050"/>
          <a:ext cx="2438400" cy="428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2sr\TRABALHOS%20CODEVASF\Tabela%20Sinapi%20B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RABALHOS%20CODEVASF\SINAPI\Tabela%20Sinapi%20B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TRABALHOS%20CODEVASF/SINAPI/Tabela%20Sinapi%20B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%20reforma%20da%20Sede/SINAPI/Tabela%20Sinapi%20B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PUs"/>
      <sheetName val="Insumos"/>
      <sheetName val="Auxiliares"/>
    </sheetNames>
    <sheetDataSet>
      <sheetData sheetId="0" refreshError="1"/>
      <sheetData sheetId="1" refreshError="1">
        <row r="1">
          <cell r="A1" t="str">
            <v>414</v>
          </cell>
          <cell r="B1" t="str">
            <v>ABRACADEIRA DE NYLON PARA AMARRACAO DE CABOS, COMPRIM= 100MM</v>
          </cell>
          <cell r="C1" t="str">
            <v>UN</v>
          </cell>
          <cell r="D1">
            <v>0.05</v>
          </cell>
        </row>
        <row r="2">
          <cell r="A2" t="str">
            <v>410</v>
          </cell>
          <cell r="B2" t="str">
            <v>ABRACADEIRA DE NYLON PARA AMARRACAO DE CABOS, COMPRIM= 158MM</v>
          </cell>
          <cell r="C2" t="str">
            <v>UN</v>
          </cell>
          <cell r="D2">
            <v>0.08</v>
          </cell>
        </row>
        <row r="3">
          <cell r="A3" t="str">
            <v>411</v>
          </cell>
          <cell r="B3" t="str">
            <v>ABRACADEIRA DE NYLON PARA AMARRACAO DE CABOS, COMPRIM= 199MM</v>
          </cell>
          <cell r="C3" t="str">
            <v>UN</v>
          </cell>
          <cell r="D3">
            <v>0.1</v>
          </cell>
        </row>
        <row r="4">
          <cell r="A4" t="str">
            <v>409</v>
          </cell>
          <cell r="B4" t="str">
            <v>ABRACADEIRA DE NYLON PARA AMARRACAO DE CABOS, COMPRIM= 205MM</v>
          </cell>
          <cell r="C4" t="str">
            <v>UN</v>
          </cell>
          <cell r="D4">
            <v>0.15</v>
          </cell>
        </row>
        <row r="5">
          <cell r="A5" t="str">
            <v>412</v>
          </cell>
          <cell r="B5" t="str">
            <v>ABRACADEIRA DE NYLON PARA AMARRACAO DE CABOS, COMPRIM= 232MM</v>
          </cell>
          <cell r="C5" t="str">
            <v>UN</v>
          </cell>
          <cell r="D5">
            <v>0.18</v>
          </cell>
        </row>
        <row r="6">
          <cell r="A6" t="str">
            <v>408</v>
          </cell>
          <cell r="B6" t="str">
            <v>ABRACADEIRA DE NYLON PARA AMARRACAO DE CABOS, COMPRIM= 390MM</v>
          </cell>
          <cell r="C6" t="str">
            <v>UN</v>
          </cell>
          <cell r="D6">
            <v>0.2</v>
          </cell>
        </row>
        <row r="7">
          <cell r="A7" t="str">
            <v>394</v>
          </cell>
          <cell r="B7" t="str">
            <v>ABRACADEIRA TIPO D 1 1/2" C/PARAFUSO"</v>
          </cell>
          <cell r="C7" t="str">
            <v>UN</v>
          </cell>
          <cell r="D7">
            <v>0.79</v>
          </cell>
        </row>
        <row r="8">
          <cell r="A8" t="str">
            <v>395</v>
          </cell>
          <cell r="B8" t="str">
            <v>ABRACADEIRA TIPO D 1 1/4" C/ PARAFUSO"</v>
          </cell>
          <cell r="C8" t="str">
            <v>UN</v>
          </cell>
          <cell r="D8">
            <v>0.73</v>
          </cell>
        </row>
        <row r="9">
          <cell r="A9" t="str">
            <v>392</v>
          </cell>
          <cell r="B9" t="str">
            <v>ABRACADEIRA TIPO D 1/2" C/ PARAFUSO"</v>
          </cell>
          <cell r="C9" t="str">
            <v>UN</v>
          </cell>
          <cell r="D9">
            <v>0.42</v>
          </cell>
        </row>
        <row r="10">
          <cell r="A10" t="str">
            <v>393</v>
          </cell>
          <cell r="B10" t="str">
            <v>ABRACADEIRA TIPO D 1" C/ PARAFUSO"</v>
          </cell>
          <cell r="C10" t="str">
            <v>UN</v>
          </cell>
          <cell r="D10">
            <v>0.75</v>
          </cell>
        </row>
        <row r="11">
          <cell r="A11" t="str">
            <v>397</v>
          </cell>
          <cell r="B11" t="str">
            <v>ABRACADEIRA TIPO D 2 1/2" C/ PARAFUSO"</v>
          </cell>
          <cell r="C11" t="str">
            <v>UN</v>
          </cell>
          <cell r="D11">
            <v>1.06</v>
          </cell>
        </row>
        <row r="12">
          <cell r="A12" t="str">
            <v>396</v>
          </cell>
          <cell r="B12" t="str">
            <v>ABRACADEIRA TIPO D 2" C/ PARAFUSO"</v>
          </cell>
          <cell r="C12" t="str">
            <v>UN</v>
          </cell>
          <cell r="D12">
            <v>1.04</v>
          </cell>
        </row>
        <row r="13">
          <cell r="A13" t="str">
            <v>400</v>
          </cell>
          <cell r="B13" t="str">
            <v>ABRACADEIRA TIPO D 3/4" C/ PARAFUSO"</v>
          </cell>
          <cell r="C13" t="str">
            <v>UN</v>
          </cell>
          <cell r="D13">
            <v>0.56000000000000005</v>
          </cell>
        </row>
        <row r="14">
          <cell r="A14" t="str">
            <v>398</v>
          </cell>
          <cell r="B14" t="str">
            <v>ABRACADEIRA TIPO D 3" C/ PARAFUSO"</v>
          </cell>
          <cell r="C14" t="str">
            <v>UN</v>
          </cell>
          <cell r="D14">
            <v>1.5</v>
          </cell>
        </row>
        <row r="15">
          <cell r="A15" t="str">
            <v>399</v>
          </cell>
          <cell r="B15" t="str">
            <v>ABRACADEIRA TIPO D 4" C/ PARAFUSO"</v>
          </cell>
          <cell r="C15" t="str">
            <v>UN</v>
          </cell>
          <cell r="D15">
            <v>2.67</v>
          </cell>
        </row>
        <row r="16">
          <cell r="A16" t="str">
            <v>1</v>
          </cell>
          <cell r="B16" t="str">
            <v>ACETILENO (CILINDRO DE 7 A 9KG)</v>
          </cell>
          <cell r="C16" t="str">
            <v>KG</v>
          </cell>
          <cell r="D16">
            <v>35</v>
          </cell>
        </row>
        <row r="17">
          <cell r="A17" t="str">
            <v>5</v>
          </cell>
          <cell r="B17" t="str">
            <v>ACIDO CLORIDRICO (SOLUCAO ACIDA)</v>
          </cell>
          <cell r="C17" t="str">
            <v>L</v>
          </cell>
          <cell r="D17">
            <v>3.61</v>
          </cell>
        </row>
        <row r="18">
          <cell r="A18" t="str">
            <v>4</v>
          </cell>
          <cell r="B18" t="str">
            <v>ACIDO MURIATICO (CONCENTRADO)</v>
          </cell>
          <cell r="C18" t="str">
            <v>KG</v>
          </cell>
          <cell r="D18">
            <v>2.84</v>
          </cell>
        </row>
        <row r="19">
          <cell r="A19" t="str">
            <v>3</v>
          </cell>
          <cell r="B19" t="str">
            <v>ACIDO MURIATICO (SOLUCAO ACIDA)</v>
          </cell>
          <cell r="C19" t="str">
            <v>L</v>
          </cell>
          <cell r="D19">
            <v>3.1</v>
          </cell>
        </row>
        <row r="20">
          <cell r="A20" t="str">
            <v>20</v>
          </cell>
          <cell r="B20" t="str">
            <v>ACO CA-25 1/2" (12,70 MM)</v>
          </cell>
          <cell r="C20" t="str">
            <v>KG</v>
          </cell>
          <cell r="D20">
            <v>3.07</v>
          </cell>
        </row>
        <row r="21">
          <cell r="A21" t="str">
            <v>22</v>
          </cell>
          <cell r="B21" t="str">
            <v>ACO CA-25 1/4" (6,35 MM)</v>
          </cell>
          <cell r="C21" t="str">
            <v>KG</v>
          </cell>
          <cell r="D21">
            <v>3.64</v>
          </cell>
        </row>
        <row r="22">
          <cell r="A22" t="str">
            <v>25</v>
          </cell>
          <cell r="B22" t="str">
            <v>ACO CA-25 1" (25,40 MM)</v>
          </cell>
          <cell r="C22" t="str">
            <v>KG</v>
          </cell>
          <cell r="D22">
            <v>3.16</v>
          </cell>
        </row>
        <row r="23">
          <cell r="A23" t="str">
            <v>19</v>
          </cell>
          <cell r="B23" t="str">
            <v>ACO CA-25 3/4" (19,05 MM)</v>
          </cell>
          <cell r="C23" t="str">
            <v>KG</v>
          </cell>
          <cell r="D23">
            <v>3.16</v>
          </cell>
        </row>
        <row r="24">
          <cell r="A24" t="str">
            <v>26</v>
          </cell>
          <cell r="B24" t="str">
            <v>ACO CA-25 3/8" (9,52 MM)</v>
          </cell>
          <cell r="C24" t="str">
            <v>KG</v>
          </cell>
          <cell r="D24">
            <v>3.2</v>
          </cell>
        </row>
        <row r="25">
          <cell r="A25" t="str">
            <v>23</v>
          </cell>
          <cell r="B25" t="str">
            <v>ACO CA-25 5/16" (7,94 MM)</v>
          </cell>
          <cell r="C25" t="str">
            <v>KG</v>
          </cell>
          <cell r="D25">
            <v>3.55</v>
          </cell>
        </row>
        <row r="26">
          <cell r="A26" t="str">
            <v>21</v>
          </cell>
          <cell r="B26" t="str">
            <v>ACO CA-25 5/8" (15,87 MM)</v>
          </cell>
          <cell r="C26" t="str">
            <v>KG</v>
          </cell>
          <cell r="D26">
            <v>3.33</v>
          </cell>
        </row>
        <row r="27">
          <cell r="A27" t="str">
            <v>24</v>
          </cell>
          <cell r="B27" t="str">
            <v>ACO CA-25 7/8" (22,22 MM)</v>
          </cell>
          <cell r="C27" t="str">
            <v>KG</v>
          </cell>
          <cell r="D27">
            <v>3.07</v>
          </cell>
        </row>
        <row r="28">
          <cell r="A28" t="str">
            <v>31</v>
          </cell>
          <cell r="B28" t="str">
            <v>ACO CA-50 1/2" (12,70 MM)</v>
          </cell>
          <cell r="C28" t="str">
            <v>KG</v>
          </cell>
          <cell r="D28">
            <v>4.1900000000000004</v>
          </cell>
        </row>
        <row r="29">
          <cell r="A29" t="str">
            <v>32</v>
          </cell>
          <cell r="B29" t="str">
            <v>ACO CA-50 1/4" (6,35 MM)</v>
          </cell>
          <cell r="C29" t="str">
            <v>KG</v>
          </cell>
          <cell r="D29">
            <v>4.8600000000000003</v>
          </cell>
        </row>
        <row r="30">
          <cell r="A30" t="str">
            <v>28</v>
          </cell>
          <cell r="B30" t="str">
            <v>ACO CA-50 1" (25,40 MM)</v>
          </cell>
          <cell r="C30" t="str">
            <v>KG</v>
          </cell>
          <cell r="D30">
            <v>4.13</v>
          </cell>
        </row>
        <row r="31">
          <cell r="A31" t="str">
            <v>30</v>
          </cell>
          <cell r="B31" t="str">
            <v>ACO CA-50 3/4" (19,05 MM)</v>
          </cell>
          <cell r="C31" t="str">
            <v>KG</v>
          </cell>
          <cell r="D31">
            <v>4.13</v>
          </cell>
        </row>
        <row r="32">
          <cell r="A32" t="str">
            <v>34</v>
          </cell>
          <cell r="B32" t="str">
            <v>ACO CA-50 3/8" (9,52 MM)</v>
          </cell>
          <cell r="C32" t="str">
            <v>KG</v>
          </cell>
          <cell r="D32">
            <v>4.3099999999999996</v>
          </cell>
        </row>
        <row r="33">
          <cell r="A33" t="str">
            <v>33</v>
          </cell>
          <cell r="B33" t="str">
            <v>ACO CA-50 5/16" (7,94 MM)</v>
          </cell>
          <cell r="C33" t="str">
            <v>KG</v>
          </cell>
          <cell r="D33">
            <v>4.55</v>
          </cell>
        </row>
        <row r="34">
          <cell r="A34" t="str">
            <v>27</v>
          </cell>
          <cell r="B34" t="str">
            <v>ACO CA-50 5/8" (15,87 MM)</v>
          </cell>
          <cell r="C34" t="str">
            <v>KG</v>
          </cell>
          <cell r="D34">
            <v>4.25</v>
          </cell>
        </row>
        <row r="35">
          <cell r="A35" t="str">
            <v>29</v>
          </cell>
          <cell r="B35" t="str">
            <v>ACO CA-50 7/8" (22,22 MM)</v>
          </cell>
          <cell r="C35" t="str">
            <v>KG</v>
          </cell>
          <cell r="D35">
            <v>4.13</v>
          </cell>
        </row>
        <row r="36">
          <cell r="A36" t="str">
            <v>35</v>
          </cell>
          <cell r="B36" t="str">
            <v>ACO CA-60 - 3,4MM</v>
          </cell>
          <cell r="C36" t="str">
            <v>KG</v>
          </cell>
          <cell r="D36">
            <v>5.22</v>
          </cell>
        </row>
        <row r="37">
          <cell r="A37" t="str">
            <v>36</v>
          </cell>
          <cell r="B37" t="str">
            <v>ACO CA-60 - 4,2MM</v>
          </cell>
          <cell r="C37" t="str">
            <v>KG</v>
          </cell>
          <cell r="D37">
            <v>4.8600000000000003</v>
          </cell>
        </row>
        <row r="38">
          <cell r="A38" t="str">
            <v>37</v>
          </cell>
          <cell r="B38" t="str">
            <v>ACO CA-60 - 4,6MM</v>
          </cell>
          <cell r="C38" t="str">
            <v>KG</v>
          </cell>
          <cell r="D38">
            <v>4.9800000000000004</v>
          </cell>
        </row>
        <row r="39">
          <cell r="A39" t="str">
            <v>39</v>
          </cell>
          <cell r="B39" t="str">
            <v>ACO CA-60 - 5,0MM</v>
          </cell>
          <cell r="C39" t="str">
            <v>KG</v>
          </cell>
          <cell r="D39">
            <v>4.92</v>
          </cell>
        </row>
        <row r="40">
          <cell r="A40" t="str">
            <v>40</v>
          </cell>
          <cell r="B40" t="str">
            <v>ACO CA-60 - 6,0MM</v>
          </cell>
          <cell r="C40" t="str">
            <v>KG</v>
          </cell>
          <cell r="D40">
            <v>4.8600000000000003</v>
          </cell>
        </row>
        <row r="41">
          <cell r="A41" t="str">
            <v>41</v>
          </cell>
          <cell r="B41" t="str">
            <v>ACO CA-60 - 6,4MM</v>
          </cell>
          <cell r="C41" t="str">
            <v>KG</v>
          </cell>
          <cell r="D41">
            <v>5.0999999999999996</v>
          </cell>
        </row>
        <row r="42">
          <cell r="A42" t="str">
            <v>42</v>
          </cell>
          <cell r="B42" t="str">
            <v>ACO CA-60 - 7,0MM</v>
          </cell>
          <cell r="C42" t="str">
            <v>KG</v>
          </cell>
          <cell r="D42">
            <v>4.8</v>
          </cell>
        </row>
        <row r="43">
          <cell r="A43" t="str">
            <v>38</v>
          </cell>
          <cell r="B43" t="str">
            <v>ACO CA-60 - 8,0MM</v>
          </cell>
          <cell r="C43" t="str">
            <v>KG</v>
          </cell>
          <cell r="D43">
            <v>4.8600000000000003</v>
          </cell>
        </row>
        <row r="44">
          <cell r="A44" t="str">
            <v>20063</v>
          </cell>
          <cell r="B44" t="str">
            <v>ACOPLAMENTO PVC AQUAPLUV D = 88MM</v>
          </cell>
          <cell r="C44" t="str">
            <v>UN</v>
          </cell>
          <cell r="D44">
            <v>1.24</v>
          </cell>
        </row>
        <row r="45">
          <cell r="A45" t="str">
            <v>10900</v>
          </cell>
          <cell r="B45" t="str">
            <v>ADAPTADOR EM LATAO P/ INSTALACAO PREDIAL DE COMBATE A INCENDIO ENGATE RAPIDO 1 1/2" X ROSCA INTERNA 5 FIOS 2 1/2"</v>
          </cell>
          <cell r="C45" t="str">
            <v>UN</v>
          </cell>
          <cell r="D45">
            <v>18.41</v>
          </cell>
        </row>
        <row r="46">
          <cell r="A46" t="str">
            <v>10899</v>
          </cell>
          <cell r="B46" t="str">
            <v>ADAPTADOR EM LATAO P/ INSTALACAO PREDIAL DE COMBATE A INCENDIO ENGATE RAPIDO 2 1/2" X ROSCA INTERNA 5 FIOS 2 1/2"</v>
          </cell>
          <cell r="C46" t="str">
            <v>UN</v>
          </cell>
          <cell r="D46">
            <v>31.34</v>
          </cell>
        </row>
        <row r="47">
          <cell r="A47" t="str">
            <v>26526</v>
          </cell>
          <cell r="B47" t="str">
            <v>ADAPTADOR PONTA PVC RIGIDO X BOLSA ESGOTO 110 X 101,6 MM- SIST. CONDOMINIAL</v>
          </cell>
          <cell r="C47" t="str">
            <v>UN</v>
          </cell>
          <cell r="D47">
            <v>8.25</v>
          </cell>
        </row>
        <row r="48">
          <cell r="A48" t="str">
            <v>26525</v>
          </cell>
          <cell r="B48" t="str">
            <v>ADAPTADOR PONTA PVC X BOLSA PVC RÍGIDO DN150</v>
          </cell>
          <cell r="C48" t="str">
            <v>UN</v>
          </cell>
          <cell r="D48">
            <v>22.74</v>
          </cell>
        </row>
        <row r="49">
          <cell r="A49" t="str">
            <v>60</v>
          </cell>
          <cell r="B49" t="str">
            <v>ADAPTADOR PVC C/ REG P/ POLIETILENO PE-5 20 MM X 3/4"</v>
          </cell>
          <cell r="C49" t="str">
            <v>UN</v>
          </cell>
          <cell r="D49">
            <v>3.74</v>
          </cell>
        </row>
        <row r="50">
          <cell r="A50" t="str">
            <v>55</v>
          </cell>
          <cell r="B50" t="str">
            <v>ADAPTADOR PVC P/ POLIETILENO PE-5 20 MM X 1/2"</v>
          </cell>
          <cell r="C50" t="str">
            <v>UN</v>
          </cell>
          <cell r="D50">
            <v>0.94</v>
          </cell>
        </row>
        <row r="51">
          <cell r="A51" t="str">
            <v>61</v>
          </cell>
          <cell r="B51" t="str">
            <v>ADAPTADOR PVC P/ POLIETILENO PE-5 20 MM X 3/4"</v>
          </cell>
          <cell r="C51" t="str">
            <v>UN</v>
          </cell>
          <cell r="D51">
            <v>0.96</v>
          </cell>
        </row>
        <row r="52">
          <cell r="A52" t="str">
            <v>62</v>
          </cell>
          <cell r="B52" t="str">
            <v>ADAPTADOR PVC P/ POLIETILENO PE-5 32 MM X 1"</v>
          </cell>
          <cell r="C52" t="str">
            <v>UN</v>
          </cell>
          <cell r="D52">
            <v>1.88</v>
          </cell>
        </row>
        <row r="53">
          <cell r="A53" t="str">
            <v>77</v>
          </cell>
          <cell r="B53" t="str">
            <v>ADAPTADOR PVC P/ SIFAO METALICO C/ANEL BORRACHA 40MM X 1 1/2"</v>
          </cell>
          <cell r="C53" t="str">
            <v>UN</v>
          </cell>
          <cell r="D53">
            <v>2.5</v>
          </cell>
        </row>
        <row r="54">
          <cell r="A54" t="str">
            <v>76</v>
          </cell>
          <cell r="B54" t="str">
            <v>ADAPTADOR PVC P/ SIFAO 40MM X 1 1/4"</v>
          </cell>
          <cell r="C54" t="str">
            <v>UN</v>
          </cell>
          <cell r="D54">
            <v>2</v>
          </cell>
        </row>
        <row r="55">
          <cell r="A55" t="str">
            <v>84</v>
          </cell>
          <cell r="B55" t="str">
            <v>ADAPTADOR PVC P/ VALVULA PIA OU LAVATORIO 40MM X 1"</v>
          </cell>
          <cell r="C55" t="str">
            <v>UN</v>
          </cell>
          <cell r="D55">
            <v>1.5</v>
          </cell>
        </row>
        <row r="56">
          <cell r="A56" t="str">
            <v>51</v>
          </cell>
          <cell r="B56" t="str">
            <v>ADAPTADOR PVC PBA A BOLSA DE FOFO JE DN 100 / DE 110MM</v>
          </cell>
          <cell r="C56" t="str">
            <v>UN</v>
          </cell>
          <cell r="D56">
            <v>93.46</v>
          </cell>
        </row>
        <row r="57">
          <cell r="A57" t="str">
            <v>12863</v>
          </cell>
          <cell r="B57" t="str">
            <v>ADAPTADOR PVC PBA A BOLSA DE FOFO JE DN 50 / DE 60MM</v>
          </cell>
          <cell r="C57" t="str">
            <v>UN</v>
          </cell>
          <cell r="D57">
            <v>35.549999999999997</v>
          </cell>
        </row>
        <row r="58">
          <cell r="A58" t="str">
            <v>50</v>
          </cell>
          <cell r="B58" t="str">
            <v>ADAPTADOR PVC PBA A BOLSA DE FOFO JE DN 75 / DE 85MM</v>
          </cell>
          <cell r="C58" t="str">
            <v>UN</v>
          </cell>
          <cell r="D58">
            <v>67.83</v>
          </cell>
        </row>
        <row r="59">
          <cell r="A59" t="str">
            <v>20076</v>
          </cell>
          <cell r="B59" t="str">
            <v>ADAPTADOR PVC PBA A LUVA DE FIBROCIMENTO DN 100 / DE 110MM</v>
          </cell>
          <cell r="C59" t="str">
            <v>UN</v>
          </cell>
          <cell r="D59">
            <v>111.59</v>
          </cell>
        </row>
        <row r="60">
          <cell r="A60" t="str">
            <v>20074</v>
          </cell>
          <cell r="B60" t="str">
            <v>ADAPTADOR PVC PBA A LUVA DE FIBROCIMENTO DN 50 / DE 60MM</v>
          </cell>
          <cell r="C60" t="str">
            <v>UN</v>
          </cell>
          <cell r="D60">
            <v>32.68</v>
          </cell>
        </row>
        <row r="61">
          <cell r="A61" t="str">
            <v>20075</v>
          </cell>
          <cell r="B61" t="str">
            <v>ADAPTADOR PVC PBA A LUVA DE FIBROCIMENTO DN 75 / DE 85MM</v>
          </cell>
          <cell r="C61" t="str">
            <v>UN</v>
          </cell>
          <cell r="D61">
            <v>71.45</v>
          </cell>
        </row>
        <row r="62">
          <cell r="A62" t="str">
            <v>47</v>
          </cell>
          <cell r="B62" t="str">
            <v>ADAPTADOR PVC PBA JE BOLSA / ROSCA DN 100 / DE 110MM</v>
          </cell>
          <cell r="C62" t="str">
            <v>UN</v>
          </cell>
          <cell r="D62">
            <v>74.930000000000007</v>
          </cell>
        </row>
        <row r="63">
          <cell r="A63" t="str">
            <v>48</v>
          </cell>
          <cell r="B63" t="str">
            <v>ADAPTADOR PVC PBA JE BOLSA / ROSCA DN 50 / DE 60MM</v>
          </cell>
          <cell r="C63" t="str">
            <v>UN</v>
          </cell>
          <cell r="D63">
            <v>24.82</v>
          </cell>
        </row>
        <row r="64">
          <cell r="A64" t="str">
            <v>46</v>
          </cell>
          <cell r="B64" t="str">
            <v>ADAPTADOR PVC PBA JE BOLSA / ROSCA DN 75 / DE 85MM</v>
          </cell>
          <cell r="C64" t="str">
            <v>UN</v>
          </cell>
          <cell r="D64">
            <v>53.17</v>
          </cell>
        </row>
        <row r="65">
          <cell r="A65" t="str">
            <v>52</v>
          </cell>
          <cell r="B65" t="str">
            <v>ADAPTADOR PVC PBA PONTA/ROSCA JE DN 50 / DE 60MM</v>
          </cell>
          <cell r="C65" t="str">
            <v>UN</v>
          </cell>
          <cell r="D65">
            <v>14.1</v>
          </cell>
        </row>
        <row r="66">
          <cell r="A66" t="str">
            <v>43</v>
          </cell>
          <cell r="B66" t="str">
            <v>ADAPTADOR PVC PBA PONTA/ROSCA JE DN 75 / DE 85MM</v>
          </cell>
          <cell r="C66" t="str">
            <v>UN</v>
          </cell>
          <cell r="D66">
            <v>38.32</v>
          </cell>
        </row>
        <row r="67">
          <cell r="A67" t="str">
            <v>67</v>
          </cell>
          <cell r="B67" t="str">
            <v>ADAPTADOR PVC ROSCAVEL C/ FLANGES E ANEL DE VEDACAO P/ CAIXA D' AGUA 1/2"</v>
          </cell>
          <cell r="C67" t="str">
            <v>UN</v>
          </cell>
          <cell r="D67">
            <v>6.2</v>
          </cell>
        </row>
        <row r="68">
          <cell r="A68" t="str">
            <v>71</v>
          </cell>
          <cell r="B68" t="str">
            <v>ADAPTADOR PVC ROSCAVEL C/ FLANGES E ANEL DE VEDACAO P/ CAIXA D' AGUA 1"</v>
          </cell>
          <cell r="C68" t="str">
            <v>UN</v>
          </cell>
          <cell r="D68">
            <v>10.85</v>
          </cell>
        </row>
        <row r="69">
          <cell r="A69" t="str">
            <v>73</v>
          </cell>
          <cell r="B69" t="str">
            <v>ADAPTADOR PVC ROSCAVEL C/ FLANGES E ANEL DE VEDACAO P/ CAIXA D' AGUA 3/4"</v>
          </cell>
          <cell r="C69" t="str">
            <v>UN</v>
          </cell>
          <cell r="D69">
            <v>7.65</v>
          </cell>
        </row>
        <row r="70">
          <cell r="A70" t="str">
            <v>70</v>
          </cell>
          <cell r="B70" t="str">
            <v>ADAPTADOR PVC ROSCAVEL C/ FLANGES E ANEL DE VEDACAO P/ CAIXA D' AGUA 1 1/4"</v>
          </cell>
          <cell r="C70" t="str">
            <v>UN</v>
          </cell>
          <cell r="D70">
            <v>13.06</v>
          </cell>
        </row>
        <row r="71">
          <cell r="A71" t="str">
            <v>85</v>
          </cell>
          <cell r="B71" t="str">
            <v>ADAPTADOR PVC ROSCAVEL C/ FLANGES E ANEL DE VEDACAO P/ CAIXA D' AGUA 2"</v>
          </cell>
          <cell r="C71" t="str">
            <v>UN</v>
          </cell>
          <cell r="D71">
            <v>18.52</v>
          </cell>
        </row>
        <row r="72">
          <cell r="A72" t="str">
            <v>72</v>
          </cell>
          <cell r="B72" t="str">
            <v>ADAPTADOR PVC ROSCAVEL C/ FLANGES E ANEL DE VEDACAO P/CAIXA D'A GUA 1 1/2"</v>
          </cell>
          <cell r="C72" t="str">
            <v>UN</v>
          </cell>
          <cell r="D72">
            <v>15.01</v>
          </cell>
        </row>
        <row r="73">
          <cell r="A73" t="str">
            <v>95</v>
          </cell>
          <cell r="B73" t="str">
            <v>ADAPTADOR PVC SOLDAVEL C/ FLANGES E ANEL DE VEDACAO P/ CAIXA D' AGUA 20MM X 1/2"</v>
          </cell>
          <cell r="C73" t="str">
            <v>UN</v>
          </cell>
          <cell r="D73">
            <v>5.95</v>
          </cell>
        </row>
        <row r="74">
          <cell r="A74" t="str">
            <v>96</v>
          </cell>
          <cell r="B74" t="str">
            <v>ADAPTADOR PVC SOLDAVEL C/ FLANGES E ANEL DE VEDACAO P/ CAIXA D' AGUA 25MM X 3/4"</v>
          </cell>
          <cell r="C74" t="str">
            <v>UN</v>
          </cell>
          <cell r="D74">
            <v>7.35</v>
          </cell>
        </row>
        <row r="75">
          <cell r="A75" t="str">
            <v>97</v>
          </cell>
          <cell r="B75" t="str">
            <v>ADAPTADOR PVC SOLDAVEL C/ FLANGES E ANEL DE VEDACAO P/ CAIXA D' AGUA 32MM X 1"</v>
          </cell>
          <cell r="C75" t="str">
            <v>UN</v>
          </cell>
          <cell r="D75">
            <v>12.65</v>
          </cell>
        </row>
        <row r="76">
          <cell r="A76" t="str">
            <v>98</v>
          </cell>
          <cell r="B76" t="str">
            <v>ADAPTADOR PVC SOLDAVEL C/ FLANGES E ANEL DE VEDACAO P/ CAIXA D' AGUA 40MM 11/4"</v>
          </cell>
          <cell r="C76" t="str">
            <v>UN</v>
          </cell>
          <cell r="D76">
            <v>16.5</v>
          </cell>
        </row>
        <row r="77">
          <cell r="A77" t="str">
            <v>99</v>
          </cell>
          <cell r="B77" t="str">
            <v>ADAPTADOR PVC SOLDAVEL C/ FLANGES E ANEL DE VEDACAO P/ CAIXA D' AGUA 50MM X 11/2"</v>
          </cell>
          <cell r="C77" t="str">
            <v>UN</v>
          </cell>
          <cell r="D77">
            <v>16.95</v>
          </cell>
        </row>
        <row r="78">
          <cell r="A78" t="str">
            <v>100</v>
          </cell>
          <cell r="B78" t="str">
            <v>ADAPTADOR PVC SOLDAVEL C/ FLANGES E ANEL DE VEDACAO P/ CAIXA D' AGUA 60MM X 2"</v>
          </cell>
          <cell r="C78" t="str">
            <v>UN</v>
          </cell>
          <cell r="D78">
            <v>26.6</v>
          </cell>
        </row>
        <row r="79">
          <cell r="A79" t="str">
            <v>103</v>
          </cell>
          <cell r="B79" t="str">
            <v>ADAPTADOR PVC SOLDAVEL CURTO C/ BOLSA E ROSCA P/ REGISTRO 110MM X 4"</v>
          </cell>
          <cell r="C79" t="str">
            <v>UN</v>
          </cell>
          <cell r="D79">
            <v>34.85</v>
          </cell>
        </row>
        <row r="80">
          <cell r="A80" t="str">
            <v>107</v>
          </cell>
          <cell r="B80" t="str">
            <v>ADAPTADOR PVC SOLDAVEL CURTO C/ BOLSA E ROSCA P/ REGISTRO 20MM X 1/2"</v>
          </cell>
          <cell r="C80" t="str">
            <v>UN</v>
          </cell>
          <cell r="D80">
            <v>0.4</v>
          </cell>
        </row>
        <row r="81">
          <cell r="A81" t="str">
            <v>65</v>
          </cell>
          <cell r="B81" t="str">
            <v>ADAPTADOR PVC SOLDAVEL CURTO C/ BOLSA E ROSCA P/ REGISTRO 25MM X 3/4"</v>
          </cell>
          <cell r="C81" t="str">
            <v>UN</v>
          </cell>
          <cell r="D81">
            <v>0.5</v>
          </cell>
        </row>
        <row r="82">
          <cell r="A82" t="str">
            <v>108</v>
          </cell>
          <cell r="B82" t="str">
            <v>ADAPTADOR PVC SOLDAVEL CURTO C/ BOLSA E ROSCA P/ REGISTRO 32MM X 1"</v>
          </cell>
          <cell r="C82" t="str">
            <v>UN</v>
          </cell>
          <cell r="D82">
            <v>1.05</v>
          </cell>
        </row>
        <row r="83">
          <cell r="A83" t="str">
            <v>110</v>
          </cell>
          <cell r="B83" t="str">
            <v>ADAPTADOR PVC SOLDAVEL CURTO C/ BOLSA E ROSCA P/ REGISTRO 40MM X 1 1/2"</v>
          </cell>
          <cell r="C83" t="str">
            <v>UN</v>
          </cell>
          <cell r="D83">
            <v>4.5999999999999996</v>
          </cell>
        </row>
        <row r="84">
          <cell r="A84" t="str">
            <v>109</v>
          </cell>
          <cell r="B84" t="str">
            <v>ADAPTADOR PVC SOLDAVEL CURTO C/ BOLSA E ROSCA P/ REGISTRO 40MM X 1 1/4"</v>
          </cell>
          <cell r="C84" t="str">
            <v>UN</v>
          </cell>
          <cell r="D84">
            <v>2.25</v>
          </cell>
        </row>
        <row r="85">
          <cell r="A85" t="str">
            <v>112</v>
          </cell>
          <cell r="B85" t="str">
            <v>ADAPTADOR PVC SOLDAVEL CURTO C/ BOLSA E ROSCA P/ REGISTRO 50MM X 1 1/2"</v>
          </cell>
          <cell r="C85" t="str">
            <v>UN</v>
          </cell>
          <cell r="D85">
            <v>2.75</v>
          </cell>
        </row>
        <row r="86">
          <cell r="A86" t="str">
            <v>111</v>
          </cell>
          <cell r="B86" t="str">
            <v>ADAPTADOR PVC SOLDAVEL CURTO C/ BOLSA E ROSCA P/ REGISTRO 50MM X 1 1/4"</v>
          </cell>
          <cell r="C86" t="str">
            <v>UN</v>
          </cell>
          <cell r="D86">
            <v>4.8499999999999996</v>
          </cell>
        </row>
        <row r="87">
          <cell r="A87" t="str">
            <v>113</v>
          </cell>
          <cell r="B87" t="str">
            <v>ADAPTADOR PVC SOLDAVEL CURTO C/ BOLSA E ROSCA P/ REGISTRO 60MM X 2"</v>
          </cell>
          <cell r="C87" t="str">
            <v>UN</v>
          </cell>
          <cell r="D87">
            <v>7.25</v>
          </cell>
        </row>
        <row r="88">
          <cell r="A88" t="str">
            <v>104</v>
          </cell>
          <cell r="B88" t="str">
            <v>ADAPTADOR PVC SOLDAVEL CURTO C/ BOLSA E ROSCA P/ REGISTRO 75MM X 2 1/2"</v>
          </cell>
          <cell r="C88" t="str">
            <v>UN</v>
          </cell>
          <cell r="D88">
            <v>14.15</v>
          </cell>
        </row>
        <row r="89">
          <cell r="A89" t="str">
            <v>102</v>
          </cell>
          <cell r="B89" t="str">
            <v>ADAPTADOR PVC SOLDAVEL CURTO C/ BOLSA E ROSCA P/ REGISTRO 85MM X 3"</v>
          </cell>
          <cell r="C89" t="str">
            <v>UN</v>
          </cell>
          <cell r="D89">
            <v>22.45</v>
          </cell>
        </row>
        <row r="90">
          <cell r="A90" t="str">
            <v>75</v>
          </cell>
          <cell r="B90" t="str">
            <v>ADAPTADOR PVC SOLDAVEL FLANGES LIVRES P/ CAIXA D' AGUA 110MM X 4"</v>
          </cell>
          <cell r="C90" t="str">
            <v>UN</v>
          </cell>
          <cell r="D90">
            <v>207.05</v>
          </cell>
        </row>
        <row r="91">
          <cell r="A91" t="str">
            <v>114</v>
          </cell>
          <cell r="B91" t="str">
            <v>ADAPTADOR PVC SOLDAVEL FLANGES LIVRES P/ CAIXA D' AGUA 25MM X 3/4'</v>
          </cell>
          <cell r="C91" t="str">
            <v>UN</v>
          </cell>
          <cell r="D91">
            <v>8.35</v>
          </cell>
        </row>
        <row r="92">
          <cell r="A92" t="str">
            <v>68</v>
          </cell>
          <cell r="B92" t="str">
            <v>ADAPTADOR PVC SOLDAVEL FLANGES LIVRES P/ CAIXA D' AGUA 32MM X 1 "</v>
          </cell>
          <cell r="C92" t="str">
            <v>UN</v>
          </cell>
          <cell r="D92">
            <v>10.3</v>
          </cell>
        </row>
        <row r="93">
          <cell r="A93" t="str">
            <v>86</v>
          </cell>
          <cell r="B93" t="str">
            <v>ADAPTADOR PVC SOLDAVEL FLANGES LIVRES P/ CAIXA D' AGUA 40MM X 1 1/4"</v>
          </cell>
          <cell r="C93" t="str">
            <v>UN</v>
          </cell>
          <cell r="D93">
            <v>12.75</v>
          </cell>
        </row>
        <row r="94">
          <cell r="A94" t="str">
            <v>66</v>
          </cell>
          <cell r="B94" t="str">
            <v>ADAPTADOR PVC SOLDAVEL FLANGES LIVRES P/ CAIXA D' AGUA 50MM X 1 1/2"</v>
          </cell>
          <cell r="C94" t="str">
            <v>UN</v>
          </cell>
          <cell r="D94">
            <v>24</v>
          </cell>
        </row>
        <row r="95">
          <cell r="A95" t="str">
            <v>69</v>
          </cell>
          <cell r="B95" t="str">
            <v>ADAPTADOR PVC SOLDAVEL FLANGES LIVRES P/ CAIXA D' AGUA 60MM X 2 "</v>
          </cell>
          <cell r="C95" t="str">
            <v>UN</v>
          </cell>
          <cell r="D95">
            <v>34.4</v>
          </cell>
        </row>
        <row r="96">
          <cell r="A96" t="str">
            <v>83</v>
          </cell>
          <cell r="B96" t="str">
            <v>ADAPTADOR PVC SOLDAVEL FLANGES LIVRES P/ CAIXA D' AGUA 75MM X 2 1/2'</v>
          </cell>
          <cell r="C96" t="str">
            <v>UN</v>
          </cell>
          <cell r="D96">
            <v>107.4</v>
          </cell>
        </row>
        <row r="97">
          <cell r="A97" t="str">
            <v>74</v>
          </cell>
          <cell r="B97" t="str">
            <v>ADAPTADOR PVC SOLDAVEL FLANGES LIVRES P/ CAIXA D' AGUA 85 MM X 3"</v>
          </cell>
          <cell r="C97" t="str">
            <v>UN</v>
          </cell>
          <cell r="D97">
            <v>144.69999999999999</v>
          </cell>
        </row>
        <row r="98">
          <cell r="A98" t="str">
            <v>106</v>
          </cell>
          <cell r="B98" t="str">
            <v>ADAPTADOR PVC SOLDAVEL LONGO C/ FLANGE LIVRE P/ CAIXA D' AGUA 1 10MM X 4"</v>
          </cell>
          <cell r="C98" t="str">
            <v>UN</v>
          </cell>
          <cell r="D98">
            <v>227.85</v>
          </cell>
        </row>
        <row r="99">
          <cell r="A99" t="str">
            <v>87</v>
          </cell>
          <cell r="B99" t="str">
            <v>ADAPTADOR PVC SOLDAVEL LONGO C/ FLANGE LIVRE P/ CAIXA D' AGUA 2 5MM X 3/4"</v>
          </cell>
          <cell r="C99" t="str">
            <v>UN</v>
          </cell>
          <cell r="D99">
            <v>9.6999999999999993</v>
          </cell>
        </row>
        <row r="100">
          <cell r="A100" t="str">
            <v>88</v>
          </cell>
          <cell r="B100" t="str">
            <v>ADAPTADOR PVC SOLDAVEL LONGO C/ FLANGE LIVRE P/ CAIXA D' AGUA 32MM X 1</v>
          </cell>
          <cell r="C100" t="str">
            <v>UN</v>
          </cell>
          <cell r="D100">
            <v>11.9</v>
          </cell>
        </row>
        <row r="101">
          <cell r="A101" t="str">
            <v>89</v>
          </cell>
          <cell r="B101" t="str">
            <v>ADAPTADOR PVC SOLDAVEL LONGO C/ FLANGE LIVRE P/ CAIXA D' AGUA 4 0MM X 1 1/4"</v>
          </cell>
          <cell r="C101" t="str">
            <v>UN</v>
          </cell>
          <cell r="D101">
            <v>14.8</v>
          </cell>
        </row>
        <row r="102">
          <cell r="A102" t="str">
            <v>90</v>
          </cell>
          <cell r="B102" t="str">
            <v>ADAPTADOR PVC SOLDAVEL LONGO C/ FLANGE LIVRE P/ CAIXA D' AGUA 5 0MM X 1 1/2"</v>
          </cell>
          <cell r="C102" t="str">
            <v>UN</v>
          </cell>
          <cell r="D102">
            <v>27.75</v>
          </cell>
        </row>
        <row r="103">
          <cell r="A103" t="str">
            <v>81</v>
          </cell>
          <cell r="B103" t="str">
            <v>ADAPTADOR PVC SOLDAVEL LONGO C/ FLANGE LIVRE P/ CAIXA D' AGUA 6 0MM X 2"</v>
          </cell>
          <cell r="C103" t="str">
            <v>UN</v>
          </cell>
          <cell r="D103">
            <v>37.85</v>
          </cell>
        </row>
        <row r="104">
          <cell r="A104" t="str">
            <v>82</v>
          </cell>
          <cell r="B104" t="str">
            <v>ADAPTADOR PVC SOLDAVEL LONGO C/ FLANGE LIVRE P/ CAIXA D' AGUA 7 5MM X 2 1/2"</v>
          </cell>
          <cell r="C104" t="str">
            <v>UN</v>
          </cell>
          <cell r="D104">
            <v>118.1</v>
          </cell>
        </row>
        <row r="105">
          <cell r="A105" t="str">
            <v>105</v>
          </cell>
          <cell r="B105" t="str">
            <v>ADAPTADOR PVC SOLDAVEL LONGO C/ FLANGE LIVRE P/ CAIXA D' AGUA 8 5MM X 3"</v>
          </cell>
          <cell r="C105" t="str">
            <v>UN</v>
          </cell>
          <cell r="D105">
            <v>159.19999999999999</v>
          </cell>
        </row>
        <row r="106">
          <cell r="A106" t="str">
            <v>79</v>
          </cell>
          <cell r="B106" t="str">
            <v>ADAPTADOR PVC 101,6MM X CERAMICO 100,0MM BOLSA/PONTA EB-644 P/ REDE COLET ESG</v>
          </cell>
          <cell r="C106" t="str">
            <v>UN</v>
          </cell>
          <cell r="D106">
            <v>25.25</v>
          </cell>
        </row>
        <row r="107">
          <cell r="A107" t="str">
            <v>80</v>
          </cell>
          <cell r="B107" t="str">
            <v>ADAPTADOR PVC 110,0MM X CERAMICO 100,0MM BOLSA/PONTA EB-644 P/ REDE COLET ESG</v>
          </cell>
          <cell r="C107" t="str">
            <v>UN</v>
          </cell>
          <cell r="D107">
            <v>24.2</v>
          </cell>
        </row>
        <row r="108">
          <cell r="A108" t="str">
            <v>26030</v>
          </cell>
          <cell r="B108" t="str">
            <v>ADESIVO A BASE DE RESINA ACRÍLICA</v>
          </cell>
          <cell r="C108" t="str">
            <v>L</v>
          </cell>
          <cell r="D108">
            <v>6.66</v>
          </cell>
        </row>
        <row r="109">
          <cell r="A109" t="str">
            <v>157</v>
          </cell>
          <cell r="B109" t="str">
            <v>ADESIVO EPOXI DE BAIXA VISCOSIDADE PARA INJEÇÃO EM TRINCAS E FISSURAS ESTRUTURAIS, SIKADUR 52 OU EQUIVALENTE</v>
          </cell>
          <cell r="C109" t="str">
            <v>KG</v>
          </cell>
          <cell r="D109">
            <v>70.8</v>
          </cell>
        </row>
        <row r="110">
          <cell r="A110" t="str">
            <v>156</v>
          </cell>
          <cell r="B110" t="str">
            <v>ADESIVO ESTRUTURAL À BASE DE RESINA EPOXI SIKADUR 32 OU EQUIVALENTE</v>
          </cell>
          <cell r="C110" t="str">
            <v>KG</v>
          </cell>
          <cell r="D110">
            <v>39.79</v>
          </cell>
        </row>
        <row r="111">
          <cell r="A111" t="str">
            <v>131</v>
          </cell>
          <cell r="B111" t="str">
            <v>ADESIVO ESTRUTURAL A BASE DE RESINA EPOXI TIPO SIKADUR 31 OU EQUIVALENTE</v>
          </cell>
          <cell r="C111" t="str">
            <v>KG</v>
          </cell>
          <cell r="D111">
            <v>61.36</v>
          </cell>
        </row>
        <row r="112">
          <cell r="A112" t="str">
            <v>7333</v>
          </cell>
          <cell r="B112" t="str">
            <v>ADESIVO ESTRUTURAL BASE EPOXI TP COMPOUND ADESIVO OTTO BAUMGART OU MARCA EQUIVALENTE.</v>
          </cell>
          <cell r="C112" t="str">
            <v>KG</v>
          </cell>
          <cell r="D112">
            <v>27.51</v>
          </cell>
        </row>
        <row r="113">
          <cell r="A113" t="str">
            <v>7334</v>
          </cell>
          <cell r="B113" t="str">
            <v>ADESIVO P/ ARGAMASSAS E CHAPISCO - TP BIANCO OTTO BAUMGART OU MARCA EQUIVALENTE</v>
          </cell>
          <cell r="C113" t="str">
            <v>L</v>
          </cell>
          <cell r="D113">
            <v>6.13</v>
          </cell>
        </row>
        <row r="114">
          <cell r="A114" t="str">
            <v>117</v>
          </cell>
          <cell r="B114" t="str">
            <v>ADESIVO P/ PVC BISNAGA C/ 17G</v>
          </cell>
          <cell r="C114" t="str">
            <v>UN</v>
          </cell>
          <cell r="D114">
            <v>1.58</v>
          </cell>
        </row>
        <row r="115">
          <cell r="A115" t="str">
            <v>119</v>
          </cell>
          <cell r="B115" t="str">
            <v>ADESIVO P/ PVC BISNAGA C/ 75G</v>
          </cell>
          <cell r="C115" t="str">
            <v>UN</v>
          </cell>
          <cell r="D115">
            <v>3</v>
          </cell>
        </row>
        <row r="116">
          <cell r="A116" t="str">
            <v>20080</v>
          </cell>
          <cell r="B116" t="str">
            <v>ADESIVO P/ PVC FRASCO C/ 175G</v>
          </cell>
          <cell r="C116" t="str">
            <v>UN</v>
          </cell>
          <cell r="D116">
            <v>6.59</v>
          </cell>
        </row>
        <row r="117">
          <cell r="A117" t="str">
            <v>7335</v>
          </cell>
          <cell r="B117" t="str">
            <v>ADESIVO P/ TRINCA / FISSURA ESTRUTURA COMPOUND INJECAO - OTTO BAUMGART OU MARCA EQUIVALENTE</v>
          </cell>
          <cell r="C117" t="str">
            <v>KG</v>
          </cell>
          <cell r="D117">
            <v>49.72</v>
          </cell>
        </row>
        <row r="118">
          <cell r="A118" t="str">
            <v>21114</v>
          </cell>
          <cell r="B118" t="str">
            <v>ADESIVO P/ TUBOS CPVC (AQUATHERM) - 65G</v>
          </cell>
          <cell r="C118" t="str">
            <v>UN</v>
          </cell>
          <cell r="D118">
            <v>12.87</v>
          </cell>
        </row>
        <row r="119">
          <cell r="A119" t="str">
            <v>3410</v>
          </cell>
          <cell r="B119" t="str">
            <v>ADESIVO PARA ISOPOR</v>
          </cell>
          <cell r="C119" t="str">
            <v>KG</v>
          </cell>
          <cell r="D119">
            <v>11.96</v>
          </cell>
        </row>
        <row r="120">
          <cell r="A120" t="str">
            <v>122</v>
          </cell>
          <cell r="B120" t="str">
            <v>ADESIVO PVC FRASCO C/ 850G</v>
          </cell>
          <cell r="C120" t="str">
            <v>UN</v>
          </cell>
          <cell r="D120">
            <v>24.39</v>
          </cell>
        </row>
        <row r="121">
          <cell r="A121" t="str">
            <v>148</v>
          </cell>
          <cell r="B121" t="str">
            <v>ADITIVO À BASE DE EMULSÃO DE POLÍMERO SINTÉTICO PARA ARGAMASSA E CHAPISCO SIKAFIX SUPER OU EQUIVALENTE</v>
          </cell>
          <cell r="C121" t="str">
            <v>L</v>
          </cell>
          <cell r="D121">
            <v>5.55</v>
          </cell>
        </row>
        <row r="122">
          <cell r="A122" t="str">
            <v>124</v>
          </cell>
          <cell r="B122" t="str">
            <v>ADITIVO ACELERADOR DE PEGA E ENDURECIMENTO PARA ARGAMASSA E CONCRETOS NÃO ARMADO SIKA 3 OU EQUIVALENTE</v>
          </cell>
          <cell r="C122" t="str">
            <v>L</v>
          </cell>
          <cell r="D122">
            <v>6.17</v>
          </cell>
        </row>
        <row r="123">
          <cell r="A123" t="str">
            <v>127</v>
          </cell>
          <cell r="B123" t="str">
            <v>ADITIVO IMPERMEABILIZANTE DE PEGA ULTRA-RAPIDA PARA UTILIZAÇÃO EM PASTA DE CIMENTO SIKA 2 OU EQUIVALENTE</v>
          </cell>
          <cell r="C123" t="str">
            <v>L</v>
          </cell>
          <cell r="D123">
            <v>6.71</v>
          </cell>
        </row>
        <row r="124">
          <cell r="A124" t="str">
            <v>123</v>
          </cell>
          <cell r="B124" t="str">
            <v>ADITIVO IMPERMEABILIZANTE PEGA NORMAL PARA ARGAMASSA SIKA1 OU EQUIVALENTE</v>
          </cell>
          <cell r="C124" t="str">
            <v>L</v>
          </cell>
          <cell r="D124">
            <v>2.4700000000000002</v>
          </cell>
        </row>
        <row r="125">
          <cell r="A125" t="str">
            <v>26027</v>
          </cell>
          <cell r="B125" t="str">
            <v>ADITIVO INCORPORADOR DE AR PARA CONCRETO</v>
          </cell>
          <cell r="C125" t="str">
            <v>L</v>
          </cell>
          <cell r="D125">
            <v>2.19</v>
          </cell>
        </row>
        <row r="126">
          <cell r="A126" t="str">
            <v>132</v>
          </cell>
          <cell r="B126" t="str">
            <v>ADITIVO PLASTIFICANTE E RETARDADOR DE PEGA PARA CONCRETO PLASTIMENT VZ SIKA OU EQUIVALENTE</v>
          </cell>
          <cell r="C126" t="str">
            <v>KG</v>
          </cell>
          <cell r="D126">
            <v>1.97</v>
          </cell>
        </row>
        <row r="127">
          <cell r="A127" t="str">
            <v>159</v>
          </cell>
          <cell r="B127" t="str">
            <v>ADUBO ORGANICO BOVINO</v>
          </cell>
          <cell r="C127" t="str">
            <v>M3</v>
          </cell>
          <cell r="D127">
            <v>145.83000000000001</v>
          </cell>
        </row>
        <row r="128">
          <cell r="A128" t="str">
            <v>174</v>
          </cell>
          <cell r="B128" t="str">
            <v>ADUELA/BATENTE DUPLO/CAIXAO/GRADE CAIXA 13 X 3,5CM P/ PORTA 0,60 A 1,20 X 2,10M MADEIRA IPE/MOGNO/CEREJEIRA OU SIMILAR</v>
          </cell>
          <cell r="C128" t="str">
            <v>JG</v>
          </cell>
          <cell r="D128">
            <v>76.88</v>
          </cell>
        </row>
        <row r="129">
          <cell r="A129" t="str">
            <v>184</v>
          </cell>
          <cell r="B129" t="str">
            <v>ADUELA/BATENTE DUPLO/CAIXAO/GRADE CAIXA 13 X 3CM P/ PORTA 0,60 A 1,20 X 2,10M MADEIRA CEDRINHO/PINHO/CANELA OU SIMILAR</v>
          </cell>
          <cell r="C129" t="str">
            <v>JG</v>
          </cell>
          <cell r="D129">
            <v>41.42</v>
          </cell>
        </row>
        <row r="130">
          <cell r="A130" t="str">
            <v>173</v>
          </cell>
          <cell r="B130" t="str">
            <v>ADUELA/BATENTE DUPLO/CAIXAO/GRADE CAIXA 13 X 3CM P/ PORTA 0,60 A 1,20 X 2,10M MADEIRA CEDRO/IMBUIA/JEQUITIBA OU SIMILAR AGEM ELETRICO TRIFASICO 10CV</v>
          </cell>
          <cell r="C130" t="str">
            <v>JG</v>
          </cell>
          <cell r="D130">
            <v>55.31</v>
          </cell>
        </row>
        <row r="131">
          <cell r="A131" t="str">
            <v>183</v>
          </cell>
          <cell r="B131" t="str">
            <v>ADUELA/BATENTE DUPLO/CAIXAO/GRADE CAIXA 13 X 3CM P/ PORTA 0,60 A 1,20 X 2,10M MADEIRA IPE/MOGNO/CEREJEIRA OU SIMILAR</v>
          </cell>
          <cell r="C131" t="str">
            <v>JG</v>
          </cell>
          <cell r="D131">
            <v>73.92</v>
          </cell>
        </row>
        <row r="132">
          <cell r="A132" t="str">
            <v>175</v>
          </cell>
          <cell r="B132" t="str">
            <v>ADUELA/BATENTE DUPLO/CAIXAO/GRADE CAIXA 15 X 3,5CM P/ PORTA 0,60 A 1,20 X 2,10M MADEIRA IPE/MOGNO/CEREJEIRA OU SIMILAR</v>
          </cell>
          <cell r="C132" t="str">
            <v>JG</v>
          </cell>
          <cell r="D132">
            <v>101.1</v>
          </cell>
        </row>
        <row r="133">
          <cell r="A133" t="str">
            <v>20001</v>
          </cell>
          <cell r="B133" t="str">
            <v>ADUELA/BATENTE DUPLO/CAIXAO/GRADE CAIXA 15 X 3CM P/ PORTA 0,60 A 1,20 X 2,10M MADEIRA CEDRINHO/PINHO/CANELA OU SIMILAR</v>
          </cell>
          <cell r="C133" t="str">
            <v>JG</v>
          </cell>
          <cell r="D133">
            <v>56.62</v>
          </cell>
        </row>
        <row r="134">
          <cell r="A134" t="str">
            <v>181</v>
          </cell>
          <cell r="B134" t="str">
            <v>ADUELA/BATENTE DUPLO/CAIXAO/GRADE CAIXA 15 X 3CM P/ PORTA 0,60 A 1,20 X 2,10M MADEIRA CEDRO/IMBUIA/JEQUITIBA OU SIMILAR</v>
          </cell>
          <cell r="C134" t="str">
            <v>JG</v>
          </cell>
          <cell r="D134">
            <v>75.77</v>
          </cell>
        </row>
        <row r="135">
          <cell r="A135" t="str">
            <v>164</v>
          </cell>
          <cell r="B135" t="str">
            <v>ADUELA/BATENTE DUPLO/CAIXAO/GRADE CAIXA 15 X 3CM P/ PORTA 0,60 A 1,20 X 2,10M MADEIRA IPE/MOGNO/CEREJEIRA OU SIMILAR</v>
          </cell>
          <cell r="C135" t="str">
            <v>JG</v>
          </cell>
          <cell r="D135">
            <v>85.87</v>
          </cell>
        </row>
        <row r="136">
          <cell r="A136" t="str">
            <v>4319</v>
          </cell>
          <cell r="B136" t="str">
            <v>AFASTADOR P/ TELHA FIBROCIMENTO CANALETE 90 OU KALHETAO</v>
          </cell>
          <cell r="C136" t="str">
            <v>UN</v>
          </cell>
          <cell r="D136">
            <v>0.42</v>
          </cell>
        </row>
        <row r="137">
          <cell r="A137" t="str">
            <v>7332</v>
          </cell>
          <cell r="B137" t="str">
            <v>AGENTE DE DESFORMA P/ CONCRETO TP DESMOL CD - OTTO BAUMGART OU MARCA EQUIVALENTE</v>
          </cell>
          <cell r="C137" t="str">
            <v>L</v>
          </cell>
          <cell r="D137">
            <v>6.29</v>
          </cell>
        </row>
        <row r="138">
          <cell r="A138" t="str">
            <v>235</v>
          </cell>
          <cell r="B138" t="str">
            <v>AGREGADO ALTA RESISTENCIA P/ PISO INDUSTRIAL COR BRANCA</v>
          </cell>
          <cell r="C138" t="str">
            <v>KG</v>
          </cell>
          <cell r="D138">
            <v>0.45</v>
          </cell>
        </row>
        <row r="139">
          <cell r="A139" t="str">
            <v>236</v>
          </cell>
          <cell r="B139" t="str">
            <v>AGREGADO ALTA RESISTENCIA P/ PISO INDUSTRIAL COR CINZA</v>
          </cell>
          <cell r="C139" t="str">
            <v>KG</v>
          </cell>
          <cell r="D139">
            <v>0.34</v>
          </cell>
        </row>
        <row r="140">
          <cell r="A140" t="str">
            <v>238</v>
          </cell>
          <cell r="B140" t="str">
            <v>AGREGADO ALTA RESISTENCIA P/ PISO INDUSTRIAL COR PRETA (INCLUI PIGMENTO COR)</v>
          </cell>
          <cell r="C140" t="str">
            <v>KG</v>
          </cell>
          <cell r="D140">
            <v>0.36</v>
          </cell>
        </row>
        <row r="141">
          <cell r="A141" t="str">
            <v>240</v>
          </cell>
          <cell r="B141" t="str">
            <v>AGREGADO ALTA RESISTENCIA P/ PISO INDUSTRIAL COR VERDE (INCLUI PIGMENTO COR)</v>
          </cell>
          <cell r="C141" t="str">
            <v>KG</v>
          </cell>
          <cell r="D141">
            <v>0.41</v>
          </cell>
        </row>
        <row r="142">
          <cell r="A142" t="str">
            <v>237</v>
          </cell>
          <cell r="B142" t="str">
            <v>AGREGADO ALTA RESISTENCIA P/ PISO INDUSTRIAL MARROM (INCLUI PIGMENTO COR)</v>
          </cell>
          <cell r="C142" t="str">
            <v>KG</v>
          </cell>
          <cell r="D142">
            <v>0.41</v>
          </cell>
        </row>
        <row r="143">
          <cell r="A143" t="str">
            <v>239</v>
          </cell>
          <cell r="B143" t="str">
            <v>AGREGADO ALTA RESISTENCIA P/ PISO INDUSTRIAL VERMELHO (INCLUI PIGMENTO COR)</v>
          </cell>
          <cell r="C143" t="str">
            <v>KG</v>
          </cell>
          <cell r="D143">
            <v>0.41</v>
          </cell>
        </row>
        <row r="144">
          <cell r="A144" t="str">
            <v>234</v>
          </cell>
          <cell r="B144" t="str">
            <v>AGREGADO DE ALTA RESISTENCIA P/ PISO INDUSTRIAL</v>
          </cell>
          <cell r="C144" t="str">
            <v>KG</v>
          </cell>
          <cell r="D144">
            <v>0.45</v>
          </cell>
        </row>
        <row r="145">
          <cell r="A145" t="str">
            <v>3411</v>
          </cell>
          <cell r="B145" t="str">
            <v>AGREGADO LEVE PARA PROTECAO TERMICA (PEROLAS DE ISOPOR)</v>
          </cell>
          <cell r="C145" t="str">
            <v>KG</v>
          </cell>
          <cell r="D145">
            <v>5.32</v>
          </cell>
        </row>
        <row r="146">
          <cell r="A146" t="str">
            <v>6115</v>
          </cell>
          <cell r="B146" t="str">
            <v>AJUDANTE</v>
          </cell>
          <cell r="C146" t="str">
            <v>H</v>
          </cell>
          <cell r="D146">
            <v>5.47</v>
          </cell>
        </row>
        <row r="147">
          <cell r="A147" t="str">
            <v>6114</v>
          </cell>
          <cell r="B147" t="str">
            <v>AJUDANTE DE ARMADOR</v>
          </cell>
          <cell r="C147" t="str">
            <v>H</v>
          </cell>
          <cell r="D147">
            <v>5.47</v>
          </cell>
        </row>
        <row r="148">
          <cell r="A148" t="str">
            <v>6117</v>
          </cell>
          <cell r="B148" t="str">
            <v>AJUDANTE DE CARPINTEIRO</v>
          </cell>
          <cell r="C148" t="str">
            <v>H</v>
          </cell>
          <cell r="D148">
            <v>6.03</v>
          </cell>
        </row>
        <row r="149">
          <cell r="A149" t="str">
            <v>6113</v>
          </cell>
          <cell r="B149" t="str">
            <v>AJUDANTE DE ELETRICISTA</v>
          </cell>
          <cell r="C149" t="str">
            <v>H</v>
          </cell>
          <cell r="D149">
            <v>5.99</v>
          </cell>
        </row>
        <row r="150">
          <cell r="A150" t="str">
            <v>6116</v>
          </cell>
          <cell r="B150" t="str">
            <v>AJUDANTE DE ENCANADOR</v>
          </cell>
          <cell r="C150" t="str">
            <v>H</v>
          </cell>
          <cell r="D150">
            <v>6.03</v>
          </cell>
        </row>
        <row r="151">
          <cell r="A151" t="str">
            <v>248</v>
          </cell>
          <cell r="B151" t="str">
            <v>AJUDANTE DE OPERACAO EM GERAL</v>
          </cell>
          <cell r="C151" t="str">
            <v>H</v>
          </cell>
          <cell r="D151">
            <v>10.25</v>
          </cell>
        </row>
        <row r="152">
          <cell r="A152" t="str">
            <v>6127</v>
          </cell>
          <cell r="B152" t="str">
            <v>AJUDANTE DE PEDREIRO</v>
          </cell>
          <cell r="C152" t="str">
            <v>H</v>
          </cell>
          <cell r="D152">
            <v>5.47</v>
          </cell>
        </row>
        <row r="153">
          <cell r="A153" t="str">
            <v>242</v>
          </cell>
          <cell r="B153" t="str">
            <v>AJUDANTE ESPECIALIZADO</v>
          </cell>
          <cell r="C153" t="str">
            <v>H</v>
          </cell>
          <cell r="D153">
            <v>5.83</v>
          </cell>
        </row>
        <row r="154">
          <cell r="A154" t="str">
            <v>243</v>
          </cell>
          <cell r="B154" t="str">
            <v>AJUDANTE ESPECIALIZADO EM SONDAGEM</v>
          </cell>
          <cell r="C154" t="str">
            <v>H</v>
          </cell>
          <cell r="D154">
            <v>4.93</v>
          </cell>
        </row>
        <row r="155">
          <cell r="A155" t="str">
            <v>6128</v>
          </cell>
          <cell r="B155" t="str">
            <v>AJUDANTE GERAL</v>
          </cell>
          <cell r="C155" t="str">
            <v>H</v>
          </cell>
          <cell r="D155">
            <v>5.47</v>
          </cell>
        </row>
        <row r="156">
          <cell r="A156" t="str">
            <v>6129</v>
          </cell>
          <cell r="B156" t="str">
            <v>AJUDANTE INSTALADOR ELETRICO</v>
          </cell>
          <cell r="C156" t="str">
            <v>H</v>
          </cell>
          <cell r="D156">
            <v>5.99</v>
          </cell>
        </row>
        <row r="157">
          <cell r="A157" t="str">
            <v>6130</v>
          </cell>
          <cell r="B157" t="str">
            <v>AJUDANTE INSTALADOR HIDRAULICO</v>
          </cell>
          <cell r="C157" t="str">
            <v>H</v>
          </cell>
          <cell r="D157">
            <v>6.03</v>
          </cell>
        </row>
        <row r="158">
          <cell r="A158" t="str">
            <v>25957</v>
          </cell>
          <cell r="B158" t="str">
            <v>AJUSTADOR MECÂNICO ( AJUSTADOR DE ESTRUTURA METÁLICA TRELIÇADA)</v>
          </cell>
          <cell r="C158" t="str">
            <v>H</v>
          </cell>
          <cell r="D158">
            <v>7.2</v>
          </cell>
        </row>
        <row r="159">
          <cell r="A159" t="str">
            <v>427</v>
          </cell>
          <cell r="B159" t="str">
            <v>ALCA PRE-FORMADA DE CONTRA POSTE (GPH) EM ACO P/ CABO 3/16" , COMPRIM= 870MM</v>
          </cell>
          <cell r="C159" t="str">
            <v>UN</v>
          </cell>
          <cell r="D159">
            <v>3.61</v>
          </cell>
        </row>
        <row r="160">
          <cell r="A160" t="str">
            <v>11272</v>
          </cell>
          <cell r="B160" t="str">
            <v>ALCA PRE-FORMADA DE DISTRIBUICAO DG-4542 PLP</v>
          </cell>
          <cell r="C160" t="str">
            <v>UN</v>
          </cell>
          <cell r="D160">
            <v>2.87</v>
          </cell>
        </row>
        <row r="161">
          <cell r="A161" t="str">
            <v>11273</v>
          </cell>
          <cell r="B161" t="str">
            <v>ALCA PRE-FORMADA DE DISTRIBUICAO P/ CONDUTORES DE ALUMINIO # 1/0; 6/1 CAA"</v>
          </cell>
          <cell r="C161" t="str">
            <v>UN</v>
          </cell>
          <cell r="D161">
            <v>5.01</v>
          </cell>
        </row>
        <row r="162">
          <cell r="A162" t="str">
            <v>418</v>
          </cell>
          <cell r="B162" t="str">
            <v>ALCA PRE-FORMADA DE DISTRIBUICAO PLP P/ CABO ALUMINIO 25MM2</v>
          </cell>
          <cell r="C162" t="str">
            <v>UN</v>
          </cell>
          <cell r="D162">
            <v>2.59</v>
          </cell>
        </row>
        <row r="163">
          <cell r="A163" t="str">
            <v>417</v>
          </cell>
          <cell r="B163" t="str">
            <v>ALCA PRE-FORMADA DE LINHA, EM ALUMINIO P/ CABO DE ALUMINIO DIAM 16MM2</v>
          </cell>
          <cell r="C163" t="str">
            <v>UN</v>
          </cell>
          <cell r="D163">
            <v>1.8</v>
          </cell>
        </row>
        <row r="164">
          <cell r="A164" t="str">
            <v>11275</v>
          </cell>
          <cell r="B164" t="str">
            <v>ALCA PRE-FORMADA DE SERVICO P/ CONDUTORES DE ALUMINIO # 4; 6/1 CAA"</v>
          </cell>
          <cell r="C164" t="str">
            <v>UN</v>
          </cell>
          <cell r="D164">
            <v>1.7</v>
          </cell>
        </row>
        <row r="165">
          <cell r="A165" t="str">
            <v>11274</v>
          </cell>
          <cell r="B165" t="str">
            <v>ALCA PRE-FORMADA DE SERVICO SG-4500 PLP</v>
          </cell>
          <cell r="C165" t="str">
            <v>UN</v>
          </cell>
          <cell r="D165">
            <v>2.77</v>
          </cell>
        </row>
        <row r="166">
          <cell r="A166" t="str">
            <v>4223</v>
          </cell>
          <cell r="B166" t="str">
            <v>ALCOOL HIDRATADO COMBUSTIVEL COMUM</v>
          </cell>
          <cell r="C166" t="str">
            <v>L</v>
          </cell>
          <cell r="D166">
            <v>2.4</v>
          </cell>
        </row>
        <row r="167">
          <cell r="A167" t="str">
            <v>10658</v>
          </cell>
          <cell r="B167" t="str">
            <v>ALISADORA DE CONCRETO WACKER MOD CT 36/ADT C/ MOTOR A GASOLINA 5,5HP**CAIXA**</v>
          </cell>
          <cell r="C167" t="str">
            <v>UN</v>
          </cell>
          <cell r="D167">
            <v>10204.64</v>
          </cell>
        </row>
        <row r="168">
          <cell r="A168" t="str">
            <v>20003</v>
          </cell>
          <cell r="B168" t="str">
            <v>ALIZAR / GUARNICAO 4 X 1CM MADEIRA CEDRINHO/PINHO/CANELA OU SIMILAR</v>
          </cell>
          <cell r="C168" t="str">
            <v>M</v>
          </cell>
          <cell r="D168">
            <v>2.52</v>
          </cell>
        </row>
        <row r="169">
          <cell r="A169" t="str">
            <v>20002</v>
          </cell>
          <cell r="B169" t="str">
            <v>ALIZAR / GUARNICAO 4 X 1CM MADEIRA CEDRO/IMBUIA/JEQUITIBA OU SIMILAR</v>
          </cell>
          <cell r="C169" t="str">
            <v>M</v>
          </cell>
          <cell r="D169">
            <v>2.52</v>
          </cell>
        </row>
        <row r="170">
          <cell r="A170" t="str">
            <v>185</v>
          </cell>
          <cell r="B170" t="str">
            <v>ALIZAR / GUARNICAO 4 X 1CM MADEIRA IPE/MOGNO/CEREJEIRA OU SIMILAR</v>
          </cell>
          <cell r="C170" t="str">
            <v>M</v>
          </cell>
          <cell r="D170">
            <v>3.86</v>
          </cell>
        </row>
        <row r="171">
          <cell r="A171" t="str">
            <v>20018</v>
          </cell>
          <cell r="B171" t="str">
            <v>ALIZAR / GUARNICAO 5 X 1,5CM MADEIRA CEDRINHO/PINHO/CANELA OU SIMILAR</v>
          </cell>
          <cell r="C171" t="str">
            <v>M</v>
          </cell>
          <cell r="D171">
            <v>2.52</v>
          </cell>
        </row>
        <row r="172">
          <cell r="A172" t="str">
            <v>20017</v>
          </cell>
          <cell r="B172" t="str">
            <v>ALIZAR / GUARNICAO 5 X 1,5CM MADEIRA CEDRO/IMBUIA/JEQUITIBA OU SIMILAR</v>
          </cell>
          <cell r="C172" t="str">
            <v>M</v>
          </cell>
          <cell r="D172">
            <v>3.03</v>
          </cell>
        </row>
        <row r="173">
          <cell r="A173" t="str">
            <v>188</v>
          </cell>
          <cell r="B173" t="str">
            <v>ALIZAR / GUARNICAO 5 X 1,5CM MADEIRA IPE/MOGNO/CEREJEIRA OU SIMILAR</v>
          </cell>
          <cell r="C173" t="str">
            <v>M</v>
          </cell>
          <cell r="D173">
            <v>4.17</v>
          </cell>
        </row>
        <row r="174">
          <cell r="A174" t="str">
            <v>20005</v>
          </cell>
          <cell r="B174" t="str">
            <v>ALIZAR / GUARNICAO 5 X 1CM MADEIRA CEDRINHO/PINHO/CANELA OU SIMILAR</v>
          </cell>
          <cell r="C174" t="str">
            <v>M</v>
          </cell>
          <cell r="D174">
            <v>2.52</v>
          </cell>
        </row>
        <row r="175">
          <cell r="A175" t="str">
            <v>20004</v>
          </cell>
          <cell r="B175" t="str">
            <v>ALIZAR / GUARNICAO 5 X 1CM MADEIRA CEDRO/IMBUIA/JEQUITIBA OU SIMILAR</v>
          </cell>
          <cell r="C175" t="str">
            <v>M</v>
          </cell>
          <cell r="D175">
            <v>2.8</v>
          </cell>
        </row>
        <row r="176">
          <cell r="A176" t="str">
            <v>186</v>
          </cell>
          <cell r="B176" t="str">
            <v>ALIZAR / GUARNICAO 5 X 1CM MADEIRA IPE/MOGNO/CEREJEIRA OU SIMILAR</v>
          </cell>
          <cell r="C176" t="str">
            <v>M</v>
          </cell>
          <cell r="D176">
            <v>4.1399999999999997</v>
          </cell>
        </row>
        <row r="177">
          <cell r="A177" t="str">
            <v>20007</v>
          </cell>
          <cell r="B177" t="str">
            <v>ALIZAR / GUARNICAO 5 X 2CM MADEIRA CEDRINHO/PINHO/CANELA OU SIMILAR</v>
          </cell>
          <cell r="C177" t="str">
            <v>M</v>
          </cell>
          <cell r="D177">
            <v>2.52</v>
          </cell>
        </row>
        <row r="178">
          <cell r="A178" t="str">
            <v>20006</v>
          </cell>
          <cell r="B178" t="str">
            <v>ALIZAR / GUARNICAO 5 X 2CM MADEIRA CEDRO/IMBUIA/JEQUITIBA OU SIMILAR</v>
          </cell>
          <cell r="C178" t="str">
            <v>M</v>
          </cell>
          <cell r="D178">
            <v>3.28</v>
          </cell>
        </row>
        <row r="179">
          <cell r="A179" t="str">
            <v>187</v>
          </cell>
          <cell r="B179" t="str">
            <v>ALIZAR / GUARNICAO 5 X 2CM MADEIRA IPE/MOGNO/CEREJEIRA OU SIMILAR</v>
          </cell>
          <cell r="C179" t="str">
            <v>M</v>
          </cell>
          <cell r="D179">
            <v>4.43</v>
          </cell>
        </row>
        <row r="180">
          <cell r="A180" t="str">
            <v>253</v>
          </cell>
          <cell r="B180" t="str">
            <v>ALMOXARIFE</v>
          </cell>
          <cell r="C180" t="str">
            <v>H</v>
          </cell>
          <cell r="D180">
            <v>11.18</v>
          </cell>
        </row>
        <row r="181">
          <cell r="A181" t="str">
            <v>583</v>
          </cell>
          <cell r="B181" t="str">
            <v>ALUMINIO ANODIZADO</v>
          </cell>
          <cell r="C181" t="str">
            <v>KG</v>
          </cell>
          <cell r="D181">
            <v>21.09</v>
          </cell>
        </row>
        <row r="182">
          <cell r="A182" t="str">
            <v>6</v>
          </cell>
          <cell r="B182" t="str">
            <v>AMONIA</v>
          </cell>
          <cell r="C182" t="str">
            <v>L</v>
          </cell>
          <cell r="D182">
            <v>2.5299999999999998</v>
          </cell>
        </row>
        <row r="183">
          <cell r="A183" t="str">
            <v>20193</v>
          </cell>
          <cell r="B183" t="str">
            <v>ANDAIME METALICO TIPO FACHADEIRO LARG=1,20M ALTURA = 2,0M</v>
          </cell>
          <cell r="C183" t="str">
            <v>M2/MES</v>
          </cell>
          <cell r="D183">
            <v>2.57</v>
          </cell>
        </row>
        <row r="184">
          <cell r="A184" t="str">
            <v>10529</v>
          </cell>
          <cell r="B184" t="str">
            <v>ANDAIME METALICO TUBULAR DE ENCAIXE TIPO TORRE, C/ LARGURA ATE 2M, ALTURA 1,00M</v>
          </cell>
          <cell r="C184" t="str">
            <v>KG/MES</v>
          </cell>
          <cell r="D184">
            <v>0.3</v>
          </cell>
        </row>
        <row r="185">
          <cell r="A185" t="str">
            <v>10528</v>
          </cell>
          <cell r="B185" t="str">
            <v>ANDAIME METALICO TUBULAR DE ENCAIXE TIPO TORRE, C/ LARGURA ATE 2M, ALTURA 1,00M</v>
          </cell>
          <cell r="C185" t="str">
            <v>M2/MES</v>
          </cell>
          <cell r="D185">
            <v>7.71</v>
          </cell>
        </row>
        <row r="186">
          <cell r="A186" t="str">
            <v>10527</v>
          </cell>
          <cell r="B186" t="str">
            <v>ANDAIME METALICO TUBULAR DE ENCAIXE TIPO TORRE, C/ LARGURA ATE 2M, ALTURA 1,00M</v>
          </cell>
          <cell r="C186" t="str">
            <v>M/MES</v>
          </cell>
          <cell r="D186">
            <v>9</v>
          </cell>
        </row>
        <row r="187">
          <cell r="A187" t="str">
            <v>10526</v>
          </cell>
          <cell r="B187" t="str">
            <v>ANDAIME SUSPENSO PLATAFORMA C/ 1,50M DE LARGURA CAP. CARGA ATE 500 KG CABO 45M</v>
          </cell>
          <cell r="C187" t="str">
            <v>MES</v>
          </cell>
          <cell r="D187">
            <v>284</v>
          </cell>
        </row>
        <row r="188">
          <cell r="A188" t="str">
            <v>301</v>
          </cell>
          <cell r="B188" t="str">
            <v>ANEL BORRACHA P/ TUBO ESGOTO PREDIAL EB 608 DN 100MM</v>
          </cell>
          <cell r="C188" t="str">
            <v>UN</v>
          </cell>
          <cell r="D188">
            <v>1.34</v>
          </cell>
        </row>
        <row r="189">
          <cell r="A189" t="str">
            <v>295</v>
          </cell>
          <cell r="B189" t="str">
            <v>ANEL BORRACHA P/ TUBO ESGOTO PREDIAL EB 608 DN 40MM</v>
          </cell>
          <cell r="C189" t="str">
            <v>UN</v>
          </cell>
          <cell r="D189">
            <v>0.69</v>
          </cell>
        </row>
        <row r="190">
          <cell r="A190" t="str">
            <v>296</v>
          </cell>
          <cell r="B190" t="str">
            <v>ANEL BORRACHA P/ TUBO ESGOTO PREDIAL EB 608 DN 50MM</v>
          </cell>
          <cell r="C190" t="str">
            <v>UN</v>
          </cell>
          <cell r="D190">
            <v>0.73</v>
          </cell>
        </row>
        <row r="191">
          <cell r="A191" t="str">
            <v>297</v>
          </cell>
          <cell r="B191" t="str">
            <v>ANEL BORRACHA P/ TUBO ESGOTO PREDIAL EB 608 DN 75MM</v>
          </cell>
          <cell r="C191" t="str">
            <v>UN</v>
          </cell>
          <cell r="D191">
            <v>0.93</v>
          </cell>
        </row>
        <row r="192">
          <cell r="A192" t="str">
            <v>311</v>
          </cell>
          <cell r="B192" t="str">
            <v>ANEL BORRACHA P/ TUBO PVC DE FOFO EB-1208 DN 100</v>
          </cell>
          <cell r="C192" t="str">
            <v>UN</v>
          </cell>
          <cell r="D192">
            <v>3.33</v>
          </cell>
        </row>
        <row r="193">
          <cell r="A193" t="str">
            <v>318</v>
          </cell>
          <cell r="B193" t="str">
            <v>ANEL BORRACHA P/ TUBO PVC DE FOFO EB-1208 DN 150</v>
          </cell>
          <cell r="C193" t="str">
            <v>UN</v>
          </cell>
          <cell r="D193">
            <v>5.52</v>
          </cell>
        </row>
        <row r="194">
          <cell r="A194" t="str">
            <v>319</v>
          </cell>
          <cell r="B194" t="str">
            <v>ANEL BORRACHA P/ TUBO PVC DE FOFO EB-1208 DN 200</v>
          </cell>
          <cell r="C194" t="str">
            <v>UN</v>
          </cell>
          <cell r="D194">
            <v>8</v>
          </cell>
        </row>
        <row r="195">
          <cell r="A195" t="str">
            <v>320</v>
          </cell>
          <cell r="B195" t="str">
            <v>ANEL BORRACHA P/ TUBO PVC DE FOFO EB-1208 DN 250</v>
          </cell>
          <cell r="C195" t="str">
            <v>UN</v>
          </cell>
          <cell r="D195">
            <v>20.63</v>
          </cell>
        </row>
        <row r="196">
          <cell r="A196" t="str">
            <v>314</v>
          </cell>
          <cell r="B196" t="str">
            <v>ANEL BORRACHA P/ TUBO PVC DE FOFO EB-1208 DN 300</v>
          </cell>
          <cell r="C196" t="str">
            <v>UN</v>
          </cell>
          <cell r="D196">
            <v>30.45</v>
          </cell>
        </row>
        <row r="197">
          <cell r="A197" t="str">
            <v>303</v>
          </cell>
          <cell r="B197" t="str">
            <v>ANEL BORRACHA P/ TUBO PVC REDE ESGOTO EB 644 DN 100MM</v>
          </cell>
          <cell r="C197" t="str">
            <v>UN</v>
          </cell>
          <cell r="D197">
            <v>2.19</v>
          </cell>
        </row>
        <row r="198">
          <cell r="A198" t="str">
            <v>304</v>
          </cell>
          <cell r="B198" t="str">
            <v>ANEL BORRACHA P/ TUBO PVC REDE ESGOTO EB 644 DN 125MM</v>
          </cell>
          <cell r="C198" t="str">
            <v>UN</v>
          </cell>
          <cell r="D198">
            <v>4.18</v>
          </cell>
        </row>
        <row r="199">
          <cell r="A199" t="str">
            <v>305</v>
          </cell>
          <cell r="B199" t="str">
            <v>ANEL BORRACHA P/ TUBO PVC REDE ESGOTO EB 644 DN 150MM</v>
          </cell>
          <cell r="C199" t="str">
            <v>UN</v>
          </cell>
          <cell r="D199">
            <v>5.36</v>
          </cell>
        </row>
        <row r="200">
          <cell r="A200" t="str">
            <v>306</v>
          </cell>
          <cell r="B200" t="str">
            <v>ANEL BORRACHA P/ TUBO PVC REDE ESGOTO EB 644 DN 200MM</v>
          </cell>
          <cell r="C200" t="str">
            <v>UN</v>
          </cell>
          <cell r="D200">
            <v>7.96</v>
          </cell>
        </row>
        <row r="201">
          <cell r="A201" t="str">
            <v>307</v>
          </cell>
          <cell r="B201" t="str">
            <v>ANEL BORRACHA P/ TUBO PVC REDE ESGOTO EB 644 DN 250MM</v>
          </cell>
          <cell r="C201" t="str">
            <v>UN</v>
          </cell>
          <cell r="D201">
            <v>15.39</v>
          </cell>
        </row>
        <row r="202">
          <cell r="A202" t="str">
            <v>308</v>
          </cell>
          <cell r="B202" t="str">
            <v>ANEL BORRACHA P/ TUBO PVC REDE ESGOTO EB 644 DN 300MM</v>
          </cell>
          <cell r="C202" t="str">
            <v>UN</v>
          </cell>
          <cell r="D202">
            <v>27.37</v>
          </cell>
        </row>
        <row r="203">
          <cell r="A203" t="str">
            <v>309</v>
          </cell>
          <cell r="B203" t="str">
            <v>ANEL BORRACHA P/ TUBO PVC REDE ESGOTO EB 644 DN 350MM</v>
          </cell>
          <cell r="C203" t="str">
            <v>UN</v>
          </cell>
          <cell r="D203">
            <v>32.85</v>
          </cell>
        </row>
        <row r="204">
          <cell r="A204" t="str">
            <v>310</v>
          </cell>
          <cell r="B204" t="str">
            <v>ANEL BORRACHA P/ TUBO PVC REDE ESGOTO EB 644 DN 400MM</v>
          </cell>
          <cell r="C204" t="str">
            <v>UN</v>
          </cell>
          <cell r="D204">
            <v>41.26</v>
          </cell>
        </row>
        <row r="205">
          <cell r="A205" t="str">
            <v>299</v>
          </cell>
          <cell r="B205" t="str">
            <v>ANEL BORRACHA P/ TUBO SERIE R DN 100MM</v>
          </cell>
          <cell r="C205" t="str">
            <v>UN</v>
          </cell>
          <cell r="D205">
            <v>1.38</v>
          </cell>
        </row>
        <row r="206">
          <cell r="A206" t="str">
            <v>300</v>
          </cell>
          <cell r="B206" t="str">
            <v>ANEL BORRACHA P/ TUBO SERIE R DN 150MM</v>
          </cell>
          <cell r="C206" t="str">
            <v>UN</v>
          </cell>
          <cell r="D206">
            <v>7.92</v>
          </cell>
        </row>
        <row r="207">
          <cell r="A207" t="str">
            <v>20084</v>
          </cell>
          <cell r="B207" t="str">
            <v>ANEL BORRACHA P/ TUBO SERIE R DN 40MM</v>
          </cell>
          <cell r="C207" t="str">
            <v>UN</v>
          </cell>
          <cell r="D207">
            <v>0.81</v>
          </cell>
        </row>
        <row r="208">
          <cell r="A208" t="str">
            <v>20085</v>
          </cell>
          <cell r="B208" t="str">
            <v>ANEL BORRACHA P/ TUBO SERIE R DN 50MM</v>
          </cell>
          <cell r="C208" t="str">
            <v>UN</v>
          </cell>
          <cell r="D208">
            <v>0.89</v>
          </cell>
        </row>
        <row r="209">
          <cell r="A209" t="str">
            <v>298</v>
          </cell>
          <cell r="B209" t="str">
            <v>ANEL BORRACHA P/ TUBO SERIE R DN 75MM</v>
          </cell>
          <cell r="C209" t="str">
            <v>UN</v>
          </cell>
          <cell r="D209">
            <v>1.02</v>
          </cell>
        </row>
        <row r="210">
          <cell r="A210" t="str">
            <v>20326</v>
          </cell>
          <cell r="B210" t="str">
            <v>ANEL BORRACHA P/ TUBO/CONEXAO PVC PBA P/ REDE AGUA DN 60MM</v>
          </cell>
          <cell r="C210" t="str">
            <v>UN</v>
          </cell>
          <cell r="D210">
            <v>1.34</v>
          </cell>
        </row>
        <row r="211">
          <cell r="A211" t="str">
            <v>328</v>
          </cell>
          <cell r="B211" t="str">
            <v>ANEL BORRACHA P/ TUBO/CONEXAO PVC PBA P/ REDE AGUA DN 100MM</v>
          </cell>
          <cell r="C211" t="str">
            <v>UN</v>
          </cell>
          <cell r="D211">
            <v>3.13</v>
          </cell>
        </row>
        <row r="212">
          <cell r="A212" t="str">
            <v>325</v>
          </cell>
          <cell r="B212" t="str">
            <v>ANEL BORRACHA P/ TUBO/CONEXAO PVC PBA P/ REDE AGUA DN 50MM</v>
          </cell>
          <cell r="C212" t="str">
            <v>UN</v>
          </cell>
          <cell r="D212">
            <v>1.3</v>
          </cell>
        </row>
        <row r="213">
          <cell r="A213" t="str">
            <v>326</v>
          </cell>
          <cell r="B213" t="str">
            <v>ANEL BORRACHA P/ TUBO/CONEXAO PVC PBA P/ REDE AGUA DN 65MM</v>
          </cell>
          <cell r="C213" t="str">
            <v>UN</v>
          </cell>
          <cell r="D213">
            <v>2.44</v>
          </cell>
        </row>
        <row r="214">
          <cell r="A214" t="str">
            <v>329</v>
          </cell>
          <cell r="B214" t="str">
            <v>ANEL BORRACHA P/ TUBO/CONEXAO PVC PBA P/ REDE AGUA DN 75MM</v>
          </cell>
          <cell r="C214" t="str">
            <v>UN</v>
          </cell>
          <cell r="D214">
            <v>2.92</v>
          </cell>
        </row>
        <row r="215">
          <cell r="A215" t="str">
            <v>20975</v>
          </cell>
          <cell r="B215" t="str">
            <v>ANEL DE EXPANSAO EM COBRE P/ EMPATACAO MANGUEIRA DE COMBATE A INCENDIO ENGATE RAPIDO 1 1/2"</v>
          </cell>
          <cell r="C215" t="str">
            <v>UN</v>
          </cell>
          <cell r="D215">
            <v>3.03</v>
          </cell>
        </row>
        <row r="216">
          <cell r="A216" t="str">
            <v>20976</v>
          </cell>
          <cell r="B216" t="str">
            <v>ANEL DE EXPANSAO EM COBRE P/ EMPATACAO MANGUEIRA DE COMBATE A INCENDIO ENGATE RAPIDO 2 1/2"</v>
          </cell>
          <cell r="C216" t="str">
            <v>UN</v>
          </cell>
          <cell r="D216">
            <v>6.36</v>
          </cell>
        </row>
        <row r="217">
          <cell r="A217" t="str">
            <v>13111</v>
          </cell>
          <cell r="B217" t="str">
            <v>ANEL OU ADUELA CONCRETO ARMADO D = 0,40M, H = 0,40M</v>
          </cell>
          <cell r="C217" t="str">
            <v>UN</v>
          </cell>
          <cell r="D217">
            <v>14.42</v>
          </cell>
        </row>
        <row r="218">
          <cell r="A218" t="str">
            <v>13113</v>
          </cell>
          <cell r="B218" t="str">
            <v>ANEL OU ADUELA CONCRETO ARMADO D = 0,60M, H = 0,10M</v>
          </cell>
          <cell r="C218" t="str">
            <v>UN</v>
          </cell>
          <cell r="D218">
            <v>7.48</v>
          </cell>
        </row>
        <row r="219">
          <cell r="A219" t="str">
            <v>13114</v>
          </cell>
          <cell r="B219" t="str">
            <v>ANEL OU ADUELA CONCRETO ARMADO D = 0,60M, H = 0,15M</v>
          </cell>
          <cell r="C219" t="str">
            <v>UN</v>
          </cell>
          <cell r="D219">
            <v>11.17</v>
          </cell>
        </row>
        <row r="220">
          <cell r="A220" t="str">
            <v>12530</v>
          </cell>
          <cell r="B220" t="str">
            <v>ANEL OU ADUELA CONCRETO ARMADO D = 0,60M, H = 0,30M</v>
          </cell>
          <cell r="C220" t="str">
            <v>UN</v>
          </cell>
          <cell r="D220">
            <v>24.56</v>
          </cell>
        </row>
        <row r="221">
          <cell r="A221" t="str">
            <v>12531</v>
          </cell>
          <cell r="B221" t="str">
            <v>ANEL OU ADUELA CONCRETO ARMADO D = 0,60M, H = 0,40M</v>
          </cell>
          <cell r="C221" t="str">
            <v>UN</v>
          </cell>
          <cell r="D221">
            <v>34.200000000000003</v>
          </cell>
        </row>
        <row r="222">
          <cell r="A222" t="str">
            <v>12532</v>
          </cell>
          <cell r="B222" t="str">
            <v>ANEL OU ADUELA CONCRETO ARMADO D = 0,60M, H = 0,50M</v>
          </cell>
          <cell r="C222" t="str">
            <v>UN</v>
          </cell>
          <cell r="D222">
            <v>36.04</v>
          </cell>
        </row>
        <row r="223">
          <cell r="A223" t="str">
            <v>12533</v>
          </cell>
          <cell r="B223" t="str">
            <v>ANEL OU ADUELA CONCRETO ARMADO D = 0,80M, H = 0,30M</v>
          </cell>
          <cell r="C223" t="str">
            <v>UN</v>
          </cell>
          <cell r="D223">
            <v>46.05</v>
          </cell>
        </row>
        <row r="224">
          <cell r="A224" t="str">
            <v>12544</v>
          </cell>
          <cell r="B224" t="str">
            <v>ANEL OU ADUELA CONCRETO ARMADO D = 0,80M, H = 0,50M</v>
          </cell>
          <cell r="C224" t="str">
            <v>UN</v>
          </cell>
          <cell r="D224">
            <v>49.12</v>
          </cell>
        </row>
        <row r="225">
          <cell r="A225" t="str">
            <v>12546</v>
          </cell>
          <cell r="B225" t="str">
            <v>ANEL OU ADUELA CONCRETO ARMADO D = 1,00M, H = 0,40M</v>
          </cell>
          <cell r="C225" t="str">
            <v>UN</v>
          </cell>
          <cell r="D225">
            <v>73.680000000000007</v>
          </cell>
        </row>
        <row r="226">
          <cell r="A226" t="str">
            <v>12547</v>
          </cell>
          <cell r="B226" t="str">
            <v>ANEL OU ADUELA CONCRETO ARMADO D = 1,00M, H = 0,50M</v>
          </cell>
          <cell r="C226" t="str">
            <v>UN</v>
          </cell>
          <cell r="D226">
            <v>83.5</v>
          </cell>
        </row>
        <row r="227">
          <cell r="A227" t="str">
            <v>12548</v>
          </cell>
          <cell r="B227" t="str">
            <v>ANEL OU ADUELA CONCRETO ARMADO D = 1,10M, H = 0,30M</v>
          </cell>
          <cell r="C227" t="str">
            <v>UN</v>
          </cell>
          <cell r="D227">
            <v>62.84</v>
          </cell>
        </row>
        <row r="228">
          <cell r="A228" t="str">
            <v>12551</v>
          </cell>
          <cell r="B228" t="str">
            <v>ANEL OU ADUELA CONCRETO ARMADO D = 1,20M, H = 0,50M</v>
          </cell>
          <cell r="C228" t="str">
            <v>UN</v>
          </cell>
          <cell r="D228">
            <v>114.2</v>
          </cell>
        </row>
        <row r="229">
          <cell r="A229" t="str">
            <v>12563</v>
          </cell>
          <cell r="B229" t="str">
            <v>ANEL OU ADUELA CONCRETO ARMADO D = 1,50M, H = 0,50M</v>
          </cell>
          <cell r="C229" t="str">
            <v>UN</v>
          </cell>
          <cell r="D229">
            <v>136.30000000000001</v>
          </cell>
        </row>
        <row r="230">
          <cell r="A230" t="str">
            <v>12565</v>
          </cell>
          <cell r="B230" t="str">
            <v>ANEL OU ADUELA CONCRETO ARMADO D = 2,00M, H = 0,50M</v>
          </cell>
          <cell r="C230" t="str">
            <v>UN</v>
          </cell>
          <cell r="D230">
            <v>295.69</v>
          </cell>
        </row>
        <row r="231">
          <cell r="A231" t="str">
            <v>12567</v>
          </cell>
          <cell r="B231" t="str">
            <v>ANEL OU ADUELA CONCRETO ARMADO D = 2,50M, H = 0,50M</v>
          </cell>
          <cell r="C231" t="str">
            <v>UN</v>
          </cell>
          <cell r="D231">
            <v>340.73</v>
          </cell>
        </row>
        <row r="232">
          <cell r="A232" t="str">
            <v>12568</v>
          </cell>
          <cell r="B232" t="str">
            <v>ANEL OU ADUELA CONCRETO ARMADO D = 3,00M, H = 0,50M</v>
          </cell>
          <cell r="C232" t="str">
            <v>UN</v>
          </cell>
          <cell r="D232">
            <v>461.46</v>
          </cell>
        </row>
        <row r="233">
          <cell r="A233" t="str">
            <v>11789</v>
          </cell>
          <cell r="B233" t="str">
            <v>ANEL PARA GUIA DE 10MM PARA FIO FE-160</v>
          </cell>
          <cell r="C233" t="str">
            <v>UN</v>
          </cell>
          <cell r="D233">
            <v>3.61</v>
          </cell>
        </row>
        <row r="234">
          <cell r="A234" t="str">
            <v>10560</v>
          </cell>
          <cell r="B234" t="str">
            <v>ANTRACITO</v>
          </cell>
          <cell r="C234" t="str">
            <v>M3</v>
          </cell>
          <cell r="D234">
            <v>3352.97</v>
          </cell>
        </row>
        <row r="235">
          <cell r="A235" t="str">
            <v>12888</v>
          </cell>
          <cell r="B235" t="str">
            <v>APARELHO APOIO ESTRUTURAL DE NEOPRENE FRETADO</v>
          </cell>
          <cell r="C235" t="str">
            <v>DM3</v>
          </cell>
          <cell r="D235">
            <v>105.9</v>
          </cell>
        </row>
        <row r="236">
          <cell r="A236" t="str">
            <v>12889</v>
          </cell>
          <cell r="B236" t="str">
            <v>APARELHO APOIO ESTRUTURAL DE NEOPRENE NAO FRETADO</v>
          </cell>
          <cell r="C236" t="str">
            <v>DM3</v>
          </cell>
          <cell r="D236">
            <v>45</v>
          </cell>
        </row>
        <row r="237">
          <cell r="A237" t="str">
            <v>13761</v>
          </cell>
          <cell r="B237" t="str">
            <v>APARELHO CORTE OXI-ACETILENO</v>
          </cell>
          <cell r="C237" t="str">
            <v>UN</v>
          </cell>
          <cell r="D237">
            <v>3294.64</v>
          </cell>
        </row>
        <row r="238">
          <cell r="A238" t="str">
            <v>3332</v>
          </cell>
          <cell r="B238" t="str">
            <v>APARELHO CORTE OXI-ACETILENO</v>
          </cell>
          <cell r="C238" t="str">
            <v>H</v>
          </cell>
          <cell r="D238">
            <v>1.22</v>
          </cell>
        </row>
        <row r="239">
          <cell r="A239" t="str">
            <v>7600</v>
          </cell>
          <cell r="B239" t="str">
            <v>APARELHO MISTURADOR CROMADO P/ BIDE C/ DUCHA</v>
          </cell>
          <cell r="C239" t="str">
            <v>CJ</v>
          </cell>
          <cell r="D239">
            <v>205.54</v>
          </cell>
        </row>
        <row r="240">
          <cell r="A240" t="str">
            <v>11770</v>
          </cell>
          <cell r="B240" t="str">
            <v>APARELHO MISTURADOR CROMADO P/ CHUVEIRO 3/4" REF 2116</v>
          </cell>
          <cell r="C240" t="str">
            <v>UN</v>
          </cell>
          <cell r="D240">
            <v>77.94</v>
          </cell>
        </row>
        <row r="241">
          <cell r="A241" t="str">
            <v>11769</v>
          </cell>
          <cell r="B241" t="str">
            <v>APARELHO MISTURADOR CROMADO P/ LAVATORIO REF 1875</v>
          </cell>
          <cell r="C241" t="str">
            <v>UN</v>
          </cell>
          <cell r="D241">
            <v>169.89</v>
          </cell>
        </row>
        <row r="242">
          <cell r="A242" t="str">
            <v>11771</v>
          </cell>
          <cell r="B242" t="str">
            <v>APARELHO MISTURADOR CROMADO P/ PIA REF 1258</v>
          </cell>
          <cell r="C242" t="str">
            <v>UN</v>
          </cell>
          <cell r="D242">
            <v>250.26</v>
          </cell>
        </row>
        <row r="243">
          <cell r="A243" t="str">
            <v>4814</v>
          </cell>
          <cell r="B243" t="str">
            <v>APARELHO SINALIZADOR DE SAIDA DE GARAGEM COMPLETO C/ CELULA FOTOELETRICA E BRACADEIRA</v>
          </cell>
          <cell r="C243" t="str">
            <v>UN</v>
          </cell>
          <cell r="D243">
            <v>236.73</v>
          </cell>
        </row>
        <row r="244">
          <cell r="A244" t="str">
            <v>25967</v>
          </cell>
          <cell r="B244" t="str">
            <v>APOIO DO PORTA DENTE FRESADORA CIBER W 1900 .</v>
          </cell>
          <cell r="C244" t="str">
            <v>UN</v>
          </cell>
          <cell r="D244">
            <v>1350.08</v>
          </cell>
        </row>
        <row r="245">
          <cell r="A245" t="str">
            <v>6122</v>
          </cell>
          <cell r="B245" t="str">
            <v>APONTADOR OU APROPRIADOR</v>
          </cell>
          <cell r="C245" t="str">
            <v>H</v>
          </cell>
          <cell r="D245">
            <v>11.18</v>
          </cell>
        </row>
        <row r="246">
          <cell r="A246" t="str">
            <v>11816</v>
          </cell>
          <cell r="B246" t="str">
            <v>AQUECEDOR DE AGUA ELETRICO HORIZONTAL 100L CILINDRO COBRE / INOX</v>
          </cell>
          <cell r="C246" t="str">
            <v>UN</v>
          </cell>
          <cell r="D246">
            <v>1446.96</v>
          </cell>
        </row>
        <row r="247">
          <cell r="A247" t="str">
            <v>11811</v>
          </cell>
          <cell r="B247" t="str">
            <v>AQUECEDOR DE AGUA ELETRICO HORIZONTAL 200L CILINDRO COBRE / INOX</v>
          </cell>
          <cell r="C247" t="str">
            <v>UN</v>
          </cell>
          <cell r="D247">
            <v>2209.2199999999998</v>
          </cell>
        </row>
        <row r="248">
          <cell r="A248" t="str">
            <v>14185</v>
          </cell>
          <cell r="B248" t="str">
            <v>AQUECEDOR DE AGUA ELETRICO INDUSTRIAL CAPACIDADE 750L, TENSAO NOMINAL 220V</v>
          </cell>
          <cell r="C248" t="str">
            <v>UN</v>
          </cell>
          <cell r="D248">
            <v>3712.16</v>
          </cell>
        </row>
        <row r="249">
          <cell r="A249" t="str">
            <v>14186</v>
          </cell>
          <cell r="B249" t="str">
            <v>AQUECEDOR DE AGUA ELETRICO INDUSTRIAL 1000L, TENSAO NOMINAL 220V</v>
          </cell>
          <cell r="C249" t="str">
            <v>UN</v>
          </cell>
          <cell r="D249">
            <v>4533.8900000000003</v>
          </cell>
        </row>
        <row r="250">
          <cell r="A250" t="str">
            <v>11814</v>
          </cell>
          <cell r="B250" t="str">
            <v>AQUECEDOR DE AGUA ELETRICO INDUSTRIAL 500L, TENSAO NOMINAL 220V</v>
          </cell>
          <cell r="C250" t="str">
            <v>UN</v>
          </cell>
          <cell r="D250">
            <v>2839.07</v>
          </cell>
        </row>
        <row r="251">
          <cell r="A251" t="str">
            <v>26038</v>
          </cell>
          <cell r="B251" t="str">
            <v>AQUECEDOR DE ÓLEO BPF (FLUIDO) TÉRMICO, MARCA TENGE, MODELO TH - III E, CAPACIDADE DE 300.000 KCAL/H, OU EQUIVALENTE EM OUTRA MARCA.</v>
          </cell>
          <cell r="C251" t="str">
            <v>UN</v>
          </cell>
          <cell r="D251">
            <v>101980.62</v>
          </cell>
        </row>
        <row r="252">
          <cell r="A252" t="str">
            <v>21100</v>
          </cell>
          <cell r="B252" t="str">
            <v>AQUECEDOR OU BOYLER DE ACUMULACAO AGUA - A GAS GLP/GN - 50 LITROS</v>
          </cell>
          <cell r="C252" t="str">
            <v>UN</v>
          </cell>
          <cell r="D252">
            <v>760.1</v>
          </cell>
        </row>
        <row r="253">
          <cell r="A253" t="str">
            <v>10700</v>
          </cell>
          <cell r="B253" t="str">
            <v>ARADO REVERSIVEL MARCA LAVRALE MOD. AR - 3 X 2" / TM, REBOCAVEL**CAIXA**"</v>
          </cell>
          <cell r="C253" t="str">
            <v>UN</v>
          </cell>
          <cell r="D253">
            <v>7324.51</v>
          </cell>
        </row>
        <row r="254">
          <cell r="A254" t="str">
            <v>346</v>
          </cell>
          <cell r="B254" t="str">
            <v>ARAME DE ACO OVALADO 15 X 17 (ROLO 1000M- 45KG-700KGF)</v>
          </cell>
          <cell r="C254" t="str">
            <v>KG</v>
          </cell>
          <cell r="D254">
            <v>6.45</v>
          </cell>
        </row>
        <row r="255">
          <cell r="A255" t="str">
            <v>3312</v>
          </cell>
          <cell r="B255" t="str">
            <v>ARAME DE AMARRACAO P/ GABIAO GALV - DIAM. 2,2 MM</v>
          </cell>
          <cell r="C255" t="str">
            <v>KG</v>
          </cell>
          <cell r="D255">
            <v>7.15</v>
          </cell>
        </row>
        <row r="256">
          <cell r="A256" t="str">
            <v>339</v>
          </cell>
          <cell r="B256" t="str">
            <v>ARAME FARPADO GALVANIZADO 14 BWG - CLASSE 250</v>
          </cell>
          <cell r="C256" t="str">
            <v>M</v>
          </cell>
          <cell r="D256">
            <v>0.35</v>
          </cell>
        </row>
        <row r="257">
          <cell r="A257" t="str">
            <v>338</v>
          </cell>
          <cell r="B257" t="str">
            <v>ARAME FARPADO 16 BWG - 0,047 KG/M</v>
          </cell>
          <cell r="C257" t="str">
            <v>KG</v>
          </cell>
          <cell r="D257">
            <v>7.31</v>
          </cell>
        </row>
        <row r="258">
          <cell r="A258" t="str">
            <v>340</v>
          </cell>
          <cell r="B258" t="str">
            <v>ARAME FARPADO 16 BWG 4 X 4" - 23,50 KG/ROLO 500M</v>
          </cell>
          <cell r="C258" t="str">
            <v>M</v>
          </cell>
          <cell r="D258">
            <v>0.34</v>
          </cell>
        </row>
        <row r="259">
          <cell r="A259" t="str">
            <v>334</v>
          </cell>
          <cell r="B259" t="str">
            <v>ARAME GALVANIZADO 8 BWG - 4,19MM - 101,00 G/M</v>
          </cell>
          <cell r="C259" t="str">
            <v>KG</v>
          </cell>
          <cell r="D259">
            <v>7.17</v>
          </cell>
        </row>
        <row r="260">
          <cell r="A260" t="str">
            <v>335</v>
          </cell>
          <cell r="B260" t="str">
            <v>ARAME GALVANIZADO 10 BWG - 3,40MM - 71,30 G/M</v>
          </cell>
          <cell r="C260" t="str">
            <v>KG</v>
          </cell>
          <cell r="D260">
            <v>7.26</v>
          </cell>
        </row>
        <row r="261">
          <cell r="A261" t="str">
            <v>342</v>
          </cell>
          <cell r="B261" t="str">
            <v>ARAME GALVANIZADO 12 BWG - 2,60MM - 48,00 G/M</v>
          </cell>
          <cell r="C261" t="str">
            <v>KG</v>
          </cell>
          <cell r="D261">
            <v>7.26</v>
          </cell>
        </row>
        <row r="262">
          <cell r="A262" t="str">
            <v>343</v>
          </cell>
          <cell r="B262" t="str">
            <v>ARAME GALVANIZADO 14 BWG - 2,10MM - 27,20 G/M</v>
          </cell>
          <cell r="C262" t="str">
            <v>M</v>
          </cell>
          <cell r="D262">
            <v>0.22</v>
          </cell>
        </row>
        <row r="263">
          <cell r="A263" t="str">
            <v>333</v>
          </cell>
          <cell r="B263" t="str">
            <v>ARAME GALVANIZADO 14 BWG - 2,10MM - 27,20 G/M</v>
          </cell>
          <cell r="C263" t="str">
            <v>KG</v>
          </cell>
          <cell r="D263">
            <v>7.9</v>
          </cell>
        </row>
        <row r="264">
          <cell r="A264" t="str">
            <v>344</v>
          </cell>
          <cell r="B264" t="str">
            <v>ARAME GALVANIZADO 16 BWG - 1,65MM - 16,60 G/M</v>
          </cell>
          <cell r="C264" t="str">
            <v>KG</v>
          </cell>
          <cell r="D264">
            <v>8.49</v>
          </cell>
        </row>
        <row r="265">
          <cell r="A265" t="str">
            <v>345</v>
          </cell>
          <cell r="B265" t="str">
            <v>ARAME GALVANIZADO 18 BWG - 1,24MM - 9,0 G/M</v>
          </cell>
          <cell r="C265" t="str">
            <v>KG</v>
          </cell>
          <cell r="D265">
            <v>5.64</v>
          </cell>
        </row>
        <row r="266">
          <cell r="A266" t="str">
            <v>341</v>
          </cell>
          <cell r="B266" t="str">
            <v>ARAME GALVANIZADO 18 BWG - 1,24MM - 9,0 G/M</v>
          </cell>
          <cell r="C266" t="str">
            <v>M</v>
          </cell>
          <cell r="D266">
            <v>0.09</v>
          </cell>
        </row>
        <row r="267">
          <cell r="A267" t="str">
            <v>11107</v>
          </cell>
          <cell r="B267" t="str">
            <v>ARAME GALVANIZADO 6 BWG - 5,16MM - 157,00 G/M</v>
          </cell>
          <cell r="C267" t="str">
            <v>KG</v>
          </cell>
          <cell r="D267">
            <v>6.9</v>
          </cell>
        </row>
        <row r="268">
          <cell r="A268" t="str">
            <v>3313</v>
          </cell>
          <cell r="B268" t="str">
            <v>ARAME PROTEGIDO C/ PVC P/ GABIAO 2,2MM</v>
          </cell>
          <cell r="C268" t="str">
            <v>KG</v>
          </cell>
          <cell r="D268">
            <v>9.11</v>
          </cell>
        </row>
        <row r="269">
          <cell r="A269" t="str">
            <v>337</v>
          </cell>
          <cell r="B269" t="str">
            <v>ARAME RECOZIDO 18 BWG - 1,25MM - 9,60 G/M</v>
          </cell>
          <cell r="C269" t="str">
            <v>KG</v>
          </cell>
          <cell r="D269">
            <v>7.26</v>
          </cell>
        </row>
        <row r="270">
          <cell r="A270" t="str">
            <v>12227</v>
          </cell>
          <cell r="B270" t="str">
            <v>ARANDELA C/ BASE EM CHAPA DE ACO PINTADA E GLOBO DE VIDRO LEITOSO - BOCA 10CM DIAM 20CM</v>
          </cell>
          <cell r="C270" t="str">
            <v>UN</v>
          </cell>
          <cell r="D270">
            <v>59.18</v>
          </cell>
        </row>
        <row r="271">
          <cell r="A271" t="str">
            <v>12223</v>
          </cell>
          <cell r="B271" t="str">
            <v>ARANDELA 45 GRAUS PROVA DE TEMPO, GASES E VAPORES</v>
          </cell>
          <cell r="C271" t="str">
            <v>UN</v>
          </cell>
          <cell r="D271">
            <v>65.98</v>
          </cell>
        </row>
        <row r="272">
          <cell r="A272" t="str">
            <v>348</v>
          </cell>
          <cell r="B272" t="str">
            <v>ARBUSTO REGIONAL ALTURA MAIOR QUE 1M</v>
          </cell>
          <cell r="C272" t="str">
            <v>UN</v>
          </cell>
          <cell r="D272">
            <v>1.58</v>
          </cell>
        </row>
        <row r="273">
          <cell r="A273" t="str">
            <v>10826</v>
          </cell>
          <cell r="B273" t="str">
            <v>ARBUSTO REGIONAL DE 50 A 100CM DE ALTURA</v>
          </cell>
          <cell r="C273" t="str">
            <v>UN</v>
          </cell>
          <cell r="D273">
            <v>5.7</v>
          </cell>
        </row>
        <row r="274">
          <cell r="A274" t="str">
            <v>14454</v>
          </cell>
          <cell r="B274" t="str">
            <v>AREIA ASFALTICA USINADA A QUENTE</v>
          </cell>
          <cell r="C274" t="str">
            <v>T</v>
          </cell>
          <cell r="D274">
            <v>725.41</v>
          </cell>
        </row>
        <row r="275">
          <cell r="A275" t="str">
            <v>366</v>
          </cell>
          <cell r="B275" t="str">
            <v>AREIA FINA</v>
          </cell>
          <cell r="C275" t="str">
            <v>M3</v>
          </cell>
          <cell r="D275">
            <v>48.86</v>
          </cell>
        </row>
        <row r="276">
          <cell r="A276" t="str">
            <v>367</v>
          </cell>
          <cell r="B276" t="str">
            <v>AREIA GROSSA</v>
          </cell>
          <cell r="C276" t="str">
            <v>M3</v>
          </cell>
          <cell r="D276">
            <v>50</v>
          </cell>
        </row>
        <row r="277">
          <cell r="A277" t="str">
            <v>370</v>
          </cell>
          <cell r="B277" t="str">
            <v>AREIA MEDIA</v>
          </cell>
          <cell r="C277" t="str">
            <v>M3</v>
          </cell>
          <cell r="D277">
            <v>48.86</v>
          </cell>
        </row>
        <row r="278">
          <cell r="A278" t="str">
            <v>368</v>
          </cell>
          <cell r="B278" t="str">
            <v>AREIA P/ ATERRO</v>
          </cell>
          <cell r="C278" t="str">
            <v>M3</v>
          </cell>
          <cell r="D278">
            <v>25.71</v>
          </cell>
        </row>
        <row r="279">
          <cell r="A279" t="str">
            <v>11075</v>
          </cell>
          <cell r="B279" t="str">
            <v>AREIA P/ LEITO FILTRANTE (1,68 A 0,42MM)</v>
          </cell>
          <cell r="C279" t="str">
            <v>M3</v>
          </cell>
          <cell r="D279">
            <v>485.71</v>
          </cell>
        </row>
        <row r="280">
          <cell r="A280" t="str">
            <v>11076</v>
          </cell>
          <cell r="B280" t="str">
            <v>AREIA PRETA P/ EMBOCO</v>
          </cell>
          <cell r="C280" t="str">
            <v>M3</v>
          </cell>
          <cell r="D280">
            <v>58.14</v>
          </cell>
        </row>
        <row r="281">
          <cell r="A281" t="str">
            <v>11077</v>
          </cell>
          <cell r="B281" t="str">
            <v>AREIA SELECIONADA P/ LEITO FILTRANTE - D = 0,5 A 0,7 MM</v>
          </cell>
          <cell r="C281" t="str">
            <v>M3</v>
          </cell>
          <cell r="D281">
            <v>497.09</v>
          </cell>
        </row>
        <row r="282">
          <cell r="A282" t="str">
            <v>11078</v>
          </cell>
          <cell r="B282" t="str">
            <v>AREIA SELECIONADA P/ LEITO FILTRANTE - D = 0,7 A 1 MM</v>
          </cell>
          <cell r="C282" t="str">
            <v>M3</v>
          </cell>
          <cell r="D282">
            <v>497.09</v>
          </cell>
        </row>
        <row r="283">
          <cell r="A283" t="str">
            <v>369</v>
          </cell>
          <cell r="B283" t="str">
            <v>ARENOSO, AREIA BARRADA OU AREIA AMARELA - RETIRADO NO AREAL - SEM TRANSPORTE</v>
          </cell>
          <cell r="C283" t="str">
            <v>M3</v>
          </cell>
          <cell r="D283">
            <v>28.99</v>
          </cell>
        </row>
        <row r="284">
          <cell r="A284" t="str">
            <v>134</v>
          </cell>
          <cell r="B284" t="str">
            <v>ARGAMASSA AUTONIVELANTE PARA GROUTEAMENTO EM GERAL SIKAGROUT OU EQUIVALENTE</v>
          </cell>
          <cell r="C284" t="str">
            <v>KG</v>
          </cell>
          <cell r="D284">
            <v>1.3</v>
          </cell>
        </row>
        <row r="285">
          <cell r="A285" t="str">
            <v>129</v>
          </cell>
          <cell r="B285" t="str">
            <v>ARGAMASSA CORRETIVA PARA REVESTIMENTO DE ESTRUTURA DE CONCRETO</v>
          </cell>
          <cell r="C285" t="str">
            <v>KG</v>
          </cell>
          <cell r="D285">
            <v>2.06</v>
          </cell>
        </row>
        <row r="286">
          <cell r="A286" t="str">
            <v>135</v>
          </cell>
          <cell r="B286" t="str">
            <v>ARGAMASSA IMPERMEAVEL SIKA 101 OU EQUIVALENTE</v>
          </cell>
          <cell r="C286" t="str">
            <v>KG</v>
          </cell>
          <cell r="D286">
            <v>1.96</v>
          </cell>
        </row>
        <row r="287">
          <cell r="A287" t="str">
            <v>1381</v>
          </cell>
          <cell r="B287" t="str">
            <v>ARGAMASSA OU CIMENTO COLANTE EM PO PARA FIXACAO DE PECAS CERAMICAS</v>
          </cell>
          <cell r="C287" t="str">
            <v>KG</v>
          </cell>
          <cell r="D287">
            <v>0.32</v>
          </cell>
        </row>
        <row r="288">
          <cell r="A288" t="str">
            <v>130</v>
          </cell>
          <cell r="B288" t="str">
            <v>ARGAMASSA PARA REPARO ESTRUTURAL TIPO SIKA TOP 122 OU EQUIVALENTE</v>
          </cell>
          <cell r="C288" t="str">
            <v>KG</v>
          </cell>
          <cell r="D288">
            <v>4.71</v>
          </cell>
        </row>
        <row r="289">
          <cell r="A289" t="str">
            <v>375</v>
          </cell>
          <cell r="B289" t="str">
            <v>ARGAMASSA PRONTA PARA REVESTIMENTO EXTERNO EM PAREDES</v>
          </cell>
          <cell r="C289" t="str">
            <v>KG</v>
          </cell>
          <cell r="D289">
            <v>0.32</v>
          </cell>
        </row>
        <row r="290">
          <cell r="A290" t="str">
            <v>371</v>
          </cell>
          <cell r="B290" t="str">
            <v>ARGAMASSA PRONTA PARA REVESTIMENTO EXTERNO OU INTERNO</v>
          </cell>
          <cell r="C290" t="str">
            <v>KG</v>
          </cell>
          <cell r="D290">
            <v>0.39</v>
          </cell>
        </row>
        <row r="291">
          <cell r="A291" t="str">
            <v>374</v>
          </cell>
          <cell r="B291" t="str">
            <v>ARGAMASSA PRONTA PARA REVESTIMENTO INTERNO EM PAREDES</v>
          </cell>
          <cell r="C291" t="str">
            <v>KG</v>
          </cell>
          <cell r="D291">
            <v>0.32</v>
          </cell>
        </row>
        <row r="292">
          <cell r="A292" t="str">
            <v>6079</v>
          </cell>
          <cell r="B292" t="str">
            <v>ARGILA, ARGILA VERMELHA OU ARGILA ARENOSA - RETIRADA NA JAZIDA - SEM TRANSPORTE</v>
          </cell>
          <cell r="C292" t="str">
            <v>M3</v>
          </cell>
          <cell r="D292">
            <v>8.6999999999999993</v>
          </cell>
        </row>
        <row r="293">
          <cell r="A293" t="str">
            <v>1097</v>
          </cell>
          <cell r="B293" t="str">
            <v>ARMACAO VERTICAL C/ HASTE E CONTRA-PINO EM CHAPA DE FERRO GALV 3/16'' C/ 4 ESTRIBOS SEM ISOLADORES</v>
          </cell>
          <cell r="C293" t="str">
            <v>UN</v>
          </cell>
          <cell r="D293">
            <v>22.36</v>
          </cell>
        </row>
        <row r="294">
          <cell r="A294" t="str">
            <v>1091</v>
          </cell>
          <cell r="B294" t="str">
            <v>ARMACAO VERTICAL C/ HASTE E CONTRA-PINO EM CHAPA DE FERRO GALV 3/16" C/ 1 ESTRIBO E 1 ISOLADOR"</v>
          </cell>
          <cell r="C294" t="str">
            <v>UN</v>
          </cell>
          <cell r="D294">
            <v>8.6</v>
          </cell>
        </row>
        <row r="295">
          <cell r="A295" t="str">
            <v>1094</v>
          </cell>
          <cell r="B295" t="str">
            <v>ARMACAO VERTICAL C/ HASTE E CONTRA-PINO EM CHAPA DE FERRO GALV 3/16" C/ 1 ESTRIBO SEM ISOLADORES"</v>
          </cell>
          <cell r="C295" t="str">
            <v>UN</v>
          </cell>
          <cell r="D295">
            <v>6.46</v>
          </cell>
        </row>
        <row r="296">
          <cell r="A296" t="str">
            <v>1092</v>
          </cell>
          <cell r="B296" t="str">
            <v>ARMACAO VERTICAL C/ HASTE E CONTRA-PINO EM CHAPA DE FERRO GALV 3/16" C/ 2 ESTRIBOS E 2 ISOLADORES"</v>
          </cell>
          <cell r="C296" t="str">
            <v>UN</v>
          </cell>
          <cell r="D296">
            <v>15.68</v>
          </cell>
        </row>
        <row r="297">
          <cell r="A297" t="str">
            <v>1095</v>
          </cell>
          <cell r="B297" t="str">
            <v>ARMACAO VERTICAL C/ HASTE E CONTRA-PINO EM CHAPA DE FERRO GALV 3/16" C/ 2 ESTRIBOS SEM ISOLADORES"</v>
          </cell>
          <cell r="C297" t="str">
            <v>UN</v>
          </cell>
          <cell r="D297">
            <v>12.51</v>
          </cell>
        </row>
        <row r="298">
          <cell r="A298" t="str">
            <v>1093</v>
          </cell>
          <cell r="B298" t="str">
            <v>ARMACAO VERTICAL C/ HASTE E CONTRA-PINO EM CHAPA DE FERRO GALV 3/16" C/ 3 ESTRIBOS E 3 ISOLADORES"</v>
          </cell>
          <cell r="C298" t="str">
            <v>UN</v>
          </cell>
          <cell r="D298">
            <v>21.55</v>
          </cell>
        </row>
        <row r="299">
          <cell r="A299" t="str">
            <v>1090</v>
          </cell>
          <cell r="B299" t="str">
            <v>ARMACAO VERTICAL C/ HASTE E CONTRA-PINO EM CHAPA DE FERRO GALV 3/16" C/ 3 ESTRIBOS SEM ISOLADOR"</v>
          </cell>
          <cell r="C299" t="str">
            <v>UN</v>
          </cell>
          <cell r="D299">
            <v>16.88</v>
          </cell>
        </row>
        <row r="300">
          <cell r="A300" t="str">
            <v>1096</v>
          </cell>
          <cell r="B300" t="str">
            <v>ARMACAO VERTICAL C/ HASTE E CONTRA-PINO EM CHAPA DE FERRO GALV 3/16" C/ 4 ESTRIBOS E 4 ISOLADORES"</v>
          </cell>
          <cell r="C300" t="str">
            <v>UN</v>
          </cell>
          <cell r="D300">
            <v>31.48</v>
          </cell>
        </row>
        <row r="301">
          <cell r="A301" t="str">
            <v>378</v>
          </cell>
          <cell r="B301" t="str">
            <v>ARMADOR OU FERREIRO</v>
          </cell>
          <cell r="C301" t="str">
            <v>H</v>
          </cell>
          <cell r="D301">
            <v>9.34</v>
          </cell>
        </row>
        <row r="302">
          <cell r="A302" t="str">
            <v>20237</v>
          </cell>
          <cell r="B302" t="str">
            <v>ARMARIO C/ PERFIS ALUM ANOD EMBUTIR 75 X 49 X 10CM</v>
          </cell>
          <cell r="C302" t="str">
            <v>UN</v>
          </cell>
          <cell r="D302">
            <v>150.71</v>
          </cell>
        </row>
        <row r="303">
          <cell r="A303" t="str">
            <v>376</v>
          </cell>
          <cell r="B303" t="str">
            <v>ARMARIO PLASTICO DE EMBUTIR C/ ESPELHO, DE 34 X 49CM</v>
          </cell>
          <cell r="C303" t="str">
            <v>UN</v>
          </cell>
          <cell r="D303">
            <v>58.55</v>
          </cell>
        </row>
        <row r="304">
          <cell r="A304" t="str">
            <v>11267</v>
          </cell>
          <cell r="B304" t="str">
            <v>ARRUELA DE LATAO FURO D=34 MM ESP=2,5 MM DIAM FURO=17 MM</v>
          </cell>
          <cell r="C304" t="str">
            <v>UN</v>
          </cell>
          <cell r="D304">
            <v>1.02</v>
          </cell>
        </row>
        <row r="305">
          <cell r="A305" t="str">
            <v>4359</v>
          </cell>
          <cell r="B305" t="str">
            <v>ARRUELA PLASTICA 4 X 16</v>
          </cell>
          <cell r="C305" t="str">
            <v>UN</v>
          </cell>
          <cell r="D305">
            <v>0.1</v>
          </cell>
        </row>
        <row r="306">
          <cell r="A306" t="str">
            <v>379</v>
          </cell>
          <cell r="B306" t="str">
            <v>ARRUELA QUADRADA ACO GALV D = 38MM ESP= 3MM DFURO= 18 MM</v>
          </cell>
          <cell r="C306" t="str">
            <v>UN</v>
          </cell>
          <cell r="D306">
            <v>1.1599999999999999</v>
          </cell>
        </row>
        <row r="307">
          <cell r="A307" t="str">
            <v>13348</v>
          </cell>
          <cell r="B307" t="str">
            <v>ARRUELA REDONDA FG DIAM EXT= 35MM ESP= 3MM DIAM FURO= 18MM</v>
          </cell>
          <cell r="C307" t="str">
            <v>UN</v>
          </cell>
          <cell r="D307">
            <v>0.13</v>
          </cell>
        </row>
        <row r="308">
          <cell r="A308" t="str">
            <v>359</v>
          </cell>
          <cell r="B308" t="str">
            <v>ARVORE REGIONAL MAIOR QUE 2M</v>
          </cell>
          <cell r="C308" t="str">
            <v>UN</v>
          </cell>
          <cell r="D308">
            <v>18.809999999999999</v>
          </cell>
        </row>
        <row r="309">
          <cell r="A309" t="str">
            <v>4757</v>
          </cell>
          <cell r="B309" t="str">
            <v>ASFALTADOR/PROFISSIONAL QUALIFICADO</v>
          </cell>
          <cell r="C309" t="str">
            <v>H</v>
          </cell>
          <cell r="D309">
            <v>8.2100000000000009</v>
          </cell>
        </row>
        <row r="310">
          <cell r="A310" t="str">
            <v>10540</v>
          </cell>
          <cell r="B310" t="str">
            <v>ASFALTO DILUIDO A GRANEL CR-250 P/ PAVIMENTACAO ASFALTICA</v>
          </cell>
          <cell r="C310" t="str">
            <v>KG</v>
          </cell>
          <cell r="D310">
            <v>1.73</v>
          </cell>
        </row>
        <row r="311">
          <cell r="A311" t="str">
            <v>500</v>
          </cell>
          <cell r="B311" t="str">
            <v>ASFALTO DILUIDO CM 70 P/ PAVIMENTACAO ASFALTICA</v>
          </cell>
          <cell r="C311" t="str">
            <v>KG</v>
          </cell>
          <cell r="D311">
            <v>1.94</v>
          </cell>
        </row>
        <row r="312">
          <cell r="A312" t="str">
            <v>626</v>
          </cell>
          <cell r="B312" t="str">
            <v>ASFALTO ELASTOMERICO TP DENVERPREN OU SIMILAR</v>
          </cell>
          <cell r="C312" t="str">
            <v>KG</v>
          </cell>
          <cell r="D312">
            <v>6.5</v>
          </cell>
        </row>
        <row r="313">
          <cell r="A313" t="str">
            <v>517</v>
          </cell>
          <cell r="B313" t="str">
            <v>ASFALTO EMULSIONADO TP VITBASE (ALFALTOS VITORIA), TP II (TORO) OU EQUIV</v>
          </cell>
          <cell r="C313" t="str">
            <v>L</v>
          </cell>
          <cell r="D313">
            <v>2.94</v>
          </cell>
        </row>
        <row r="314">
          <cell r="A314" t="str">
            <v>509</v>
          </cell>
          <cell r="B314" t="str">
            <v>ASFALTO OXIDADO P/ IMPERM C/ COEFICIENTE DE PENETRACAO 15-25</v>
          </cell>
          <cell r="C314" t="str">
            <v>KG</v>
          </cell>
          <cell r="D314">
            <v>3.5</v>
          </cell>
        </row>
        <row r="315">
          <cell r="A315" t="str">
            <v>516</v>
          </cell>
          <cell r="B315" t="str">
            <v>ASFALTO OXIDADO P/ IMPERM C/ COEFICIENTE DE PENETRACAO 20-35</v>
          </cell>
          <cell r="C315" t="str">
            <v>KG</v>
          </cell>
          <cell r="D315">
            <v>2.4300000000000002</v>
          </cell>
        </row>
        <row r="316">
          <cell r="A316" t="str">
            <v>510</v>
          </cell>
          <cell r="B316" t="str">
            <v>ASFALTO OXIDADO P/ IMPERM C/ COEFICIENTE DE PENETRACAO 25-40</v>
          </cell>
          <cell r="C316" t="str">
            <v>KG</v>
          </cell>
          <cell r="D316">
            <v>2.61</v>
          </cell>
        </row>
        <row r="317">
          <cell r="A317" t="str">
            <v>513</v>
          </cell>
          <cell r="B317" t="str">
            <v>ASFALTO OXIDADO P/ IMPERM C/ COEFICIENTE DE PENETRACAO 40-55</v>
          </cell>
          <cell r="C317" t="str">
            <v>KG</v>
          </cell>
          <cell r="D317">
            <v>2.39</v>
          </cell>
        </row>
        <row r="318">
          <cell r="A318" t="str">
            <v>2699</v>
          </cell>
          <cell r="B318" t="str">
            <v>ASSENTADOR DE TUBOS</v>
          </cell>
          <cell r="C318" t="str">
            <v>H</v>
          </cell>
          <cell r="D318">
            <v>9.7100000000000009</v>
          </cell>
        </row>
        <row r="319">
          <cell r="A319" t="str">
            <v>20278</v>
          </cell>
          <cell r="B319" t="str">
            <v>ASSENTAMENTO DE CARPETE - SOMENTE MAO DE OBRA</v>
          </cell>
          <cell r="C319" t="str">
            <v>M2</v>
          </cell>
          <cell r="D319">
            <v>2.86</v>
          </cell>
        </row>
        <row r="320">
          <cell r="A320" t="str">
            <v>20277</v>
          </cell>
          <cell r="B320" t="str">
            <v>ASSENTAMENTO DE FORMICA - SOMENTE MAO DE OBRA</v>
          </cell>
          <cell r="C320" t="str">
            <v>M2</v>
          </cell>
          <cell r="D320">
            <v>8.57</v>
          </cell>
        </row>
        <row r="321">
          <cell r="A321" t="str">
            <v>518</v>
          </cell>
          <cell r="B321" t="str">
            <v>ASSENTAMENTO DE PISO VINILICO EM PLACAS - SOMENTE MAO DE OBRA</v>
          </cell>
          <cell r="C321" t="str">
            <v>M2</v>
          </cell>
          <cell r="D321">
            <v>4</v>
          </cell>
        </row>
        <row r="322">
          <cell r="A322" t="str">
            <v>522</v>
          </cell>
          <cell r="B322" t="str">
            <v>ASSENTAMENTO DE RODAPE VINILICO - SOMENTE MAO DE OBRA</v>
          </cell>
          <cell r="C322" t="str">
            <v>M</v>
          </cell>
          <cell r="D322">
            <v>0.4</v>
          </cell>
        </row>
        <row r="323">
          <cell r="A323" t="str">
            <v>11761</v>
          </cell>
          <cell r="B323" t="str">
            <v>ASSENTO P/ VASO SANITARIO INFANTIL DE PLASTICO</v>
          </cell>
          <cell r="C323" t="str">
            <v>UN</v>
          </cell>
          <cell r="D323">
            <v>14.86</v>
          </cell>
        </row>
        <row r="324">
          <cell r="A324" t="str">
            <v>26036</v>
          </cell>
          <cell r="B324" t="str">
            <v>AUTOBETONEIRA CAPACIDADE 5 M3 (11,5T), 160 KW, 24,0 L/H PESO BRUTO TOTAL 23.000 KG A SER MONTADA EM CAMINHÃO - (INCLUSIVE CAMINHÃO)</v>
          </cell>
          <cell r="C324" t="str">
            <v>UN</v>
          </cell>
          <cell r="D324">
            <v>361945.99</v>
          </cell>
        </row>
        <row r="325">
          <cell r="A325" t="str">
            <v>12332</v>
          </cell>
          <cell r="B325" t="str">
            <v>AUTOMATICO DE BOIA INFERIOR 10A/250V</v>
          </cell>
          <cell r="C325" t="str">
            <v>CJ</v>
          </cell>
          <cell r="D325">
            <v>31.39</v>
          </cell>
        </row>
        <row r="326">
          <cell r="A326" t="str">
            <v>7588</v>
          </cell>
          <cell r="B326" t="str">
            <v>AUTOMATICO DE BOIA SUPERIOR 10A/250V</v>
          </cell>
          <cell r="C326" t="str">
            <v>UN</v>
          </cell>
          <cell r="D326">
            <v>28.44</v>
          </cell>
        </row>
        <row r="327">
          <cell r="A327" t="str">
            <v>6121</v>
          </cell>
          <cell r="B327" t="str">
            <v>AUXILIAR</v>
          </cell>
          <cell r="C327" t="str">
            <v>H</v>
          </cell>
          <cell r="D327">
            <v>5.83</v>
          </cell>
        </row>
        <row r="328">
          <cell r="A328" t="str">
            <v>531</v>
          </cell>
          <cell r="B328" t="str">
            <v>AUXILIAR DE CALCULO TOPOGRAFICO</v>
          </cell>
          <cell r="C328" t="str">
            <v>H</v>
          </cell>
          <cell r="D328">
            <v>10.35</v>
          </cell>
        </row>
        <row r="329">
          <cell r="A329" t="str">
            <v>2359</v>
          </cell>
          <cell r="B329" t="str">
            <v>AUXILIAR DE DESENHISTA</v>
          </cell>
          <cell r="C329" t="str">
            <v>H</v>
          </cell>
          <cell r="D329">
            <v>4.93</v>
          </cell>
        </row>
        <row r="330">
          <cell r="A330" t="str">
            <v>247</v>
          </cell>
          <cell r="B330" t="str">
            <v>AUXILIAR DE ELETRICISTA</v>
          </cell>
          <cell r="C330" t="str">
            <v>H</v>
          </cell>
          <cell r="D330">
            <v>5.83</v>
          </cell>
        </row>
        <row r="331">
          <cell r="A331" t="str">
            <v>246</v>
          </cell>
          <cell r="B331" t="str">
            <v>AUXILIAR DE ENCANADOR OU BOMBEIRO HIDRAULICO</v>
          </cell>
          <cell r="C331" t="str">
            <v>H</v>
          </cell>
          <cell r="D331">
            <v>5.83</v>
          </cell>
        </row>
        <row r="332">
          <cell r="A332" t="str">
            <v>532</v>
          </cell>
          <cell r="B332" t="str">
            <v>AUXILIAR DE ENGENHARIA</v>
          </cell>
          <cell r="C332" t="str">
            <v>H</v>
          </cell>
          <cell r="D332">
            <v>21.6</v>
          </cell>
        </row>
        <row r="333">
          <cell r="A333" t="str">
            <v>2350</v>
          </cell>
          <cell r="B333" t="str">
            <v>AUXILIAR DE ESCRITORIO</v>
          </cell>
          <cell r="C333" t="str">
            <v>H</v>
          </cell>
          <cell r="D333">
            <v>8.91</v>
          </cell>
        </row>
        <row r="334">
          <cell r="A334" t="str">
            <v>245</v>
          </cell>
          <cell r="B334" t="str">
            <v>AUXILIAR DE LABORATORIO</v>
          </cell>
          <cell r="C334" t="str">
            <v>H</v>
          </cell>
          <cell r="D334">
            <v>5.83</v>
          </cell>
        </row>
        <row r="335">
          <cell r="A335" t="str">
            <v>251</v>
          </cell>
          <cell r="B335" t="str">
            <v>AUXILIAR DE MECANICO</v>
          </cell>
          <cell r="C335" t="str">
            <v>H</v>
          </cell>
          <cell r="D335">
            <v>5.83</v>
          </cell>
        </row>
        <row r="336">
          <cell r="A336" t="str">
            <v>252</v>
          </cell>
          <cell r="B336" t="str">
            <v>AUXILIAR DE SERRALHEIRO</v>
          </cell>
          <cell r="C336" t="str">
            <v>H</v>
          </cell>
          <cell r="D336">
            <v>5.83</v>
          </cell>
        </row>
        <row r="337">
          <cell r="A337" t="str">
            <v>244</v>
          </cell>
          <cell r="B337" t="str">
            <v>AUXILIAR DE TOPOGRAFIA</v>
          </cell>
          <cell r="C337" t="str">
            <v>H</v>
          </cell>
          <cell r="D337">
            <v>9.07</v>
          </cell>
        </row>
        <row r="338">
          <cell r="A338" t="str">
            <v>528</v>
          </cell>
          <cell r="B338" t="str">
            <v>AUXILIAR TECNICO</v>
          </cell>
          <cell r="C338" t="str">
            <v>H</v>
          </cell>
          <cell r="D338">
            <v>11.73</v>
          </cell>
        </row>
        <row r="339">
          <cell r="A339" t="str">
            <v>4760</v>
          </cell>
          <cell r="B339" t="str">
            <v>AZULEJISTA OU LADRILHISTA</v>
          </cell>
          <cell r="C339" t="str">
            <v>H</v>
          </cell>
          <cell r="D339">
            <v>9.34</v>
          </cell>
        </row>
        <row r="340">
          <cell r="A340" t="str">
            <v>533</v>
          </cell>
          <cell r="B340" t="str">
            <v>AZULEJO BRANCO BRILHANTE 15 X 15CM COMERCIAL OU 2A QUALIDADE</v>
          </cell>
          <cell r="C340" t="str">
            <v>M2</v>
          </cell>
          <cell r="D340">
            <v>19.25</v>
          </cell>
        </row>
        <row r="341">
          <cell r="A341" t="str">
            <v>536</v>
          </cell>
          <cell r="B341" t="str">
            <v>AZULEJO BRANCO BRILHANTE 15 X 15CM EXTRA OU 1A QUALIDADE</v>
          </cell>
          <cell r="C341" t="str">
            <v>M2</v>
          </cell>
          <cell r="D341">
            <v>23.1</v>
          </cell>
        </row>
        <row r="342">
          <cell r="A342" t="str">
            <v>534</v>
          </cell>
          <cell r="B342" t="str">
            <v>AZULEJO COR BRILHANTE 15 X 15CM COMERCIAL OU 2A QUALIDADE</v>
          </cell>
          <cell r="C342" t="str">
            <v>M2</v>
          </cell>
          <cell r="D342">
            <v>19.25</v>
          </cell>
        </row>
        <row r="343">
          <cell r="A343" t="str">
            <v>535</v>
          </cell>
          <cell r="B343" t="str">
            <v>AZULEJO COR BRILHANTE 15 X 15CM EXTRA</v>
          </cell>
          <cell r="C343" t="str">
            <v>M2</v>
          </cell>
          <cell r="D343">
            <v>23.1</v>
          </cell>
        </row>
        <row r="344">
          <cell r="A344" t="str">
            <v>11784</v>
          </cell>
          <cell r="B344" t="str">
            <v>BACIA TURCA BRANCA 51 X 71CM</v>
          </cell>
          <cell r="C344" t="str">
            <v>UN</v>
          </cell>
          <cell r="D344">
            <v>75.53</v>
          </cell>
        </row>
        <row r="345">
          <cell r="A345" t="str">
            <v>11785</v>
          </cell>
          <cell r="B345" t="str">
            <v>BACIA TURCA C/SIFAO 60 X 48 X 37CM</v>
          </cell>
          <cell r="C345" t="str">
            <v>UN</v>
          </cell>
          <cell r="D345">
            <v>84.55</v>
          </cell>
        </row>
        <row r="346">
          <cell r="A346" t="str">
            <v>11788</v>
          </cell>
          <cell r="B346" t="str">
            <v>BACIA TURCA CELITE 003. 006 - SIFAO INTEGRADO</v>
          </cell>
          <cell r="C346" t="str">
            <v>UN</v>
          </cell>
          <cell r="D346">
            <v>79.42</v>
          </cell>
        </row>
        <row r="347">
          <cell r="A347" t="str">
            <v>20259</v>
          </cell>
          <cell r="B347" t="str">
            <v>BAGUETE DE BORRACHA P/ JANELA 1,5 X 1,0CM</v>
          </cell>
          <cell r="C347" t="str">
            <v>M</v>
          </cell>
          <cell r="D347">
            <v>1.1299999999999999</v>
          </cell>
        </row>
        <row r="348">
          <cell r="A348" t="str">
            <v>10</v>
          </cell>
          <cell r="B348" t="str">
            <v>BALDE PLASTICO CAP 10L</v>
          </cell>
          <cell r="C348" t="str">
            <v>UN</v>
          </cell>
          <cell r="D348">
            <v>4.38</v>
          </cell>
        </row>
        <row r="349">
          <cell r="A349" t="str">
            <v>9</v>
          </cell>
          <cell r="B349" t="str">
            <v>BALDE PLASTICO CAP 4L</v>
          </cell>
          <cell r="C349" t="str">
            <v>UN</v>
          </cell>
          <cell r="D349">
            <v>2.63</v>
          </cell>
        </row>
        <row r="350">
          <cell r="A350" t="str">
            <v>4815</v>
          </cell>
          <cell r="B350" t="str">
            <v>BALDE VERMELHO P/ SINALIZACAO</v>
          </cell>
          <cell r="C350" t="str">
            <v>UN</v>
          </cell>
          <cell r="D350">
            <v>3.5</v>
          </cell>
        </row>
        <row r="351">
          <cell r="A351" t="str">
            <v>11687</v>
          </cell>
          <cell r="B351" t="str">
            <v>BANCA ACO INOX L=60 CM</v>
          </cell>
          <cell r="C351" t="str">
            <v>M</v>
          </cell>
          <cell r="D351">
            <v>139.76</v>
          </cell>
        </row>
        <row r="352">
          <cell r="A352" t="str">
            <v>11689</v>
          </cell>
          <cell r="B352" t="str">
            <v>BANCA ACO INOX L=70 CM</v>
          </cell>
          <cell r="C352" t="str">
            <v>M</v>
          </cell>
          <cell r="D352">
            <v>172.06</v>
          </cell>
        </row>
        <row r="353">
          <cell r="A353" t="str">
            <v>537</v>
          </cell>
          <cell r="B353" t="str">
            <v>BANCA C/ CUBA - MARMORITE/GRANILITE OU GRANITINA - 120 X 60CM P/ PIA COZINHA</v>
          </cell>
          <cell r="C353" t="str">
            <v>UN</v>
          </cell>
          <cell r="D353">
            <v>42.66</v>
          </cell>
        </row>
        <row r="354">
          <cell r="A354" t="str">
            <v>539</v>
          </cell>
          <cell r="B354" t="str">
            <v>BANCA C/ CUBA - MARMORITE/GRANILITE OU GRANITINA - 150 X 60CM P/ PIA COZINHA</v>
          </cell>
          <cell r="C354" t="str">
            <v>UN</v>
          </cell>
          <cell r="D354">
            <v>56.13</v>
          </cell>
        </row>
        <row r="355">
          <cell r="A355" t="str">
            <v>540</v>
          </cell>
          <cell r="B355" t="str">
            <v>BANCA C/ CUBA - MARMORITE/GRANILITE OU GRANITINA - 200 X 60CM P/ PIA COZINHA</v>
          </cell>
          <cell r="C355" t="str">
            <v>UN</v>
          </cell>
          <cell r="D355">
            <v>73.92</v>
          </cell>
        </row>
        <row r="356">
          <cell r="A356" t="str">
            <v>11693</v>
          </cell>
          <cell r="B356" t="str">
            <v>BANCA GRANILITE P/ PIA OU LAVATORIO (SEM CUBA)</v>
          </cell>
          <cell r="C356" t="str">
            <v>M2</v>
          </cell>
          <cell r="D356">
            <v>127.88</v>
          </cell>
        </row>
        <row r="357">
          <cell r="A357" t="str">
            <v>11791</v>
          </cell>
          <cell r="B357" t="str">
            <v>BANCA GRANITO PRETO 100 X 60CM, E = 2CM, C/1 ABERTURA</v>
          </cell>
          <cell r="C357" t="str">
            <v>UN</v>
          </cell>
          <cell r="D357">
            <v>202.21</v>
          </cell>
        </row>
        <row r="358">
          <cell r="A358" t="str">
            <v>11792</v>
          </cell>
          <cell r="B358" t="str">
            <v>BANCA GRANITO PRETO 200 X 60CM, E = 3CM, C/2 ABERTURAS</v>
          </cell>
          <cell r="C358" t="str">
            <v>UN</v>
          </cell>
          <cell r="D358">
            <v>504.68</v>
          </cell>
        </row>
        <row r="359">
          <cell r="A359" t="str">
            <v>11793</v>
          </cell>
          <cell r="B359" t="str">
            <v>BANCA GRANITO PRETO 200 X 60CM, ESP = 2CM, SEM ABERTURA</v>
          </cell>
          <cell r="C359" t="str">
            <v>UN</v>
          </cell>
          <cell r="D359">
            <v>352.92</v>
          </cell>
        </row>
        <row r="360">
          <cell r="A360" t="str">
            <v>545</v>
          </cell>
          <cell r="B360" t="str">
            <v>BANCA MARMORE BRANCO NACIONAL E = 3CM, POLIDO C/ FURO PARA CUBA</v>
          </cell>
          <cell r="C360" t="str">
            <v>M2</v>
          </cell>
          <cell r="D360">
            <v>217.13</v>
          </cell>
        </row>
        <row r="361">
          <cell r="A361" t="str">
            <v>544</v>
          </cell>
          <cell r="B361" t="str">
            <v>BANCA MARMORE BRANCO NACIONAL E = 3CM, POLIDO 120 X 60CM</v>
          </cell>
          <cell r="C361" t="str">
            <v>UN</v>
          </cell>
          <cell r="D361">
            <v>164.15</v>
          </cell>
        </row>
        <row r="362">
          <cell r="A362" t="str">
            <v>541</v>
          </cell>
          <cell r="B362" t="str">
            <v>BANCA MARMORE SINTETICO 120 X 60CM C/ CUBA</v>
          </cell>
          <cell r="C362" t="str">
            <v>UN</v>
          </cell>
          <cell r="D362">
            <v>37.44</v>
          </cell>
        </row>
        <row r="363">
          <cell r="A363" t="str">
            <v>542</v>
          </cell>
          <cell r="B363" t="str">
            <v>BANCA MARMORE SINTETICO 150 X 50CM C/ CUBA</v>
          </cell>
          <cell r="C363" t="str">
            <v>UN</v>
          </cell>
          <cell r="D363">
            <v>50.12</v>
          </cell>
        </row>
        <row r="364">
          <cell r="A364" t="str">
            <v>14618</v>
          </cell>
          <cell r="B364" t="str">
            <v>BANCADA DE SERRA CIRCULAR, PICAPAU, C/ MOTOR ELETRICO 5 HP, COM COIFA PROTETORA P/ DISCO DE 10".</v>
          </cell>
          <cell r="C364" t="str">
            <v>UN</v>
          </cell>
          <cell r="D364">
            <v>1491.21</v>
          </cell>
        </row>
        <row r="365">
          <cell r="A365" t="str">
            <v>10790</v>
          </cell>
          <cell r="B365" t="str">
            <v>BANCADA P/ DISCO SERRA C/ MOTOR ELETRICO TRIFASICO 3 A 5HP C/ CHAVE E COIFA PROT. P/ CARPINTARIA</v>
          </cell>
          <cell r="C365" t="str">
            <v>H</v>
          </cell>
          <cell r="D365">
            <v>0.68</v>
          </cell>
        </row>
        <row r="366">
          <cell r="A366" t="str">
            <v>3425</v>
          </cell>
          <cell r="B366" t="str">
            <v>BANDEIRA P/ PORTA/ JAN MAD REGIONAL 1A P/ VIDRO</v>
          </cell>
          <cell r="C366" t="str">
            <v>M2</v>
          </cell>
          <cell r="D366">
            <v>42.57</v>
          </cell>
        </row>
        <row r="367">
          <cell r="A367" t="str">
            <v>3426</v>
          </cell>
          <cell r="B367" t="str">
            <v>BANDEIRA P/ PORTA/ JAN MAD REGIONAL 2A P/ VIDRO</v>
          </cell>
          <cell r="C367" t="str">
            <v>M2</v>
          </cell>
          <cell r="D367">
            <v>27.76</v>
          </cell>
        </row>
        <row r="368">
          <cell r="A368" t="str">
            <v>3427</v>
          </cell>
          <cell r="B368" t="str">
            <v>BANDEIRA P/ PORTA/ JAN MAD REGIONAL 3A P/ VIDRO</v>
          </cell>
          <cell r="C368" t="str">
            <v>M2</v>
          </cell>
          <cell r="D368">
            <v>18.510000000000002</v>
          </cell>
        </row>
        <row r="369">
          <cell r="A369" t="str">
            <v>20238</v>
          </cell>
          <cell r="B369" t="str">
            <v>BANHEIRA EM POLIESTER C/ FIBRA VIDRO 140L 170 X 79,5 X 38CM S/ HIDROM</v>
          </cell>
          <cell r="C369" t="str">
            <v>UN</v>
          </cell>
          <cell r="D369">
            <v>1089.18</v>
          </cell>
        </row>
        <row r="370">
          <cell r="A370" t="str">
            <v>556</v>
          </cell>
          <cell r="B370" t="str">
            <v>BARRA FERRO RETANGULAR CHATA QUALQUER BITOLA X E = 1/2"</v>
          </cell>
          <cell r="C370" t="str">
            <v>KG</v>
          </cell>
          <cell r="D370">
            <v>3.65</v>
          </cell>
        </row>
        <row r="371">
          <cell r="A371" t="str">
            <v>554</v>
          </cell>
          <cell r="B371" t="str">
            <v>BARRA FERRO RETANGULAR CHATA QUALQUER BITOLA X E = 1/4"</v>
          </cell>
          <cell r="C371" t="str">
            <v>KG</v>
          </cell>
          <cell r="D371">
            <v>3.49</v>
          </cell>
        </row>
        <row r="372">
          <cell r="A372" t="str">
            <v>546</v>
          </cell>
          <cell r="B372" t="str">
            <v>BARRA FERRO RETANGULAR CHATA QUALQUER BITOLA X E = 1/8"</v>
          </cell>
          <cell r="C372" t="str">
            <v>KG</v>
          </cell>
          <cell r="D372">
            <v>3.77</v>
          </cell>
        </row>
        <row r="373">
          <cell r="A373" t="str">
            <v>550</v>
          </cell>
          <cell r="B373" t="str">
            <v>BARRA FERRO RETANGULAR CHATA QUALQUER BITOLA X E = 3/16"</v>
          </cell>
          <cell r="C373" t="str">
            <v>KG</v>
          </cell>
          <cell r="D373">
            <v>3.53</v>
          </cell>
        </row>
        <row r="374">
          <cell r="A374" t="str">
            <v>561</v>
          </cell>
          <cell r="B374" t="str">
            <v>BARRA FERRO RETANGULAR CHATA QUALQUER BITOLA X E = 3/8"</v>
          </cell>
          <cell r="C374" t="str">
            <v>KG</v>
          </cell>
          <cell r="D374">
            <v>3.61</v>
          </cell>
        </row>
        <row r="375">
          <cell r="A375" t="str">
            <v>555</v>
          </cell>
          <cell r="B375" t="str">
            <v>BARRA FERRO RETANGULAR CHATA 1 X 1/4" - (1,2265KG/M)</v>
          </cell>
          <cell r="C375" t="str">
            <v>M</v>
          </cell>
          <cell r="D375">
            <v>4.41</v>
          </cell>
        </row>
        <row r="376">
          <cell r="A376" t="str">
            <v>565</v>
          </cell>
          <cell r="B376" t="str">
            <v>BARRA FERRO RETANGULAR CHATA 1 X 3/16" - (1,73 KG/M)</v>
          </cell>
          <cell r="C376" t="str">
            <v>M</v>
          </cell>
          <cell r="D376">
            <v>6.03</v>
          </cell>
        </row>
        <row r="377">
          <cell r="A377" t="str">
            <v>557</v>
          </cell>
          <cell r="B377" t="str">
            <v>BARRA FERRO RETANGULAR CHATA 1 1/2 X 1/2" - (3,79 KG/M)</v>
          </cell>
          <cell r="C377" t="str">
            <v>M</v>
          </cell>
          <cell r="D377">
            <v>13.37</v>
          </cell>
        </row>
        <row r="378">
          <cell r="A378" t="str">
            <v>552</v>
          </cell>
          <cell r="B378" t="str">
            <v>BARRA FERRO RETANGULAR CHATA 1 1/2 X 1/4" - (1,89 KG/M)</v>
          </cell>
          <cell r="C378" t="str">
            <v>M</v>
          </cell>
          <cell r="D378">
            <v>6.67</v>
          </cell>
        </row>
        <row r="379">
          <cell r="A379" t="str">
            <v>566</v>
          </cell>
          <cell r="B379" t="str">
            <v>BARRA FERRO RETANGULAR CHATA 1/8 X 3/4" - (0,47 KG/M)</v>
          </cell>
          <cell r="C379" t="str">
            <v>M</v>
          </cell>
          <cell r="D379">
            <v>1.85</v>
          </cell>
        </row>
        <row r="380">
          <cell r="A380" t="str">
            <v>549</v>
          </cell>
          <cell r="B380" t="str">
            <v>BARRA FERRO RETANGULAR CHATA 2 X 1/2" - (5,06 KG/M)</v>
          </cell>
          <cell r="C380" t="str">
            <v>M</v>
          </cell>
          <cell r="D380">
            <v>17.440000000000001</v>
          </cell>
        </row>
        <row r="381">
          <cell r="A381" t="str">
            <v>558</v>
          </cell>
          <cell r="B381" t="str">
            <v>BARRA FERRO RETANGULAR CHATA 2 X 1/4" - (2,53KG/M)</v>
          </cell>
          <cell r="C381" t="str">
            <v>KG</v>
          </cell>
          <cell r="D381">
            <v>3.53</v>
          </cell>
        </row>
        <row r="382">
          <cell r="A382" t="str">
            <v>551</v>
          </cell>
          <cell r="B382" t="str">
            <v>BARRA FERRO RETANGULAR CHATA 2 X 1" - (10,12 KG/M)</v>
          </cell>
          <cell r="C382" t="str">
            <v>M</v>
          </cell>
          <cell r="D382">
            <v>36.1</v>
          </cell>
        </row>
        <row r="383">
          <cell r="A383" t="str">
            <v>547</v>
          </cell>
          <cell r="B383" t="str">
            <v>BARRA FERRO RETANGULAR CHATA 2 X 3/8" - (3,79 KG/M)</v>
          </cell>
          <cell r="C383" t="str">
            <v>M</v>
          </cell>
          <cell r="D383">
            <v>12.91</v>
          </cell>
        </row>
        <row r="384">
          <cell r="A384" t="str">
            <v>560</v>
          </cell>
          <cell r="B384" t="str">
            <v>BARRA FERRO RETANGULAR CHATA 2 X 5/16" - (3,162KG/M)</v>
          </cell>
          <cell r="C384" t="str">
            <v>M</v>
          </cell>
          <cell r="D384">
            <v>11.02</v>
          </cell>
        </row>
        <row r="385">
          <cell r="A385" t="str">
            <v>559</v>
          </cell>
          <cell r="B385" t="str">
            <v>BARRA FERRO RETANGULAR CHATA 2 X1/4" - (2,53KG/M)</v>
          </cell>
          <cell r="C385" t="str">
            <v>M</v>
          </cell>
          <cell r="D385">
            <v>8.92</v>
          </cell>
        </row>
        <row r="386">
          <cell r="A386" t="str">
            <v>564</v>
          </cell>
          <cell r="B386" t="str">
            <v>BARRA FERRO RETANGULAR CHATA 3/4 X 1/8" - (0,47 KG/M)</v>
          </cell>
          <cell r="C386" t="str">
            <v>M</v>
          </cell>
          <cell r="D386">
            <v>1.77</v>
          </cell>
        </row>
        <row r="387">
          <cell r="A387" t="str">
            <v>563</v>
          </cell>
          <cell r="B387" t="str">
            <v>BARRA FERRO RETANGULAR CHATA 3/8 X 1 1/2" - (2,84KG/M)</v>
          </cell>
          <cell r="C387" t="str">
            <v>M</v>
          </cell>
          <cell r="D387">
            <v>9.9</v>
          </cell>
        </row>
        <row r="388">
          <cell r="A388" t="str">
            <v>581</v>
          </cell>
          <cell r="B388" t="str">
            <v>BASCULANTE ALUMINIO 80 X 60CM - SERIE 25</v>
          </cell>
          <cell r="C388" t="str">
            <v>M2</v>
          </cell>
          <cell r="D388">
            <v>354.67</v>
          </cell>
        </row>
        <row r="389">
          <cell r="A389" t="str">
            <v>11190</v>
          </cell>
          <cell r="B389" t="str">
            <v>BASCULANTE CHAPA DOBRADA ACO C/ ADICAO DE COBRE PRE-ZINCADO 4B (2/3 MOVEIS) 60 X 60CM</v>
          </cell>
          <cell r="C389" t="str">
            <v>UN</v>
          </cell>
          <cell r="D389">
            <v>88.13</v>
          </cell>
        </row>
        <row r="390">
          <cell r="A390" t="str">
            <v>11183</v>
          </cell>
          <cell r="B390" t="str">
            <v>BASCULANTE CHAPA DOBRADA ACO C/ ADICAO DE COBRE PRE-ZINCADO 4B CAIXILHO FIXO 100 X 100CM</v>
          </cell>
          <cell r="C390" t="str">
            <v>UN</v>
          </cell>
          <cell r="D390">
            <v>139.87</v>
          </cell>
        </row>
        <row r="391">
          <cell r="A391" t="str">
            <v>11184</v>
          </cell>
          <cell r="B391" t="str">
            <v>BASCULANTE CHAPA DOBRADA ACO C/ ADICAO DE COBRE PRE-ZINCADO 4B CAIXILHO FIXO 150 X 120CM</v>
          </cell>
          <cell r="C391" t="str">
            <v>UN</v>
          </cell>
          <cell r="D391">
            <v>295.52999999999997</v>
          </cell>
        </row>
        <row r="392">
          <cell r="A392" t="str">
            <v>615</v>
          </cell>
          <cell r="B392" t="str">
            <v>BASCULANTE CHAPA DOBRADA ACO C/ ADICAO DE COBRE PRE-ZINCADO 60 X 80CM</v>
          </cell>
          <cell r="C392" t="str">
            <v>M2</v>
          </cell>
          <cell r="D392">
            <v>188.43</v>
          </cell>
        </row>
        <row r="393">
          <cell r="A393" t="str">
            <v>11231</v>
          </cell>
          <cell r="B393" t="str">
            <v>BASCULANTE EM CANTONEIRA DE FERRO 3/4" X 1/8" - 80 X 80CM</v>
          </cell>
          <cell r="C393" t="str">
            <v>M2</v>
          </cell>
          <cell r="D393">
            <v>153.08000000000001</v>
          </cell>
        </row>
        <row r="394">
          <cell r="A394" t="str">
            <v>617</v>
          </cell>
          <cell r="B394" t="str">
            <v>BASCULANTE EM CANTONEIRA DE FERRO 5/8" X 1/8" - LINHA POPULAR - 60 X 100CM</v>
          </cell>
          <cell r="C394" t="str">
            <v>UN</v>
          </cell>
          <cell r="D394">
            <v>98</v>
          </cell>
        </row>
        <row r="395">
          <cell r="A395" t="str">
            <v>616</v>
          </cell>
          <cell r="B395" t="str">
            <v>BASCULANTE EM CANTONEIRA DE FERRO 5/8" X 1/8" - LINHA POPULAR - 60 X 80CM</v>
          </cell>
          <cell r="C395" t="str">
            <v>UN</v>
          </cell>
          <cell r="D395">
            <v>80.95</v>
          </cell>
        </row>
        <row r="396">
          <cell r="A396" t="str">
            <v>603</v>
          </cell>
          <cell r="B396" t="str">
            <v>BASCULANTE EM CANTONEIRA DE FERRO 5/8" X 1/8" - LINHA POPULAR - 60 X 80CM</v>
          </cell>
          <cell r="C396" t="str">
            <v>M2</v>
          </cell>
          <cell r="D396">
            <v>203.84</v>
          </cell>
        </row>
        <row r="397">
          <cell r="A397" t="str">
            <v>11192</v>
          </cell>
          <cell r="B397" t="str">
            <v>BASCULANTE EM CANTONEIRA DE FERRO 5/8" X 1/8" - 4 BANDEIRAS (2 FIXAS, 2 MOVEIS) - 80 X 80CM</v>
          </cell>
          <cell r="C397" t="str">
            <v>UN</v>
          </cell>
          <cell r="D397">
            <v>98.98</v>
          </cell>
        </row>
        <row r="398">
          <cell r="A398" t="str">
            <v>3437</v>
          </cell>
          <cell r="B398" t="str">
            <v>BASCULANTE MAD REGIONAL 3A</v>
          </cell>
          <cell r="C398" t="str">
            <v>M2</v>
          </cell>
          <cell r="D398">
            <v>45.82</v>
          </cell>
        </row>
        <row r="399">
          <cell r="A399" t="str">
            <v>625</v>
          </cell>
          <cell r="B399" t="str">
            <v>BASE CIMENTO CRISTALIZANTE TIPO DENVERLIT OU SIMILAR</v>
          </cell>
          <cell r="C399" t="str">
            <v>KG</v>
          </cell>
          <cell r="D399">
            <v>2.16</v>
          </cell>
        </row>
        <row r="400">
          <cell r="A400" t="str">
            <v>13373</v>
          </cell>
          <cell r="B400" t="str">
            <v>BASE P/ FUSIVEIS NH TAMANHO 00, DE 6 A 160A, TIPO 3 NH 3 030-Z DA SIEMENS OU EQUIV</v>
          </cell>
          <cell r="C400" t="str">
            <v>UN</v>
          </cell>
          <cell r="D400">
            <v>11.97</v>
          </cell>
        </row>
        <row r="401">
          <cell r="A401" t="str">
            <v>13374</v>
          </cell>
          <cell r="B401" t="str">
            <v>BASE P/ FUSIVEIS NH TAMANHO 01, DE 40 A 250A, TIPO 3 NH 3 230-Z DA SIEMENS OU EQUIV</v>
          </cell>
          <cell r="C401" t="str">
            <v>UN</v>
          </cell>
          <cell r="D401">
            <v>34.049999999999997</v>
          </cell>
        </row>
        <row r="402">
          <cell r="A402" t="str">
            <v>10956</v>
          </cell>
          <cell r="B402" t="str">
            <v>BASE P/ MASTRO DE PARA-RAIOS - 2"</v>
          </cell>
          <cell r="C402" t="str">
            <v>UN</v>
          </cell>
          <cell r="D402">
            <v>39.020000000000003</v>
          </cell>
        </row>
        <row r="403">
          <cell r="A403" t="str">
            <v>641</v>
          </cell>
          <cell r="B403" t="str">
            <v>BATE ESTACA-MARTELO ATE 3,0T DIESEL 160 HP TORRE 15 M MAGAN IM 1520 BS</v>
          </cell>
          <cell r="C403" t="str">
            <v>H</v>
          </cell>
          <cell r="D403">
            <v>57.06</v>
          </cell>
        </row>
        <row r="404">
          <cell r="A404" t="str">
            <v>10535</v>
          </cell>
          <cell r="B404" t="str">
            <v>BETONEIRA 320 A 400 LITROS, SEM CARREGADOR, MOTOR ELÉTRICO TRIFÁSICO DE 3 HP</v>
          </cell>
          <cell r="C404" t="str">
            <v>UN</v>
          </cell>
          <cell r="D404">
            <v>3040.36</v>
          </cell>
        </row>
        <row r="405">
          <cell r="A405" t="str">
            <v>10534</v>
          </cell>
          <cell r="B405" t="str">
            <v>BETONEIRA 320 LITROS, COM CARREGADOR, MOTOR ELÉTRICO TRIFÁSICA DE 3 HP</v>
          </cell>
          <cell r="C405" t="str">
            <v>UN</v>
          </cell>
          <cell r="D405">
            <v>3372.58</v>
          </cell>
        </row>
        <row r="406">
          <cell r="A406" t="str">
            <v>10537</v>
          </cell>
          <cell r="B406" t="str">
            <v>BETONEIRA 320 LITROS, SEM CARREGADOR, MOTOR A DIESEL DE 5,5 HP</v>
          </cell>
          <cell r="C406" t="str">
            <v>UN</v>
          </cell>
          <cell r="D406">
            <v>5987.24</v>
          </cell>
        </row>
        <row r="407">
          <cell r="A407" t="str">
            <v>13891</v>
          </cell>
          <cell r="B407" t="str">
            <v>BETONEIRA 320 LITROS, SEM CARREGADOR, MOTOR A GASOLINA</v>
          </cell>
          <cell r="C407" t="str">
            <v>UN</v>
          </cell>
          <cell r="D407">
            <v>4494.38</v>
          </cell>
        </row>
        <row r="408">
          <cell r="A408" t="str">
            <v>646</v>
          </cell>
          <cell r="B408" t="str">
            <v>BETONEIRA 320L DIESEL 5,5HP C/ CARREGADOR MECANICO</v>
          </cell>
          <cell r="C408" t="str">
            <v>H</v>
          </cell>
          <cell r="D408">
            <v>4.09</v>
          </cell>
        </row>
        <row r="409">
          <cell r="A409" t="str">
            <v>643</v>
          </cell>
          <cell r="B409" t="str">
            <v>BETONEIRA 320L DIESEL 5,5HP S/ CARREGADOR MECANICO</v>
          </cell>
          <cell r="C409" t="str">
            <v>H</v>
          </cell>
          <cell r="D409">
            <v>2.85</v>
          </cell>
        </row>
        <row r="410">
          <cell r="A410" t="str">
            <v>10531</v>
          </cell>
          <cell r="B410" t="str">
            <v>BETONEIRA 320L ELETRICA TRIFASICA 3HP C/ CARREGADOR MECANICO</v>
          </cell>
          <cell r="C410" t="str">
            <v>H</v>
          </cell>
          <cell r="D410">
            <v>2.2200000000000002</v>
          </cell>
        </row>
        <row r="411">
          <cell r="A411" t="str">
            <v>10532</v>
          </cell>
          <cell r="B411" t="str">
            <v>BETONEIRA 320L ELETRICA TRIFASICA 3HP S/ CARREGADOR MECANICO</v>
          </cell>
          <cell r="C411" t="str">
            <v>H</v>
          </cell>
          <cell r="D411">
            <v>0.95</v>
          </cell>
        </row>
        <row r="412">
          <cell r="A412" t="str">
            <v>10539</v>
          </cell>
          <cell r="B412" t="str">
            <v>BETONEIRA 580 LITROS, COM CARREGADOR, MOTOR A DIESEL DE 7,5 HP</v>
          </cell>
          <cell r="C412" t="str">
            <v>UN</v>
          </cell>
          <cell r="D412">
            <v>20328.990000000002</v>
          </cell>
        </row>
        <row r="413">
          <cell r="A413" t="str">
            <v>14628</v>
          </cell>
          <cell r="B413" t="str">
            <v>BETONEIRA 580 LITROS, SEM CARREGADOR, MOTOR A DIESEL DE 7,5 HP</v>
          </cell>
          <cell r="C413" t="str">
            <v>UN</v>
          </cell>
          <cell r="D413">
            <v>12656.18</v>
          </cell>
        </row>
        <row r="414">
          <cell r="A414" t="str">
            <v>10536</v>
          </cell>
          <cell r="B414" t="str">
            <v>BETONEIRA 580 LITROS, SEM CARREGADOR, MOTOR ELÉTRICO TRIFÁSICO DE 7,5 HP</v>
          </cell>
          <cell r="C414" t="str">
            <v>UN</v>
          </cell>
          <cell r="D414">
            <v>10812.41</v>
          </cell>
        </row>
        <row r="415">
          <cell r="A415" t="str">
            <v>25975</v>
          </cell>
          <cell r="B415" t="str">
            <v>BETONEIRA 580L , A GASOLINA, 10 KW, CONSUMO 3L/H, ROTATIVA, COM CARREGADOR DE MATERIAL E MEDIDOR DE AGUA</v>
          </cell>
          <cell r="C415" t="str">
            <v>UN</v>
          </cell>
          <cell r="D415">
            <v>18822.599999999999</v>
          </cell>
        </row>
        <row r="416">
          <cell r="A416" t="str">
            <v>644</v>
          </cell>
          <cell r="B416" t="str">
            <v>BETONEIRA 580L DIESEL 7,5HP C/ CARREGADOR MECANICO</v>
          </cell>
          <cell r="C416" t="str">
            <v>H</v>
          </cell>
          <cell r="D416">
            <v>4.75</v>
          </cell>
        </row>
        <row r="417">
          <cell r="A417" t="str">
            <v>10533</v>
          </cell>
          <cell r="B417" t="str">
            <v>BETONEIRA 580L ELETRICA TRIFASICA 7,5HP C/ CARREGADOR MECANICO</v>
          </cell>
          <cell r="C417" t="str">
            <v>H</v>
          </cell>
          <cell r="D417">
            <v>3.17</v>
          </cell>
        </row>
        <row r="418">
          <cell r="A418" t="str">
            <v>11797</v>
          </cell>
          <cell r="B418" t="str">
            <v>BIDE LOUCA BRANCA C/ 3 FUROS - LINHA PADRAO MEDIO</v>
          </cell>
          <cell r="C418" t="str">
            <v>UN</v>
          </cell>
          <cell r="D418">
            <v>58.87</v>
          </cell>
        </row>
        <row r="419">
          <cell r="A419" t="str">
            <v>20265</v>
          </cell>
          <cell r="B419" t="str">
            <v>BIDE LOUCA COR C/ 3 FUROS</v>
          </cell>
          <cell r="C419" t="str">
            <v>UN</v>
          </cell>
          <cell r="D419">
            <v>54.43</v>
          </cell>
        </row>
        <row r="420">
          <cell r="A420" t="str">
            <v>647</v>
          </cell>
          <cell r="B420" t="str">
            <v>BLASTER, DINAMITADOR OU CABO DE FOGO</v>
          </cell>
          <cell r="C420" t="str">
            <v>H</v>
          </cell>
          <cell r="D420">
            <v>11.52</v>
          </cell>
        </row>
        <row r="421">
          <cell r="A421" t="str">
            <v>25070</v>
          </cell>
          <cell r="B421" t="str">
            <v>BLOCO CONCRETO ESTRUTURAL FCK 4,5MPA 14X19X39CM NBR 6136 PAREDE=&gt;25MM</v>
          </cell>
          <cell r="C421" t="str">
            <v>UN</v>
          </cell>
          <cell r="D421">
            <v>1.53</v>
          </cell>
        </row>
        <row r="422">
          <cell r="A422" t="str">
            <v>25067</v>
          </cell>
          <cell r="B422" t="str">
            <v>BLOCO CONCRETO ESTRUTURAL FCK 4,5MPA 19X19X39CM NBR 6136 PAREDE TRANS-VERSAL =&gt;25MM E LONGITUDINAL =&gt;32MM</v>
          </cell>
          <cell r="C422" t="str">
            <v>UN</v>
          </cell>
          <cell r="D422">
            <v>2.0499999999999998</v>
          </cell>
        </row>
        <row r="423">
          <cell r="A423" t="str">
            <v>25071</v>
          </cell>
          <cell r="B423" t="str">
            <v>BLOCO CONCRETO ESTRUTURAL FCK 4,5MPA 9X19X39CM</v>
          </cell>
          <cell r="C423" t="str">
            <v>UN</v>
          </cell>
          <cell r="D423">
            <v>1.08</v>
          </cell>
        </row>
        <row r="424">
          <cell r="A424" t="str">
            <v>10610</v>
          </cell>
          <cell r="B424" t="str">
            <v>BLOCO ESTRUTURAL CERAMICO - 14 X 19 X 29 CM</v>
          </cell>
          <cell r="C424" t="str">
            <v>UN</v>
          </cell>
          <cell r="D424">
            <v>0.57999999999999996</v>
          </cell>
        </row>
        <row r="425">
          <cell r="A425" t="str">
            <v>709</v>
          </cell>
          <cell r="B425" t="str">
            <v>BLOCO POLIETILENO ALTA DENSIDADE 27 X 30 X 100 CM MODELO MAXBLOCO LEOTECH, ACOMPANHADOS PLACAS TERMINAIS E LONGARINAS</v>
          </cell>
          <cell r="C425" t="str">
            <v>UN</v>
          </cell>
          <cell r="D425">
            <v>519.17999999999995</v>
          </cell>
        </row>
        <row r="426">
          <cell r="A426" t="str">
            <v>11117</v>
          </cell>
          <cell r="B426" t="str">
            <v>BLOCO SEXTAVADO COMUM DE CONCRETO COM 35MPA (TIPO BLOKRET) E = 8,0CM 30 X 30CM DE ACORDO COM A NBR-9780 / 9781</v>
          </cell>
          <cell r="C426" t="str">
            <v>UN</v>
          </cell>
          <cell r="D426">
            <v>2.99</v>
          </cell>
        </row>
        <row r="427">
          <cell r="A427" t="str">
            <v>708</v>
          </cell>
          <cell r="B427" t="str">
            <v>BLOCO SEXTAVADO COMUM, EM CONCRETO DE 35 MPA(TIPO BLOKRET) E = 5,0CM 19 X 19CMDE ACORDO COM NBR 9780 / 9781</v>
          </cell>
          <cell r="C427" t="str">
            <v>M2</v>
          </cell>
          <cell r="D427">
            <v>25.51</v>
          </cell>
        </row>
        <row r="428">
          <cell r="A428" t="str">
            <v>676</v>
          </cell>
          <cell r="B428" t="str">
            <v>BLOCO SEXTAVADO EM CONCRETO DE 35MPA, DE 20 X 20 X 8CM, DE ACORDO COM NBR 9780 / 9781</v>
          </cell>
          <cell r="C428" t="str">
            <v>M2</v>
          </cell>
          <cell r="D428">
            <v>40.93</v>
          </cell>
        </row>
        <row r="429">
          <cell r="A429" t="str">
            <v>713</v>
          </cell>
          <cell r="B429" t="str">
            <v>BLOCO SEXTAVADO, EM CONCRETO DE 35 MPA (TIPO BLOKRET) E = 8,0CM 30 X 30CM, DE ACORDO COM NBR 9780 / 9781</v>
          </cell>
          <cell r="C429" t="str">
            <v>M2</v>
          </cell>
          <cell r="D429">
            <v>34.11</v>
          </cell>
        </row>
        <row r="430">
          <cell r="A430" t="str">
            <v>11118</v>
          </cell>
          <cell r="B430" t="str">
            <v>BLOCO SEXTAVADO, EM CONCRETO DE 35 MPA (TIPO BLOKRET) E = 9,0CM, DE 30 X 30CM, DE ACORDO COM NBR 9780 / 9781</v>
          </cell>
          <cell r="C430" t="str">
            <v>UN</v>
          </cell>
          <cell r="D430">
            <v>3.42</v>
          </cell>
        </row>
        <row r="431">
          <cell r="A431" t="str">
            <v>13852</v>
          </cell>
          <cell r="B431" t="str">
            <v>BLOCO SEXTAVADO, EM CONCRETO DE 35 MPA (TIPO BLOKRET) E= 10,0CM, DE 30 X 30 CM DE ACORDO COM NBR 9780 / 9781</v>
          </cell>
          <cell r="C431" t="str">
            <v>M2</v>
          </cell>
          <cell r="D431">
            <v>37.64</v>
          </cell>
        </row>
        <row r="432">
          <cell r="A432" t="str">
            <v>691</v>
          </cell>
          <cell r="B432" t="str">
            <v>BLOCO SEXTAVADO, EM CONCRETO DE 35 MPA, (TIPO BLOKRET) E = 6,5CM DE 30 X 30CM, DE ACORDO COM NBR 9780 / 9781</v>
          </cell>
          <cell r="C432" t="str">
            <v>M2</v>
          </cell>
          <cell r="D432">
            <v>32.36</v>
          </cell>
        </row>
        <row r="433">
          <cell r="A433" t="str">
            <v>679</v>
          </cell>
          <cell r="B433" t="str">
            <v>BLOCO SEXTAVADO, EM CONCRETO DE 35 MPA, DE 25 X 25 X 10 CM, DE ACORDO COM NBR 9780 / 9781</v>
          </cell>
          <cell r="C433" t="str">
            <v>M2</v>
          </cell>
          <cell r="D433">
            <v>52.23</v>
          </cell>
        </row>
        <row r="434">
          <cell r="A434" t="str">
            <v>710</v>
          </cell>
          <cell r="B434" t="str">
            <v>BLOCO SEXTAVADO, EM CONCRETO DE 35 MPA, DE 20 X 20 X 6 CM, DE ACORDO COM NBR 9780 / 9781</v>
          </cell>
          <cell r="C434" t="str">
            <v>M2</v>
          </cell>
          <cell r="D434">
            <v>31.22</v>
          </cell>
        </row>
        <row r="435">
          <cell r="A435" t="str">
            <v>711</v>
          </cell>
          <cell r="B435" t="str">
            <v>BLOCO SEXTAVADO, EM CONCRETO DE 35 MPA, DE 25 X 25 X 6 CM, DE ACORDO COM NBR 9780 / 9781</v>
          </cell>
          <cell r="C435" t="str">
            <v>M2</v>
          </cell>
          <cell r="D435">
            <v>31.53</v>
          </cell>
        </row>
        <row r="436">
          <cell r="A436" t="str">
            <v>712</v>
          </cell>
          <cell r="B436" t="str">
            <v>BLOCO SEXTAVADO, EM CONCRETO DE 35 MPA, DE 25 X 25 X 8 CM, DE ACORDO COM NBR 9780/ 9781</v>
          </cell>
          <cell r="C436" t="str">
            <v>M2</v>
          </cell>
          <cell r="D436">
            <v>37.409999999999997</v>
          </cell>
        </row>
        <row r="437">
          <cell r="A437" t="str">
            <v>714</v>
          </cell>
          <cell r="B437" t="str">
            <v>BLOCO SEXTAVADO, EM CONCRETO DE 35 MPA, DE 30 X 30 X 8 CM, DE ACORDO COM NBR 9780 / 9781</v>
          </cell>
          <cell r="C437" t="str">
            <v>M2</v>
          </cell>
          <cell r="D437">
            <v>34.4</v>
          </cell>
        </row>
        <row r="438">
          <cell r="A438" t="str">
            <v>11119</v>
          </cell>
          <cell r="B438" t="str">
            <v>BLOCO SEXTAVADO, EM CONCRETO DE 35 MPA, DE 30 X 30 X 8 CM, DE ACORDO COM NBR 9780 / 9781</v>
          </cell>
          <cell r="C438" t="str">
            <v>M2</v>
          </cell>
          <cell r="D438">
            <v>34.4</v>
          </cell>
        </row>
        <row r="439">
          <cell r="A439" t="str">
            <v>677</v>
          </cell>
          <cell r="B439" t="str">
            <v>BLOCO SEXTAVADO, EM CONCRETO DE 35MPA, DE 20 X 20 X 10CM DE ACORDO COM NBR 9780 / 9781</v>
          </cell>
          <cell r="C439" t="str">
            <v>M2</v>
          </cell>
          <cell r="D439">
            <v>44.23</v>
          </cell>
        </row>
        <row r="440">
          <cell r="A440" t="str">
            <v>678</v>
          </cell>
          <cell r="B440" t="str">
            <v>BLOCO SEXTAVADO, EM CONCRETO DE 35MPA, DE 30 X 30 X 10 CM, DE ACORDO COM NBR 9780 / 9781</v>
          </cell>
          <cell r="C440" t="str">
            <v>M2</v>
          </cell>
          <cell r="D440">
            <v>41.28</v>
          </cell>
        </row>
        <row r="441">
          <cell r="A441" t="str">
            <v>695</v>
          </cell>
          <cell r="B441" t="str">
            <v>BLOCO TIPO RAQUET DE CONCRETO E=6CM PISO 10 FACES COD 1035 N, EM CONCRETO DE 35MPA, DE ACORDO COM NBR 9780 / 9781</v>
          </cell>
          <cell r="C441" t="str">
            <v>M2</v>
          </cell>
          <cell r="D441">
            <v>32.909999999999997</v>
          </cell>
        </row>
        <row r="442">
          <cell r="A442" t="str">
            <v>674</v>
          </cell>
          <cell r="B442" t="str">
            <v>BLOCO VEDACAO CONCRETO CELULAR 10 X 30 X 60CM</v>
          </cell>
          <cell r="C442" t="str">
            <v>M2</v>
          </cell>
          <cell r="D442">
            <v>25.43</v>
          </cell>
        </row>
        <row r="443">
          <cell r="A443" t="str">
            <v>652</v>
          </cell>
          <cell r="B443" t="str">
            <v>BLOCO VEDACAO CONCRETO CELULAR 20 X 30 X 60CM</v>
          </cell>
          <cell r="C443" t="str">
            <v>M2</v>
          </cell>
          <cell r="D443">
            <v>50.89</v>
          </cell>
        </row>
        <row r="444">
          <cell r="A444" t="str">
            <v>11979</v>
          </cell>
          <cell r="B444" t="str">
            <v>BLOCO VEDACAO CONCRETO POROSO 20 X 20 X 20CM</v>
          </cell>
          <cell r="C444" t="str">
            <v>UN</v>
          </cell>
          <cell r="D444">
            <v>0.88</v>
          </cell>
        </row>
        <row r="445">
          <cell r="A445" t="str">
            <v>650</v>
          </cell>
          <cell r="B445" t="str">
            <v>BLOCO VEDACAO CONCRETO 10 X 20 X 40CM</v>
          </cell>
          <cell r="C445" t="str">
            <v>UN</v>
          </cell>
          <cell r="D445">
            <v>0.92</v>
          </cell>
        </row>
        <row r="446">
          <cell r="A446" t="str">
            <v>651</v>
          </cell>
          <cell r="B446" t="str">
            <v>BLOCO VEDACAO CONCRETO 15 X 20 X 40CM</v>
          </cell>
          <cell r="C446" t="str">
            <v>UN</v>
          </cell>
          <cell r="D446">
            <v>1.27</v>
          </cell>
        </row>
        <row r="447">
          <cell r="A447" t="str">
            <v>654</v>
          </cell>
          <cell r="B447" t="str">
            <v>BLOCO VEDACAO CONCRETO 20 X 20 X 40CM</v>
          </cell>
          <cell r="C447" t="str">
            <v>UN</v>
          </cell>
          <cell r="D447">
            <v>1.59</v>
          </cell>
        </row>
        <row r="448">
          <cell r="A448" t="str">
            <v>715</v>
          </cell>
          <cell r="B448" t="str">
            <v>BLOCO VIDRO INCOLOR CANELADO 19 X 19 X 8CM</v>
          </cell>
          <cell r="C448" t="str">
            <v>UN</v>
          </cell>
          <cell r="D448">
            <v>11.54</v>
          </cell>
        </row>
        <row r="449">
          <cell r="A449" t="str">
            <v>11981</v>
          </cell>
          <cell r="B449" t="str">
            <v>BLOCO VIDRO INCOLOR VENEZIANA 20 X 10 X 8CM</v>
          </cell>
          <cell r="C449" t="str">
            <v>UN</v>
          </cell>
          <cell r="D449">
            <v>6.86</v>
          </cell>
        </row>
        <row r="450">
          <cell r="A450" t="str">
            <v>716</v>
          </cell>
          <cell r="B450" t="str">
            <v>BLOCO VIDRO INCOLOR XADREZ 20 X 20 X 10CM</v>
          </cell>
          <cell r="C450" t="str">
            <v>UN</v>
          </cell>
          <cell r="D450">
            <v>12.5</v>
          </cell>
        </row>
        <row r="451">
          <cell r="A451" t="str">
            <v>12614</v>
          </cell>
          <cell r="B451" t="str">
            <v>BOCAL PVC MR AQUAPLUV BEIRAL D =125X88 MM</v>
          </cell>
          <cell r="C451" t="str">
            <v>UN</v>
          </cell>
          <cell r="D451">
            <v>6.38</v>
          </cell>
        </row>
        <row r="452">
          <cell r="A452" t="str">
            <v>12294</v>
          </cell>
          <cell r="B452" t="str">
            <v>BOCAL/SOQUETE/RECEPTACULO CONTRA INTEMPERIES C/ RABICHO</v>
          </cell>
          <cell r="C452" t="str">
            <v>UN</v>
          </cell>
          <cell r="D452">
            <v>1.52</v>
          </cell>
        </row>
        <row r="453">
          <cell r="A453" t="str">
            <v>12295</v>
          </cell>
          <cell r="B453" t="str">
            <v>BOCAL/SOQUETE/RECEPTACULO DE BAQUELITE</v>
          </cell>
          <cell r="C453" t="str">
            <v>UN</v>
          </cell>
          <cell r="D453">
            <v>1.76</v>
          </cell>
        </row>
        <row r="454">
          <cell r="A454" t="str">
            <v>12296</v>
          </cell>
          <cell r="B454" t="str">
            <v>BOCAL/SOQUETE/RECEPTACULO DE PORCELANA</v>
          </cell>
          <cell r="C454" t="str">
            <v>UN</v>
          </cell>
          <cell r="D454">
            <v>1.35</v>
          </cell>
        </row>
        <row r="455">
          <cell r="A455" t="str">
            <v>6140</v>
          </cell>
          <cell r="B455" t="str">
            <v>BOLSA DE LIGACAO EM PVC FLEXIVEL P/ VASO SANITARIO 1.1/2" (40MM)</v>
          </cell>
          <cell r="C455" t="str">
            <v>UN</v>
          </cell>
          <cell r="D455">
            <v>1.46</v>
          </cell>
        </row>
        <row r="456">
          <cell r="A456" t="str">
            <v>10575</v>
          </cell>
          <cell r="B456" t="str">
            <v>BOMBA AUTO-ASPIRANTE C/ MOTOR ELETRICO MONOFASICO 1/4 CV BOCAIS 3/4" X 3/4" SCHNEIDER MOD. ASP-56 **CAIXA**"</v>
          </cell>
          <cell r="C456" t="str">
            <v>UN</v>
          </cell>
          <cell r="D456">
            <v>452.5</v>
          </cell>
        </row>
        <row r="457">
          <cell r="A457" t="str">
            <v>14013</v>
          </cell>
          <cell r="B457" t="str">
            <v>BOMBA C/MOTOR NACIONAL P/SONDAGEM</v>
          </cell>
          <cell r="C457" t="str">
            <v>UN</v>
          </cell>
          <cell r="D457">
            <v>26767.24</v>
          </cell>
        </row>
        <row r="458">
          <cell r="A458" t="str">
            <v>733</v>
          </cell>
          <cell r="B458" t="str">
            <v>BOMBA CENTRIFUGA C/ MOTOR ELETRICO MONOFASICO MOD. BC 91S 3/4 CV - AMT= 11 MCA, Q= 7,3 M³/H- AMT= 23 MCA, Q= 3,4 M³, SCHEIDER**CAIXA**. PARA UTILIZACAO EM AGUAS LIMPAS, APLIC. AGRICULTURA, INDUSTRIA E RESI</v>
          </cell>
          <cell r="C458" t="str">
            <v>UN</v>
          </cell>
          <cell r="D458">
            <v>444.42</v>
          </cell>
        </row>
        <row r="459">
          <cell r="A459" t="str">
            <v>731</v>
          </cell>
          <cell r="B459" t="str">
            <v>BOMBA CENTRIFUGA C/ MOTOR ELETRICO MONOFASICO 1/2CV BOCAIS 1" X 3/4" DANCOR SERIE CAMW4 MOD. 114 **CAIXA**"</v>
          </cell>
          <cell r="C459" t="str">
            <v>UN</v>
          </cell>
          <cell r="D459">
            <v>344.76</v>
          </cell>
        </row>
        <row r="460">
          <cell r="A460" t="str">
            <v>729</v>
          </cell>
          <cell r="B460" t="str">
            <v>BOMBA CENTRIFUGA C/ MOTOR ELETRICO MONOFASICO 1/3HP BOCAIS 1" X 3/4" DANCOR SERIE CAMW4 MOD. 103 **CAIXA**"</v>
          </cell>
          <cell r="C460" t="str">
            <v>UN</v>
          </cell>
          <cell r="D460">
            <v>310.5</v>
          </cell>
        </row>
        <row r="461">
          <cell r="A461" t="str">
            <v>738</v>
          </cell>
          <cell r="B461" t="str">
            <v>BOMBA CENTRIFUGA C/ MOTOR ELETRICO TRIFASICO 5CV BOCAIS 2" X 1.1/2" X 1" DANCOR SERIE CAM MOD. 618 - TJM HM/ Q = 40M / 25M3/H A 47M / 16M3/H**CAIXA**"</v>
          </cell>
          <cell r="C461" t="str">
            <v>UN</v>
          </cell>
          <cell r="D461">
            <v>1656.47</v>
          </cell>
        </row>
        <row r="462">
          <cell r="A462" t="str">
            <v>734</v>
          </cell>
          <cell r="B462" t="str">
            <v>BOMBA CENTRIFUGA C/ MOTOR ELETRICO TRIFASICO 1 1/2CV BOCAIS 1 1/4" X 1" SCHNEIDER MOD.BC92 **CAIXA**"</v>
          </cell>
          <cell r="C462" t="str">
            <v>UN</v>
          </cell>
          <cell r="D462">
            <v>662.59</v>
          </cell>
        </row>
        <row r="463">
          <cell r="A463" t="str">
            <v>732</v>
          </cell>
          <cell r="B463" t="str">
            <v>BOMBA CENTRIFUGA C/ MOTOR ELETRICO TRIFASICO 1CV BOCAIS 1" X 1 " DANCOR SERIE CAM MOD. 250, HM /Q = 14M / 7,1M3 /H A 34M / 5M3 / H**CAIXA**"</v>
          </cell>
          <cell r="C463" t="str">
            <v>UN</v>
          </cell>
          <cell r="D463">
            <v>477.22</v>
          </cell>
        </row>
        <row r="464">
          <cell r="A464" t="str">
            <v>737</v>
          </cell>
          <cell r="B464" t="str">
            <v>BOMBA CENTRIFUGA C/ MOTOR ELETRICO TRIFASICO 15CV BOCAIS 2 1/2" " X 2" DANCOR SERIE CAM MOD. 687 - TJM HM/Q = 54M / 47M3 / H A 70M / 25M3 / H**CAIXA**"</v>
          </cell>
          <cell r="C464" t="str">
            <v>UN</v>
          </cell>
          <cell r="D464">
            <v>2828.11</v>
          </cell>
        </row>
        <row r="465">
          <cell r="A465" t="str">
            <v>736</v>
          </cell>
          <cell r="B465" t="str">
            <v>BOMBA CENTRIFUGA C/ MOTOR ELETRICO TRIFASICO 3CV BOCAIS 1 1/2" X 1 1/4" DANCOR SERIE CAM MOD.510 **CAIXA**"</v>
          </cell>
          <cell r="C465" t="str">
            <v>UN</v>
          </cell>
          <cell r="D465">
            <v>786.92</v>
          </cell>
        </row>
        <row r="466">
          <cell r="A466" t="str">
            <v>14161</v>
          </cell>
          <cell r="B466" t="str">
            <v>BOMBA CENTRIFUGA C/ MOTOR ELETRICO 3/4CV SCHNEIDER BC-91 **CAIXA**</v>
          </cell>
          <cell r="C466" t="str">
            <v>UN</v>
          </cell>
          <cell r="D466">
            <v>471.35</v>
          </cell>
        </row>
        <row r="467">
          <cell r="A467" t="str">
            <v>740</v>
          </cell>
          <cell r="B467" t="str">
            <v>BOMBA CENTRIFUGA DE ESTAGIOS C/ MOTOR ELETRICO TRIFASICO 10CV B OCAIS 1 1/2" X 1" SCHNEIDER MOD. ME-BR 24100 **CAIXA**"</v>
          </cell>
          <cell r="C467" t="str">
            <v>UN</v>
          </cell>
          <cell r="D467">
            <v>2469.29</v>
          </cell>
        </row>
        <row r="468">
          <cell r="A468" t="str">
            <v>735</v>
          </cell>
          <cell r="B468" t="str">
            <v>BOMBA CENTRIFUGA DE ESTAGIOS C/ MOTOR ELETRICO TRIFASICO 2CV BOCAIS 1" X 3/4" SCHNEIDER MOD. ME BR-1420,HM/ Q = 30M / 7,2M3 / H A 70M / 1,9M3 / H**CAIXA**"</v>
          </cell>
          <cell r="C468" t="str">
            <v>UN</v>
          </cell>
          <cell r="D468">
            <v>1059.5999999999999</v>
          </cell>
        </row>
        <row r="469">
          <cell r="A469" t="str">
            <v>25932</v>
          </cell>
          <cell r="B469" t="str">
            <v>BOMBA HIDRAULICA ALTA PRESSÃO (UNIDADE MOTRIZ), VAZÃO DE 3,0L/MIN, ATINGINDO PRESSÕES MANOMÉTRICAS DE ATÉ 100KGF/CM2 - LOCAÇÃO</v>
          </cell>
          <cell r="C469" t="str">
            <v>DIA</v>
          </cell>
          <cell r="D469">
            <v>188</v>
          </cell>
        </row>
        <row r="470">
          <cell r="A470" t="str">
            <v>745</v>
          </cell>
          <cell r="B470" t="str">
            <v>BOMBA PARA TESTE HIDROSTATICO ATE 850 LIBRAS</v>
          </cell>
          <cell r="C470" t="str">
            <v>H</v>
          </cell>
          <cell r="D470">
            <v>0.81</v>
          </cell>
        </row>
        <row r="471">
          <cell r="A471" t="str">
            <v>10753</v>
          </cell>
          <cell r="B471" t="str">
            <v>BOMBA PRESSURIZADORA ELETRICA ATE 2HP, 1 1/2"</v>
          </cell>
          <cell r="C471" t="str">
            <v>H</v>
          </cell>
          <cell r="D471">
            <v>0.56999999999999995</v>
          </cell>
        </row>
        <row r="472">
          <cell r="A472" t="str">
            <v>755</v>
          </cell>
          <cell r="B472" t="str">
            <v>BOMBA SUBMERSA DA MARCA LEAO S65-7, 27HP, ELETR. TRIFASICA, 220/380V</v>
          </cell>
          <cell r="C472" t="str">
            <v>UN</v>
          </cell>
          <cell r="D472">
            <v>12770.05</v>
          </cell>
        </row>
        <row r="473">
          <cell r="A473" t="str">
            <v>756</v>
          </cell>
          <cell r="B473" t="str">
            <v>BOMBA SUBMERSA DA MARCA LEAO S65-9, 32HP, ELETR. TRIFASICA 220/380V</v>
          </cell>
          <cell r="C473" t="str">
            <v>UN</v>
          </cell>
          <cell r="D473">
            <v>27482.34</v>
          </cell>
        </row>
        <row r="474">
          <cell r="A474" t="str">
            <v>749</v>
          </cell>
          <cell r="B474" t="str">
            <v>BOMBA SUBMERSA P/ POCO PROFUNDO ELETRICA TRIFASICA 4HP MARCA LEAO MOD.4R8-14, SERIE 300, 220V- 22TR, HM/Q = 64,5M/10M³/H A 96M/6,0M³/H</v>
          </cell>
          <cell r="C474" t="str">
            <v>UN</v>
          </cell>
          <cell r="D474">
            <v>5937.65</v>
          </cell>
        </row>
        <row r="475">
          <cell r="A475" t="str">
            <v>750</v>
          </cell>
          <cell r="B475" t="str">
            <v>BOMBA SUBMERSA P/ POCO PROFUNDO ELETRICA TRIFASICA 5CV DANCOR MOD 8.3S-29,HM/Q = 30M/10M³/H A 201M/3,4M³/H</v>
          </cell>
          <cell r="C475" t="str">
            <v>UN</v>
          </cell>
          <cell r="D475">
            <v>6219.53</v>
          </cell>
        </row>
        <row r="476">
          <cell r="A476" t="str">
            <v>10587</v>
          </cell>
          <cell r="B476" t="str">
            <v>BOMBA SUBMERSA 4" P/ POCO PROFUNDO ELETRICA MONOFASICA 1/2CV SAIDA 1 1/2'' MARCA DANCOR SERIE SSP MOD.1.1S-13</v>
          </cell>
          <cell r="C476" t="str">
            <v>UN</v>
          </cell>
          <cell r="D476">
            <v>2695.13</v>
          </cell>
        </row>
        <row r="477">
          <cell r="A477" t="str">
            <v>759</v>
          </cell>
          <cell r="B477" t="str">
            <v>BOMBA SUBMERSA 4" P/ POCO PROFUNDO ELETRICA TRIFASICA 2CV, SAI DA 1, 1/2" MARCA DANCOR SERIE SPP MOD 3.2S- 20, HM/Q = 18M/5,3 M3/H A 16,4M/1,64M³/H **CAIXA**</v>
          </cell>
          <cell r="C477" t="str">
            <v>UN</v>
          </cell>
          <cell r="D477">
            <v>3969.84</v>
          </cell>
        </row>
        <row r="478">
          <cell r="A478" t="str">
            <v>761</v>
          </cell>
          <cell r="B478" t="str">
            <v>BOMBA SUBMERSA 4" P/ POCO PROFUNDO ELETRICA TRIFASICA 5CV, SAIDA 2" M ARCA DANCOR SERIE SPP MOD 11.2S-15,HM/Q = 42M/14,86M³/H A 121M/2,57M³/H **CAIXA**"</v>
          </cell>
          <cell r="C478" t="str">
            <v>UN</v>
          </cell>
          <cell r="D478">
            <v>7776.24</v>
          </cell>
        </row>
        <row r="479">
          <cell r="A479" t="str">
            <v>10588</v>
          </cell>
          <cell r="B479" t="str">
            <v>BOMBA SUBMERSIVEL P/ DRENAGEM ELETRICA TRIFASICA 1CV SAIDA 2'' C/ 5M CABO ELETRICO DANCOR SERIE SDE MOD. 2063 **CAIXA**</v>
          </cell>
          <cell r="C479" t="str">
            <v>UN</v>
          </cell>
          <cell r="D479">
            <v>1749.47</v>
          </cell>
        </row>
        <row r="480">
          <cell r="A480" t="str">
            <v>10589</v>
          </cell>
          <cell r="B480" t="str">
            <v>BOMBA SUBMERSIVEL P/ DRENAGEM ELETRICA TRIFASICA 2CV SAIDA 2'' C/ 5M CABO ELETRICO DANCOR SERIE SDE MOD. 2213 **CAIXA**</v>
          </cell>
          <cell r="C480" t="str">
            <v>UN</v>
          </cell>
          <cell r="D480">
            <v>1851.31</v>
          </cell>
        </row>
        <row r="481">
          <cell r="A481" t="str">
            <v>751</v>
          </cell>
          <cell r="B481" t="str">
            <v>BOMBA SUBMERSIVEL P/ DRENAGEM ELETRICA TRIFASICA 3CV SAIDA 2" C/ 5M CABO ELETRICO DANCOR SERIE SDE MOD. 2301 HM/Q = 2M/38,8M3/H A 28M/5M3/H**CAIXA**"</v>
          </cell>
          <cell r="C481" t="str">
            <v>UN</v>
          </cell>
          <cell r="D481">
            <v>2476.9</v>
          </cell>
        </row>
        <row r="482">
          <cell r="A482" t="str">
            <v>752</v>
          </cell>
          <cell r="B482" t="str">
            <v>BOMBA SUBMERSIVEL P/ DRENAGEM ELETRICA TRIFASICA 3CV SAIDA 2" C/ 5M CABO ELETRICO DANCOR SERIE SDE MOD. 2303 **CAIXA**"</v>
          </cell>
          <cell r="C482" t="str">
            <v>UN</v>
          </cell>
          <cell r="D482">
            <v>2044.07</v>
          </cell>
        </row>
        <row r="483">
          <cell r="A483" t="str">
            <v>754</v>
          </cell>
          <cell r="B483" t="str">
            <v>BOMBA SUBMERSIVEL P/ DRENAGEM FLYGT B 2050 ELETRICA TRIFASICA, SAIDA 2" 1,1 KW HM/Q = 0M / 28M3/H A 13 M/6M3/H C/5M CABO ELETRICO**CAIXA**"</v>
          </cell>
          <cell r="C483" t="str">
            <v>UN</v>
          </cell>
          <cell r="D483">
            <v>4659.2</v>
          </cell>
        </row>
        <row r="484">
          <cell r="A484" t="str">
            <v>757</v>
          </cell>
          <cell r="B484" t="str">
            <v>BOMBA SUBMERSIVEL P/ DRENAGEM FLYGT B 2066 ELETRICA TRIFASICA 3 ,7CV SAIDA DE 3" HM/Q = 6M/60M3/H A 22M/12M3/H C/ 5 M DE CABO ELETRICO**CAIXA**"</v>
          </cell>
          <cell r="C484" t="str">
            <v>UN</v>
          </cell>
          <cell r="D484">
            <v>8423.2199999999993</v>
          </cell>
        </row>
        <row r="485">
          <cell r="A485" t="str">
            <v>760</v>
          </cell>
          <cell r="B485" t="str">
            <v>BOMBA SUBMERSIVEL P/ DRENAGEM FLYGT B 2102 HT ELETRICA TRIFASIC A 8,2 CV SAIDA 3", ALTA PRESSAO, HM/Q = 0M/72M3/H A 40M/21M3/H C/5M DE CABO ELETRICO**CAIXA**"</v>
          </cell>
          <cell r="C485" t="str">
            <v>UN</v>
          </cell>
          <cell r="D485">
            <v>14138.44</v>
          </cell>
        </row>
        <row r="486">
          <cell r="A486" t="str">
            <v>11271</v>
          </cell>
          <cell r="B486" t="str">
            <v>BOMBA SUBMERSIVEL P/ DRENAGEM FLYGT B 2102 MT ELETRICA TRIFASICA 8,2 CV SAIDA 4", PRESSAO NORMAL, HM/Q = 0M/165 M3/H A 22M/30M3/H C/5M CABO ELETRICO**CAIXA**"</v>
          </cell>
          <cell r="C486" t="str">
            <v>UN</v>
          </cell>
          <cell r="D486">
            <v>14498.24</v>
          </cell>
        </row>
        <row r="487">
          <cell r="A487" t="str">
            <v>10591</v>
          </cell>
          <cell r="B487" t="str">
            <v>BOMBA SUBMERSIVEL P/ DRENAGEM SCHNEIDER BCS-220, 1CV TRIFÁSICA, SAIDA2", C/ 1,5M DE CABO ELETR., AMT=8MCA Q=21,6M³/H A AMT=14MCA Q=7M³/H</v>
          </cell>
          <cell r="C487" t="str">
            <v>UN</v>
          </cell>
          <cell r="D487">
            <v>2074.5300000000002</v>
          </cell>
        </row>
        <row r="488">
          <cell r="A488" t="str">
            <v>4086</v>
          </cell>
          <cell r="B488" t="str">
            <v>BOMBA SUBMERSIVEL P/ DRENAGEM/ESGOTAMENTO, ELETRICA TRIFASICA ACIMA DE 5 CV DESCARGA 4" HM = 25M, Q= 162M3/H = 2700L/MIN. OU EQUIV</v>
          </cell>
          <cell r="C488" t="str">
            <v>H</v>
          </cell>
          <cell r="D488">
            <v>1.65</v>
          </cell>
        </row>
        <row r="489">
          <cell r="A489" t="str">
            <v>4085</v>
          </cell>
          <cell r="B489" t="str">
            <v>BOMBA SUBMERSIVEL P/ DRENAGEM/ESGOTAMENTO, ELETRICA TRIFASICA ACIMA 2 ATE 5CV DESCARGA 3", HM = 24M, Q= 60M3/H = 1000L/MIN. OU EQUIV</v>
          </cell>
          <cell r="C489" t="str">
            <v>H</v>
          </cell>
          <cell r="D489">
            <v>1.26</v>
          </cell>
        </row>
        <row r="490">
          <cell r="A490" t="str">
            <v>4084</v>
          </cell>
          <cell r="B490" t="str">
            <v>BOMBA SUBMERSIVEL P/ DRENAGEM/ESGOTAMENTO, ELETRICA TRIFASICA ATE 2CV DESCARGA 2", HM = 10M, Q= 25M3/H = 417L/MIN. OU EQUIV</v>
          </cell>
          <cell r="C490" t="str">
            <v>H</v>
          </cell>
          <cell r="D490">
            <v>0.99</v>
          </cell>
        </row>
        <row r="491">
          <cell r="A491" t="str">
            <v>10592</v>
          </cell>
          <cell r="B491" t="str">
            <v>BOMBA SUBMERSIVEL SCHNEIDER BCS-220 1CV TRIFASICA, SAIDA 2", C/1,5M DE CABO ELETR. AMT=8MCA, Q= 29,4M³/H A AMT=18MCA, Q=11M³/H,P/DRENAGEM</v>
          </cell>
          <cell r="C491" t="str">
            <v>UN</v>
          </cell>
          <cell r="D491">
            <v>2095</v>
          </cell>
        </row>
        <row r="492">
          <cell r="A492" t="str">
            <v>5082</v>
          </cell>
          <cell r="B492" t="str">
            <v>BORBOLETA FERRO CROMADO P/ JANELA MADEIRA TP GUILHOTINA</v>
          </cell>
          <cell r="C492" t="str">
            <v>PAR</v>
          </cell>
          <cell r="D492">
            <v>6.29</v>
          </cell>
        </row>
        <row r="493">
          <cell r="A493" t="str">
            <v>5081</v>
          </cell>
          <cell r="B493" t="str">
            <v>BORBOLETA LATAO FUNDIDO CROMADO P/ JANELA MADEIRA TP GUILHOTINA</v>
          </cell>
          <cell r="C493" t="str">
            <v>PAR</v>
          </cell>
          <cell r="D493">
            <v>7.01</v>
          </cell>
        </row>
        <row r="494">
          <cell r="A494" t="str">
            <v>12893</v>
          </cell>
          <cell r="B494" t="str">
            <v>BOTA COURO SOLADO DE BORRACHA VULCANIZADA</v>
          </cell>
          <cell r="C494" t="str">
            <v>PAR</v>
          </cell>
          <cell r="D494">
            <v>21.01</v>
          </cell>
        </row>
        <row r="495">
          <cell r="A495" t="str">
            <v>11930</v>
          </cell>
          <cell r="B495" t="str">
            <v>BRACADEIRA ACO INOX 1/4 X 3/4" X 600MM</v>
          </cell>
          <cell r="C495" t="str">
            <v>UN</v>
          </cell>
          <cell r="D495">
            <v>1.76</v>
          </cell>
        </row>
        <row r="496">
          <cell r="A496" t="str">
            <v>4361</v>
          </cell>
          <cell r="B496" t="str">
            <v>BRACADEIRA C/ PARAFUSO D = 1 1/2"</v>
          </cell>
          <cell r="C496" t="str">
            <v>UN</v>
          </cell>
          <cell r="D496">
            <v>1.94</v>
          </cell>
        </row>
        <row r="497">
          <cell r="A497" t="str">
            <v>4371</v>
          </cell>
          <cell r="B497" t="str">
            <v>BRACADEIRA C/ PARAFUSO D = 1 1/4"</v>
          </cell>
          <cell r="C497" t="str">
            <v>UN</v>
          </cell>
          <cell r="D497">
            <v>1.91</v>
          </cell>
        </row>
        <row r="498">
          <cell r="A498" t="str">
            <v>4363</v>
          </cell>
          <cell r="B498" t="str">
            <v>BRACADEIRA C/ PARAFUSO D = 1/2"</v>
          </cell>
          <cell r="C498" t="str">
            <v>UN</v>
          </cell>
          <cell r="D498">
            <v>0.91</v>
          </cell>
        </row>
        <row r="499">
          <cell r="A499" t="str">
            <v>4362</v>
          </cell>
          <cell r="B499" t="str">
            <v>BRACADEIRA C/ PARAFUSO D = 1"</v>
          </cell>
          <cell r="C499" t="str">
            <v>UN</v>
          </cell>
          <cell r="D499">
            <v>1.1399999999999999</v>
          </cell>
        </row>
        <row r="500">
          <cell r="A500" t="str">
            <v>4364</v>
          </cell>
          <cell r="B500" t="str">
            <v>BRACADEIRA C/ PARAFUSO D = 2 1/2"</v>
          </cell>
          <cell r="C500" t="str">
            <v>UN</v>
          </cell>
          <cell r="D500">
            <v>2.42</v>
          </cell>
        </row>
        <row r="501">
          <cell r="A501" t="str">
            <v>4365</v>
          </cell>
          <cell r="B501" t="str">
            <v>BRACADEIRA C/ PARAFUSO D = 2"</v>
          </cell>
          <cell r="C501" t="str">
            <v>UN</v>
          </cell>
          <cell r="D501">
            <v>2.39</v>
          </cell>
        </row>
        <row r="502">
          <cell r="A502" t="str">
            <v>4366</v>
          </cell>
          <cell r="B502" t="str">
            <v>BRACADEIRA C/ PARAFUSO D = 3 1/2"</v>
          </cell>
          <cell r="C502" t="str">
            <v>UN</v>
          </cell>
          <cell r="D502">
            <v>3.13</v>
          </cell>
        </row>
        <row r="503">
          <cell r="A503" t="str">
            <v>4360</v>
          </cell>
          <cell r="B503" t="str">
            <v>BRACADEIRA C/ PARAFUSO D = 3/4"</v>
          </cell>
          <cell r="C503" t="str">
            <v>UN</v>
          </cell>
          <cell r="D503">
            <v>1</v>
          </cell>
        </row>
        <row r="504">
          <cell r="A504" t="str">
            <v>4367</v>
          </cell>
          <cell r="B504" t="str">
            <v>BRACADEIRA C/ PARAFUSO D = 3"</v>
          </cell>
          <cell r="C504" t="str">
            <v>UN</v>
          </cell>
          <cell r="D504">
            <v>2.85</v>
          </cell>
        </row>
        <row r="505">
          <cell r="A505" t="str">
            <v>4372</v>
          </cell>
          <cell r="B505" t="str">
            <v>BRACADEIRA C/ PARAFUSO D = 4"</v>
          </cell>
          <cell r="C505" t="str">
            <v>UN</v>
          </cell>
          <cell r="D505">
            <v>3.44</v>
          </cell>
        </row>
        <row r="506">
          <cell r="A506" t="str">
            <v>11926</v>
          </cell>
          <cell r="B506" t="str">
            <v>BRACADEIRA FERRO GALV MODULAR E = 1/2" D = 2 1/2"</v>
          </cell>
          <cell r="C506" t="str">
            <v>UN</v>
          </cell>
          <cell r="D506">
            <v>1.34</v>
          </cell>
        </row>
        <row r="507">
          <cell r="A507" t="str">
            <v>11927</v>
          </cell>
          <cell r="B507" t="str">
            <v>BRACADEIRA FERRO GALV MODULAR E = 1/2" D = 2"</v>
          </cell>
          <cell r="C507" t="str">
            <v>UN</v>
          </cell>
          <cell r="D507">
            <v>2.59</v>
          </cell>
        </row>
        <row r="508">
          <cell r="A508" t="str">
            <v>11928</v>
          </cell>
          <cell r="B508" t="str">
            <v>BRACADEIRA FERRO GALV MODULAR E = 1/2" D = 3"</v>
          </cell>
          <cell r="C508" t="str">
            <v>UN</v>
          </cell>
          <cell r="D508">
            <v>3.02</v>
          </cell>
        </row>
        <row r="509">
          <cell r="A509" t="str">
            <v>11929</v>
          </cell>
          <cell r="B509" t="str">
            <v>BRACADEIRA FERRO GALV MODULAR E = 1/2" D = 4"</v>
          </cell>
          <cell r="C509" t="str">
            <v>UN</v>
          </cell>
          <cell r="D509">
            <v>4.2699999999999996</v>
          </cell>
        </row>
        <row r="510">
          <cell r="A510" t="str">
            <v>11270</v>
          </cell>
          <cell r="B510" t="str">
            <v>BRACADEIRA FIXACAO CABO PARA-RAIO - SIMPLES</v>
          </cell>
          <cell r="C510" t="str">
            <v>UN</v>
          </cell>
          <cell r="D510">
            <v>3.98</v>
          </cell>
        </row>
        <row r="511">
          <cell r="A511" t="str">
            <v>13343</v>
          </cell>
          <cell r="B511" t="str">
            <v>BRACADEIRA OU CINTA EM FG 6" PARA FIXACAO EM POSTE CIRCULAR"</v>
          </cell>
          <cell r="C511" t="str">
            <v>UN</v>
          </cell>
          <cell r="D511">
            <v>21.35</v>
          </cell>
        </row>
        <row r="512">
          <cell r="A512" t="str">
            <v>12615</v>
          </cell>
          <cell r="B512" t="str">
            <v>BRACADEIRA PVC AQUAPLUV D = 88MM</v>
          </cell>
          <cell r="C512" t="str">
            <v>UN</v>
          </cell>
          <cell r="D512">
            <v>1.25</v>
          </cell>
        </row>
        <row r="513">
          <cell r="A513" t="str">
            <v>4368</v>
          </cell>
          <cell r="B513" t="str">
            <v>BRACADEIRA 3/4" X 1/4"</v>
          </cell>
          <cell r="C513" t="str">
            <v>UN</v>
          </cell>
          <cell r="D513">
            <v>1.39</v>
          </cell>
        </row>
        <row r="514">
          <cell r="A514" t="str">
            <v>11685</v>
          </cell>
          <cell r="B514" t="str">
            <v>BRACO OU HASTE C/CANOPLA METAL CROMADO 1/2" P/ CHUVEIRO SIMPLES</v>
          </cell>
          <cell r="C514" t="str">
            <v>UN</v>
          </cell>
          <cell r="D514">
            <v>9.9</v>
          </cell>
        </row>
        <row r="515">
          <cell r="A515" t="str">
            <v>11679</v>
          </cell>
          <cell r="B515" t="str">
            <v>BRACO OU HASTE C/CANOPLA PLASTICA 1/2" P/ CHUVEIRO ELETRICO"</v>
          </cell>
          <cell r="C515" t="str">
            <v>UN</v>
          </cell>
          <cell r="D515">
            <v>4.78</v>
          </cell>
        </row>
        <row r="516">
          <cell r="A516" t="str">
            <v>11680</v>
          </cell>
          <cell r="B516" t="str">
            <v>BRACO OU HASTE C/CANOPLA PLASTICA 1/2" P/ CHUVEIRO SIMPLES</v>
          </cell>
          <cell r="C516" t="str">
            <v>UN</v>
          </cell>
          <cell r="D516">
            <v>4.21</v>
          </cell>
        </row>
        <row r="517">
          <cell r="A517" t="str">
            <v>2512</v>
          </cell>
          <cell r="B517" t="str">
            <v>BRACO P/ LUMINARIA PUBLICA 1 X 1,50M ROMAGNOLE OU EQUIV</v>
          </cell>
          <cell r="C517" t="str">
            <v>UN</v>
          </cell>
          <cell r="D517">
            <v>10.99</v>
          </cell>
        </row>
        <row r="518">
          <cell r="A518" t="str">
            <v>13385</v>
          </cell>
          <cell r="B518" t="str">
            <v>BRACO RETO P/ LUMINARIA PUBLICA - FERRO GALV C/ PARAF - 3/4" X 1,5M</v>
          </cell>
          <cell r="C518" t="str">
            <v>UN</v>
          </cell>
          <cell r="D518">
            <v>60.87</v>
          </cell>
        </row>
        <row r="519">
          <cell r="A519" t="str">
            <v>845</v>
          </cell>
          <cell r="B519" t="str">
            <v>BUCHA E ARRUELA ALUMINIO FUNDIDO P/ ELETRODUTO 100MM (4'')</v>
          </cell>
          <cell r="C519" t="str">
            <v>CJ</v>
          </cell>
          <cell r="D519">
            <v>7.29</v>
          </cell>
        </row>
        <row r="520">
          <cell r="A520" t="str">
            <v>850</v>
          </cell>
          <cell r="B520" t="str">
            <v>BUCHA E ARRUELA ALUMINIO FUNDIDO P/ ELETRODUTO 15MM (1/2'')</v>
          </cell>
          <cell r="C520" t="str">
            <v>CJ</v>
          </cell>
          <cell r="D520">
            <v>0.48</v>
          </cell>
        </row>
        <row r="521">
          <cell r="A521" t="str">
            <v>851</v>
          </cell>
          <cell r="B521" t="str">
            <v>BUCHA E ARRUELA ALUMINIO FUNDIDO P/ ELETRODUTO 20MM (3/4'')</v>
          </cell>
          <cell r="C521" t="str">
            <v>CJ</v>
          </cell>
          <cell r="D521">
            <v>0.6</v>
          </cell>
        </row>
        <row r="522">
          <cell r="A522" t="str">
            <v>855</v>
          </cell>
          <cell r="B522" t="str">
            <v>BUCHA E ARRUELA ALUMINIO FUNDIDO P/ ELETRODUTO 25MM (1'')</v>
          </cell>
          <cell r="C522" t="str">
            <v>CJ</v>
          </cell>
          <cell r="D522">
            <v>0.9</v>
          </cell>
        </row>
        <row r="523">
          <cell r="A523" t="str">
            <v>852</v>
          </cell>
          <cell r="B523" t="str">
            <v>BUCHA E ARRUELA ALUMINIO FUNDIDO P/ ELETRODUTO 32MM (1 1/4'')</v>
          </cell>
          <cell r="C523" t="str">
            <v>CJ</v>
          </cell>
          <cell r="D523">
            <v>1.37</v>
          </cell>
        </row>
        <row r="524">
          <cell r="A524" t="str">
            <v>853</v>
          </cell>
          <cell r="B524" t="str">
            <v>BUCHA E ARRUELA ALUMINIO FUNDIDO P/ ELETRODUTO 40MM (1 1/2'')</v>
          </cell>
          <cell r="C524" t="str">
            <v>CJ</v>
          </cell>
          <cell r="D524">
            <v>1.4</v>
          </cell>
        </row>
        <row r="525">
          <cell r="A525" t="str">
            <v>843</v>
          </cell>
          <cell r="B525" t="str">
            <v>BUCHA E ARRUELA ALUMINIO FUNDIDO P/ ELETRODUTO 50MM (2'')</v>
          </cell>
          <cell r="C525" t="str">
            <v>CJ</v>
          </cell>
          <cell r="D525">
            <v>2</v>
          </cell>
        </row>
        <row r="526">
          <cell r="A526" t="str">
            <v>856</v>
          </cell>
          <cell r="B526" t="str">
            <v>BUCHA E ARRUELA ALUMINIO FUNDIDO P/ ELETRODUTO 60MM (2 1/2'')</v>
          </cell>
          <cell r="C526" t="str">
            <v>CJ</v>
          </cell>
          <cell r="D526">
            <v>3.27</v>
          </cell>
        </row>
        <row r="527">
          <cell r="A527" t="str">
            <v>844</v>
          </cell>
          <cell r="B527" t="str">
            <v>BUCHA E ARRUELA ALUMINIO FUNDIDO P/ ELETRODUTO 75MM (3'')</v>
          </cell>
          <cell r="C527" t="str">
            <v>CJ</v>
          </cell>
          <cell r="D527">
            <v>4.1500000000000004</v>
          </cell>
        </row>
        <row r="528">
          <cell r="A528" t="str">
            <v>2538</v>
          </cell>
          <cell r="B528" t="str">
            <v>BUCHA LIGA ALUMINIO P/ ELETRODUTO ROSCAVEL 1 1/2"</v>
          </cell>
          <cell r="C528" t="str">
            <v>UN</v>
          </cell>
          <cell r="D528">
            <v>0.82</v>
          </cell>
        </row>
        <row r="529">
          <cell r="A529" t="str">
            <v>2537</v>
          </cell>
          <cell r="B529" t="str">
            <v>BUCHA LIGA ALUMINIO P/ ELETRODUTO ROSCAVEL 1 1/4"</v>
          </cell>
          <cell r="C529" t="str">
            <v>UN</v>
          </cell>
          <cell r="D529">
            <v>0.67</v>
          </cell>
        </row>
        <row r="530">
          <cell r="A530" t="str">
            <v>2543</v>
          </cell>
          <cell r="B530" t="str">
            <v>BUCHA LIGA ALUMINIO P/ ELETRODUTO ROSCAVEL 1/2"</v>
          </cell>
          <cell r="C530" t="str">
            <v>UN</v>
          </cell>
          <cell r="D530">
            <v>0.27</v>
          </cell>
        </row>
        <row r="531">
          <cell r="A531" t="str">
            <v>2536</v>
          </cell>
          <cell r="B531" t="str">
            <v>BUCHA LIGA ALUMINIO P/ ELETRODUTO ROSCAVEL 1"</v>
          </cell>
          <cell r="C531" t="str">
            <v>UN</v>
          </cell>
          <cell r="D531">
            <v>0.48</v>
          </cell>
        </row>
        <row r="532">
          <cell r="A532" t="str">
            <v>2541</v>
          </cell>
          <cell r="B532" t="str">
            <v>BUCHA LIGA ALUMINIO P/ ELETRODUTO ROSCAVEL 2 1/2"</v>
          </cell>
          <cell r="C532" t="str">
            <v>UN</v>
          </cell>
          <cell r="D532">
            <v>2.4300000000000002</v>
          </cell>
        </row>
        <row r="533">
          <cell r="A533" t="str">
            <v>2542</v>
          </cell>
          <cell r="B533" t="str">
            <v>BUCHA LIGA ALUMINIO P/ ELETRODUTO ROSCAVEL 2"</v>
          </cell>
          <cell r="C533" t="str">
            <v>UN</v>
          </cell>
          <cell r="D533">
            <v>1.36</v>
          </cell>
        </row>
        <row r="534">
          <cell r="A534" t="str">
            <v>2535</v>
          </cell>
          <cell r="B534" t="str">
            <v>BUCHA LIGA ALUMINIO P/ ELETRODUTO ROSCAVEL 3/4"</v>
          </cell>
          <cell r="C534" t="str">
            <v>UN</v>
          </cell>
          <cell r="D534">
            <v>0.38</v>
          </cell>
        </row>
        <row r="535">
          <cell r="A535" t="str">
            <v>2539</v>
          </cell>
          <cell r="B535" t="str">
            <v>BUCHA LIGA ALUMINIO P/ ELETRODUTO ROSCAVEL 3"</v>
          </cell>
          <cell r="C535" t="str">
            <v>UN</v>
          </cell>
          <cell r="D535">
            <v>2.85</v>
          </cell>
        </row>
        <row r="536">
          <cell r="A536" t="str">
            <v>2540</v>
          </cell>
          <cell r="B536" t="str">
            <v>BUCHA LIGA ALUMINIO P/ ELETRODUTO ROSCAVEL 4"</v>
          </cell>
          <cell r="C536" t="str">
            <v>UN</v>
          </cell>
          <cell r="D536">
            <v>4.41</v>
          </cell>
        </row>
        <row r="537">
          <cell r="A537" t="str">
            <v>4374</v>
          </cell>
          <cell r="B537" t="str">
            <v>BUCHA NYLON S-10</v>
          </cell>
          <cell r="C537" t="str">
            <v>UN</v>
          </cell>
          <cell r="D537">
            <v>0.18</v>
          </cell>
        </row>
        <row r="538">
          <cell r="A538" t="str">
            <v>7568</v>
          </cell>
          <cell r="B538" t="str">
            <v>BUCHA NYLON S-10 C/ PARAFUSO ACO ZINC ROSCA SOBERBA CAB CHATA 5,5 X 65MM</v>
          </cell>
          <cell r="C538" t="str">
            <v>UN</v>
          </cell>
          <cell r="D538">
            <v>0.33</v>
          </cell>
        </row>
        <row r="539">
          <cell r="A539" t="str">
            <v>7584</v>
          </cell>
          <cell r="B539" t="str">
            <v>BUCHA NYLON S-12 C/ PARAFUSO ACO ZINC CAB SEXTAVADA ROSCA SOBERBA 5/16" X 65MM</v>
          </cell>
          <cell r="C539" t="str">
            <v>UN</v>
          </cell>
          <cell r="D539">
            <v>0.5</v>
          </cell>
        </row>
        <row r="540">
          <cell r="A540" t="str">
            <v>11945</v>
          </cell>
          <cell r="B540" t="str">
            <v>BUCHA NYLON S-4</v>
          </cell>
          <cell r="C540" t="str">
            <v>UN</v>
          </cell>
          <cell r="D540">
            <v>0.03</v>
          </cell>
        </row>
        <row r="541">
          <cell r="A541" t="str">
            <v>11946</v>
          </cell>
          <cell r="B541" t="str">
            <v>BUCHA NYLON S-5</v>
          </cell>
          <cell r="C541" t="str">
            <v>UN</v>
          </cell>
          <cell r="D541">
            <v>0.05</v>
          </cell>
        </row>
        <row r="542">
          <cell r="A542" t="str">
            <v>4375</v>
          </cell>
          <cell r="B542" t="str">
            <v>BUCHA NYLON S-6</v>
          </cell>
          <cell r="C542" t="str">
            <v>UN</v>
          </cell>
          <cell r="D542">
            <v>0.05</v>
          </cell>
        </row>
        <row r="543">
          <cell r="A543" t="str">
            <v>11950</v>
          </cell>
          <cell r="B543" t="str">
            <v>BUCHA NYLON S-6 C/ PARAFUSO ACO ZINC CAB CHATA ROSCA SOBERBA 4,2 X 45MM</v>
          </cell>
          <cell r="C543" t="str">
            <v>UN</v>
          </cell>
          <cell r="D543">
            <v>0.15</v>
          </cell>
        </row>
        <row r="544">
          <cell r="A544" t="str">
            <v>4376</v>
          </cell>
          <cell r="B544" t="str">
            <v>BUCHA NYLON S-8</v>
          </cell>
          <cell r="C544" t="str">
            <v>UN</v>
          </cell>
          <cell r="D544">
            <v>0.1</v>
          </cell>
        </row>
        <row r="545">
          <cell r="A545" t="str">
            <v>4350</v>
          </cell>
          <cell r="B545" t="str">
            <v>BUCHA NYLON S-8 C/ PARAF ROSCA SOBERBA ACO ZINCADO CAB CHATA FENDA SIMPLES 4,8 X 75MM</v>
          </cell>
          <cell r="C545" t="str">
            <v>UN</v>
          </cell>
          <cell r="D545">
            <v>0.34</v>
          </cell>
        </row>
        <row r="546">
          <cell r="A546" t="str">
            <v>7583</v>
          </cell>
          <cell r="B546" t="str">
            <v>BUCHA NYLON S-8 C/ PARAFUSO ACO ZINC CAB CHATA ROSCA SOBERBA 4,8 X 50MM</v>
          </cell>
          <cell r="C546" t="str">
            <v>UN</v>
          </cell>
          <cell r="D546">
            <v>0.17</v>
          </cell>
        </row>
        <row r="547">
          <cell r="A547" t="str">
            <v>847</v>
          </cell>
          <cell r="B547" t="str">
            <v>BUCHA REDUCAO ALUMINIO FUNDIDO P/ ELETRODUTO 1 1/2'' X 1''</v>
          </cell>
          <cell r="C547" t="str">
            <v>UN</v>
          </cell>
          <cell r="D547">
            <v>9.02</v>
          </cell>
        </row>
        <row r="548">
          <cell r="A548" t="str">
            <v>846</v>
          </cell>
          <cell r="B548" t="str">
            <v>BUCHA REDUCAO ALUMINIO FUNDIDO P/ ELETRODUTO 1'' X 3/4''</v>
          </cell>
          <cell r="C548" t="str">
            <v>UN</v>
          </cell>
          <cell r="D548">
            <v>2.19</v>
          </cell>
        </row>
        <row r="549">
          <cell r="A549" t="str">
            <v>854</v>
          </cell>
          <cell r="B549" t="str">
            <v>BUCHA REDUCAO ALUMINIO FUNDIDO P/ ELETRODUTO 2'' X 1 1/2''</v>
          </cell>
          <cell r="C549" t="str">
            <v>UN</v>
          </cell>
          <cell r="D549">
            <v>11.42</v>
          </cell>
        </row>
        <row r="550">
          <cell r="A550" t="str">
            <v>848</v>
          </cell>
          <cell r="B550" t="str">
            <v>BUCHA REDUCAO ALUMINIO FUNDIDO P/ ELETRODUTO 2'' X 3/4''</v>
          </cell>
          <cell r="C550" t="str">
            <v>UN</v>
          </cell>
          <cell r="D550">
            <v>10.73</v>
          </cell>
        </row>
        <row r="551">
          <cell r="A551" t="str">
            <v>790</v>
          </cell>
          <cell r="B551" t="str">
            <v>BUCHA REDUCAO FERRO GALV ROSCA REF. 1 1/2"X1 1/4"</v>
          </cell>
          <cell r="C551" t="str">
            <v>UN</v>
          </cell>
          <cell r="D551">
            <v>7.34</v>
          </cell>
        </row>
        <row r="552">
          <cell r="A552" t="str">
            <v>766</v>
          </cell>
          <cell r="B552" t="str">
            <v>BUCHA REDUCAO FERRO GALV ROSCA REF. 1 1/2"X1/2"</v>
          </cell>
          <cell r="C552" t="str">
            <v>UN</v>
          </cell>
          <cell r="D552">
            <v>7.08</v>
          </cell>
        </row>
        <row r="553">
          <cell r="A553" t="str">
            <v>791</v>
          </cell>
          <cell r="B553" t="str">
            <v>BUCHA REDUCAO FERRO GALV ROSCA REF. 1 1/2"X1"</v>
          </cell>
          <cell r="C553" t="str">
            <v>UN</v>
          </cell>
          <cell r="D553">
            <v>7.28</v>
          </cell>
        </row>
        <row r="554">
          <cell r="A554" t="str">
            <v>767</v>
          </cell>
          <cell r="B554" t="str">
            <v>BUCHA REDUCAO FERRO GALV ROSCA REF. 1 1/2"X3/4"</v>
          </cell>
          <cell r="C554" t="str">
            <v>UN</v>
          </cell>
          <cell r="D554">
            <v>7.19</v>
          </cell>
        </row>
        <row r="555">
          <cell r="A555" t="str">
            <v>768</v>
          </cell>
          <cell r="B555" t="str">
            <v>BUCHA REDUCAO FERRO GALV ROSCA REF. 1 1/4"X1/2"</v>
          </cell>
          <cell r="C555" t="str">
            <v>UN</v>
          </cell>
          <cell r="D555">
            <v>5</v>
          </cell>
        </row>
        <row r="556">
          <cell r="A556" t="str">
            <v>789</v>
          </cell>
          <cell r="B556" t="str">
            <v>BUCHA REDUCAO FERRO GALV ROSCA REF. 1 1/4"X1"</v>
          </cell>
          <cell r="C556" t="str">
            <v>UN</v>
          </cell>
          <cell r="D556">
            <v>5.0599999999999996</v>
          </cell>
        </row>
        <row r="557">
          <cell r="A557" t="str">
            <v>769</v>
          </cell>
          <cell r="B557" t="str">
            <v>BUCHA REDUCAO FERRO GALV ROSCA REF. 1 1/4"X3/4"</v>
          </cell>
          <cell r="C557" t="str">
            <v>UN</v>
          </cell>
          <cell r="D557">
            <v>5.0599999999999996</v>
          </cell>
        </row>
        <row r="558">
          <cell r="A558" t="str">
            <v>770</v>
          </cell>
          <cell r="B558" t="str">
            <v>BUCHA REDUCAO FERRO GALV ROSCA REF. 1/2"X1/4"</v>
          </cell>
          <cell r="C558" t="str">
            <v>UN</v>
          </cell>
          <cell r="D558">
            <v>1.54</v>
          </cell>
        </row>
        <row r="559">
          <cell r="A559" t="str">
            <v>12394</v>
          </cell>
          <cell r="B559" t="str">
            <v>BUCHA REDUCAO FERRO GALV ROSCA REF. 1/2"X3/8"</v>
          </cell>
          <cell r="C559" t="str">
            <v>UN</v>
          </cell>
          <cell r="D559">
            <v>1.51</v>
          </cell>
        </row>
        <row r="560">
          <cell r="A560" t="str">
            <v>764</v>
          </cell>
          <cell r="B560" t="str">
            <v>BUCHA REDUCAO FERRO GALV ROSCA REF. 1"X1/2"</v>
          </cell>
          <cell r="C560" t="str">
            <v>UN</v>
          </cell>
          <cell r="D560">
            <v>3.27</v>
          </cell>
        </row>
        <row r="561">
          <cell r="A561" t="str">
            <v>765</v>
          </cell>
          <cell r="B561" t="str">
            <v>BUCHA REDUCAO FERRO GALV ROSCA REF. 1"X3/4"</v>
          </cell>
          <cell r="C561" t="str">
            <v>UN</v>
          </cell>
          <cell r="D561">
            <v>3.21</v>
          </cell>
        </row>
        <row r="562">
          <cell r="A562" t="str">
            <v>787</v>
          </cell>
          <cell r="B562" t="str">
            <v>BUCHA REDUCAO FERRO GALV ROSCA REF. 2 1/2"X1 1/2"</v>
          </cell>
          <cell r="C562" t="str">
            <v>UN</v>
          </cell>
          <cell r="D562">
            <v>12.23</v>
          </cell>
        </row>
        <row r="563">
          <cell r="A563" t="str">
            <v>774</v>
          </cell>
          <cell r="B563" t="str">
            <v>BUCHA REDUCAO FERRO GALV ROSCA REF. 2 1/2"X1 1/4"</v>
          </cell>
          <cell r="C563" t="str">
            <v>UN</v>
          </cell>
          <cell r="D563">
            <v>12.43</v>
          </cell>
        </row>
        <row r="564">
          <cell r="A564" t="str">
            <v>773</v>
          </cell>
          <cell r="B564" t="str">
            <v>BUCHA REDUCAO FERRO GALV ROSCA REF. 2 1/2"X1"</v>
          </cell>
          <cell r="C564" t="str">
            <v>UN</v>
          </cell>
          <cell r="D564">
            <v>12.43</v>
          </cell>
        </row>
        <row r="565">
          <cell r="A565" t="str">
            <v>775</v>
          </cell>
          <cell r="B565" t="str">
            <v>BUCHA REDUCAO FERRO GALV ROSCA REF. 2 1/2"X2"</v>
          </cell>
          <cell r="C565" t="str">
            <v>UN</v>
          </cell>
          <cell r="D565">
            <v>12.63</v>
          </cell>
        </row>
        <row r="566">
          <cell r="A566" t="str">
            <v>788</v>
          </cell>
          <cell r="B566" t="str">
            <v>BUCHA REDUCAO FERRO GALV ROSCA REF. 2"X1 1/2"</v>
          </cell>
          <cell r="C566" t="str">
            <v>UN</v>
          </cell>
          <cell r="D566">
            <v>8.6199999999999992</v>
          </cell>
        </row>
        <row r="567">
          <cell r="A567" t="str">
            <v>772</v>
          </cell>
          <cell r="B567" t="str">
            <v>BUCHA REDUCAO FERRO GALV ROSCA REF. 2"X1 1/4"</v>
          </cell>
          <cell r="C567" t="str">
            <v>UN</v>
          </cell>
          <cell r="D567">
            <v>8.42</v>
          </cell>
        </row>
        <row r="568">
          <cell r="A568" t="str">
            <v>771</v>
          </cell>
          <cell r="B568" t="str">
            <v>BUCHA REDUCAO FERRO GALV ROSCA REF. 2"X1"</v>
          </cell>
          <cell r="C568" t="str">
            <v>UN</v>
          </cell>
          <cell r="D568">
            <v>8.5299999999999994</v>
          </cell>
        </row>
        <row r="569">
          <cell r="A569" t="str">
            <v>779</v>
          </cell>
          <cell r="B569" t="str">
            <v>BUCHA REDUCAO FERRO GALV ROSCA REF. 3/4"X1/2"</v>
          </cell>
          <cell r="C569" t="str">
            <v>UN</v>
          </cell>
          <cell r="D569">
            <v>2.25</v>
          </cell>
        </row>
        <row r="570">
          <cell r="A570" t="str">
            <v>776</v>
          </cell>
          <cell r="B570" t="str">
            <v>BUCHA REDUCAO FERRO GALV ROSCA REF. 3"X1 1/2"</v>
          </cell>
          <cell r="C570" t="str">
            <v>UN</v>
          </cell>
          <cell r="D570">
            <v>14.3</v>
          </cell>
        </row>
        <row r="571">
          <cell r="A571" t="str">
            <v>777</v>
          </cell>
          <cell r="B571" t="str">
            <v>BUCHA REDUCAO FERRO GALV ROSCA REF. 3"X1 1/4"</v>
          </cell>
          <cell r="C571" t="str">
            <v>UN</v>
          </cell>
          <cell r="D571">
            <v>14.79</v>
          </cell>
        </row>
        <row r="572">
          <cell r="A572" t="str">
            <v>778</v>
          </cell>
          <cell r="B572" t="str">
            <v>BUCHA REDUCAO FERRO GALV ROSCA REF. 3"X2"</v>
          </cell>
          <cell r="C572" t="str">
            <v>UN</v>
          </cell>
          <cell r="D572">
            <v>14.79</v>
          </cell>
        </row>
        <row r="573">
          <cell r="A573" t="str">
            <v>780</v>
          </cell>
          <cell r="B573" t="str">
            <v>BUCHA REDUCAO FERRO GALV ROSCA REF. 3X2 1/2"</v>
          </cell>
          <cell r="C573" t="str">
            <v>UN</v>
          </cell>
          <cell r="D573">
            <v>14.96</v>
          </cell>
        </row>
        <row r="574">
          <cell r="A574" t="str">
            <v>781</v>
          </cell>
          <cell r="B574" t="str">
            <v>BUCHA REDUCAO FERRO GALV ROSCA REF. 4"X2 1/2"</v>
          </cell>
          <cell r="C574" t="str">
            <v>UN</v>
          </cell>
          <cell r="D574">
            <v>37.51</v>
          </cell>
        </row>
        <row r="575">
          <cell r="A575" t="str">
            <v>786</v>
          </cell>
          <cell r="B575" t="str">
            <v>BUCHA REDUCAO FERRO GALV ROSCA REF. 4"X2"</v>
          </cell>
          <cell r="C575" t="str">
            <v>UN</v>
          </cell>
          <cell r="D575">
            <v>37.51</v>
          </cell>
        </row>
        <row r="576">
          <cell r="A576" t="str">
            <v>782</v>
          </cell>
          <cell r="B576" t="str">
            <v>BUCHA REDUCAO FERRO GALV ROSCA REF. 4"X3"</v>
          </cell>
          <cell r="C576" t="str">
            <v>UN</v>
          </cell>
          <cell r="D576">
            <v>37.51</v>
          </cell>
        </row>
        <row r="577">
          <cell r="A577" t="str">
            <v>783</v>
          </cell>
          <cell r="B577" t="str">
            <v>BUCHA REDUCAO FERRO GALV ROSCA REF. 5"X4"</v>
          </cell>
          <cell r="C577" t="str">
            <v>UN</v>
          </cell>
          <cell r="D577">
            <v>61.13</v>
          </cell>
        </row>
        <row r="578">
          <cell r="A578" t="str">
            <v>785</v>
          </cell>
          <cell r="B578" t="str">
            <v>BUCHA REDUCAO FERRO GALV ROSCA REF. 6"X4"</v>
          </cell>
          <cell r="C578" t="str">
            <v>UN</v>
          </cell>
          <cell r="D578">
            <v>91.22</v>
          </cell>
        </row>
        <row r="579">
          <cell r="A579" t="str">
            <v>784</v>
          </cell>
          <cell r="B579" t="str">
            <v>BUCHA REDUCAO FERRO GALV ROSCA REF. 6"X5"</v>
          </cell>
          <cell r="C579" t="str">
            <v>UN</v>
          </cell>
          <cell r="D579">
            <v>85.3</v>
          </cell>
        </row>
        <row r="580">
          <cell r="A580" t="str">
            <v>798</v>
          </cell>
          <cell r="B580" t="str">
            <v>BUCHA REDUCAO PVC ROSCA REF 3/4" X 1/2"</v>
          </cell>
          <cell r="C580" t="str">
            <v>UN</v>
          </cell>
          <cell r="D580">
            <v>0.48</v>
          </cell>
        </row>
        <row r="581">
          <cell r="A581" t="str">
            <v>797</v>
          </cell>
          <cell r="B581" t="str">
            <v>BUCHA REDUCAO PVC ROSCA 1 1/2" X 1"</v>
          </cell>
          <cell r="C581" t="str">
            <v>UN</v>
          </cell>
          <cell r="D581">
            <v>3.03</v>
          </cell>
        </row>
        <row r="582">
          <cell r="A582" t="str">
            <v>796</v>
          </cell>
          <cell r="B582" t="str">
            <v>BUCHA REDUCAO PVC ROSCA 1 1/2" X 3/4"</v>
          </cell>
          <cell r="C582" t="str">
            <v>UN</v>
          </cell>
          <cell r="D582">
            <v>3.28</v>
          </cell>
        </row>
        <row r="583">
          <cell r="A583" t="str">
            <v>793</v>
          </cell>
          <cell r="B583" t="str">
            <v>BUCHA REDUCAO PVC ROSCA 1 1/2"X1 1/4"</v>
          </cell>
          <cell r="C583" t="str">
            <v>UN</v>
          </cell>
          <cell r="D583">
            <v>2.16</v>
          </cell>
        </row>
        <row r="584">
          <cell r="A584" t="str">
            <v>794</v>
          </cell>
          <cell r="B584" t="str">
            <v>BUCHA REDUCAO PVC ROSCA 1 1/4"X1"</v>
          </cell>
          <cell r="C584" t="str">
            <v>UN</v>
          </cell>
          <cell r="D584">
            <v>1.96</v>
          </cell>
        </row>
        <row r="585">
          <cell r="A585" t="str">
            <v>801</v>
          </cell>
          <cell r="B585" t="str">
            <v>BUCHA REDUCAO PVC ROSCA 1 1/4"X3/4"</v>
          </cell>
          <cell r="C585" t="str">
            <v>UN</v>
          </cell>
          <cell r="D585">
            <v>1.92</v>
          </cell>
        </row>
        <row r="586">
          <cell r="A586" t="str">
            <v>799</v>
          </cell>
          <cell r="B586" t="str">
            <v>BUCHA REDUCAO PVC ROSCA 1" X 1/2"</v>
          </cell>
          <cell r="C586" t="str">
            <v>UN</v>
          </cell>
          <cell r="D586">
            <v>1.46</v>
          </cell>
        </row>
        <row r="587">
          <cell r="A587" t="str">
            <v>792</v>
          </cell>
          <cell r="B587" t="str">
            <v>BUCHA REDUCAO PVC ROSCA 1" X 3/4"</v>
          </cell>
          <cell r="C587" t="str">
            <v>UN</v>
          </cell>
          <cell r="D587">
            <v>1.1399999999999999</v>
          </cell>
        </row>
        <row r="588">
          <cell r="A588" t="str">
            <v>804</v>
          </cell>
          <cell r="B588" t="str">
            <v>BUCHA REDUCAO PVC ROSCA 2"X1 1/2"</v>
          </cell>
          <cell r="C588" t="str">
            <v>UN</v>
          </cell>
          <cell r="D588">
            <v>5.47</v>
          </cell>
        </row>
        <row r="589">
          <cell r="A589" t="str">
            <v>803</v>
          </cell>
          <cell r="B589" t="str">
            <v>BUCHA REDUCAO PVC ROSCA 2"X1 1/4"</v>
          </cell>
          <cell r="C589" t="str">
            <v>UN</v>
          </cell>
          <cell r="D589">
            <v>6.28</v>
          </cell>
        </row>
        <row r="590">
          <cell r="A590" t="str">
            <v>802</v>
          </cell>
          <cell r="B590" t="str">
            <v>BUCHA REDUCAO PVC ROSCA 2"X1"</v>
          </cell>
          <cell r="C590" t="str">
            <v>UN</v>
          </cell>
          <cell r="D590">
            <v>7.67</v>
          </cell>
        </row>
        <row r="591">
          <cell r="A591" t="str">
            <v>831</v>
          </cell>
          <cell r="B591" t="str">
            <v>BUCHA REDUCAO PVC SOLD CURTA P/ AGUA FRIA PRED P/ AGUA FRIA PRED 110MM X 85MM</v>
          </cell>
          <cell r="C591" t="str">
            <v>UN</v>
          </cell>
          <cell r="D591">
            <v>36.72</v>
          </cell>
        </row>
        <row r="592">
          <cell r="A592" t="str">
            <v>828</v>
          </cell>
          <cell r="B592" t="str">
            <v>BUCHA REDUCAO PVC SOLD CURTA P/ AGUA FRIA PRED 25MM X 20MM</v>
          </cell>
          <cell r="C592" t="str">
            <v>UN</v>
          </cell>
          <cell r="D592">
            <v>0.27</v>
          </cell>
        </row>
        <row r="593">
          <cell r="A593" t="str">
            <v>829</v>
          </cell>
          <cell r="B593" t="str">
            <v>BUCHA REDUCAO PVC SOLD CURTA P/ AGUA FRIA PRED 32MM X 25MM</v>
          </cell>
          <cell r="C593" t="str">
            <v>UN</v>
          </cell>
          <cell r="D593">
            <v>0.45</v>
          </cell>
        </row>
        <row r="594">
          <cell r="A594" t="str">
            <v>812</v>
          </cell>
          <cell r="B594" t="str">
            <v>BUCHA REDUCAO PVC SOLD CURTA P/ AGUA FRIA PRED 40MM X 32MM</v>
          </cell>
          <cell r="C594" t="str">
            <v>UN</v>
          </cell>
          <cell r="D594">
            <v>1.18</v>
          </cell>
        </row>
        <row r="595">
          <cell r="A595" t="str">
            <v>819</v>
          </cell>
          <cell r="B595" t="str">
            <v>BUCHA REDUCAO PVC SOLD CURTA P/ AGUA FRIA PRED 50MM X 40MM</v>
          </cell>
          <cell r="C595" t="str">
            <v>UN</v>
          </cell>
          <cell r="D595">
            <v>1.72</v>
          </cell>
        </row>
        <row r="596">
          <cell r="A596" t="str">
            <v>818</v>
          </cell>
          <cell r="B596" t="str">
            <v>BUCHA REDUCAO PVC SOLD CURTA P/ AGUA FRIA PRED 60MM X 50MM</v>
          </cell>
          <cell r="C596" t="str">
            <v>UN</v>
          </cell>
          <cell r="D596">
            <v>3.36</v>
          </cell>
        </row>
        <row r="597">
          <cell r="A597" t="str">
            <v>823</v>
          </cell>
          <cell r="B597" t="str">
            <v>BUCHA REDUCAO PVC SOLD CURTA P/ AGUA FRIA PRED 75MM X 60MM</v>
          </cell>
          <cell r="C597" t="str">
            <v>UN</v>
          </cell>
          <cell r="D597">
            <v>7.72</v>
          </cell>
        </row>
        <row r="598">
          <cell r="A598" t="str">
            <v>830</v>
          </cell>
          <cell r="B598" t="str">
            <v>BUCHA REDUCAO PVC SOLD CURTA P/ AGUA FRIA PRED 85MM X 75MM</v>
          </cell>
          <cell r="C598" t="str">
            <v>UN</v>
          </cell>
          <cell r="D598">
            <v>10.029999999999999</v>
          </cell>
        </row>
        <row r="599">
          <cell r="A599" t="str">
            <v>826</v>
          </cell>
          <cell r="B599" t="str">
            <v>BUCHA REDUCAO PVC SOLD LONGA P/ AGUA FRIA PRED 110MM X 60MM</v>
          </cell>
          <cell r="C599" t="str">
            <v>UN</v>
          </cell>
          <cell r="D599">
            <v>16.93</v>
          </cell>
        </row>
        <row r="600">
          <cell r="A600" t="str">
            <v>827</v>
          </cell>
          <cell r="B600" t="str">
            <v>BUCHA REDUCAO PVC SOLD LONGA P/ AGUA FRIA PRED 110MM X 75MM</v>
          </cell>
          <cell r="C600" t="str">
            <v>UN</v>
          </cell>
          <cell r="D600">
            <v>19.559999999999999</v>
          </cell>
        </row>
        <row r="601">
          <cell r="A601" t="str">
            <v>832</v>
          </cell>
          <cell r="B601" t="str">
            <v>BUCHA REDUCAO PVC SOLD LONGA P/ AGUA FRIA PRED 32MM X 20MM</v>
          </cell>
          <cell r="C601" t="str">
            <v>UN</v>
          </cell>
          <cell r="D601">
            <v>1.32</v>
          </cell>
        </row>
        <row r="602">
          <cell r="A602" t="str">
            <v>833</v>
          </cell>
          <cell r="B602" t="str">
            <v>BUCHA REDUCAO PVC SOLD LONGA P/ AGUA FRIA PRED 40MM X 20MM</v>
          </cell>
          <cell r="C602" t="str">
            <v>UN</v>
          </cell>
          <cell r="D602">
            <v>2</v>
          </cell>
        </row>
        <row r="603">
          <cell r="A603" t="str">
            <v>834</v>
          </cell>
          <cell r="B603" t="str">
            <v>BUCHA REDUCAO PVC SOLD LONGA P/ AGUA FRIA PRED 40MM X 25MM</v>
          </cell>
          <cell r="C603" t="str">
            <v>UN</v>
          </cell>
          <cell r="D603">
            <v>2.04</v>
          </cell>
        </row>
        <row r="604">
          <cell r="A604" t="str">
            <v>825</v>
          </cell>
          <cell r="B604" t="str">
            <v>BUCHA REDUCAO PVC SOLD LONGA P/ AGUA FRIA PRED 50MM X 20MM</v>
          </cell>
          <cell r="C604" t="str">
            <v>UN</v>
          </cell>
          <cell r="D604">
            <v>2.13</v>
          </cell>
        </row>
        <row r="605">
          <cell r="A605" t="str">
            <v>813</v>
          </cell>
          <cell r="B605" t="str">
            <v>BUCHA REDUCAO PVC SOLD LONGA P/ AGUA FRIA PRED 50MM X 25MM</v>
          </cell>
          <cell r="C605" t="str">
            <v>UN</v>
          </cell>
          <cell r="D605">
            <v>1.72</v>
          </cell>
        </row>
        <row r="606">
          <cell r="A606" t="str">
            <v>820</v>
          </cell>
          <cell r="B606" t="str">
            <v>BUCHA REDUCAO PVC SOLD LONGA P/ AGUA FRIA PRED 50MM X 32MM</v>
          </cell>
          <cell r="C606" t="str">
            <v>UN</v>
          </cell>
          <cell r="D606">
            <v>2.54</v>
          </cell>
        </row>
        <row r="607">
          <cell r="A607" t="str">
            <v>816</v>
          </cell>
          <cell r="B607" t="str">
            <v>BUCHA REDUCAO PVC SOLD LONGA P/ AGUA FRIA PRED 60MM X 25MM</v>
          </cell>
          <cell r="C607" t="str">
            <v>UN</v>
          </cell>
          <cell r="D607">
            <v>4.3600000000000003</v>
          </cell>
        </row>
        <row r="608">
          <cell r="A608" t="str">
            <v>814</v>
          </cell>
          <cell r="B608" t="str">
            <v>BUCHA REDUCAO PVC SOLD LONGA P/ AGUA FRIA PRED 60MM X 32MM</v>
          </cell>
          <cell r="C608" t="str">
            <v>UN</v>
          </cell>
          <cell r="D608">
            <v>5.36</v>
          </cell>
        </row>
        <row r="609">
          <cell r="A609" t="str">
            <v>815</v>
          </cell>
          <cell r="B609" t="str">
            <v>BUCHA REDUCAO PVC SOLD LONGA P/ AGUA FRIA PRED 60MM X 40MM</v>
          </cell>
          <cell r="C609" t="str">
            <v>UN</v>
          </cell>
          <cell r="D609">
            <v>5.67</v>
          </cell>
        </row>
        <row r="610">
          <cell r="A610" t="str">
            <v>822</v>
          </cell>
          <cell r="B610" t="str">
            <v>BUCHA REDUCAO PVC SOLD LONGA P/ AGUA FRIA PRED 60MM X 50MM</v>
          </cell>
          <cell r="C610" t="str">
            <v>UN</v>
          </cell>
          <cell r="D610">
            <v>8.26</v>
          </cell>
        </row>
        <row r="611">
          <cell r="A611" t="str">
            <v>821</v>
          </cell>
          <cell r="B611" t="str">
            <v>BUCHA REDUCAO PVC SOLD LONGA P/ AGUA FRIA PRED 75MM X 50MM</v>
          </cell>
          <cell r="C611" t="str">
            <v>UN</v>
          </cell>
          <cell r="D611">
            <v>9.6199999999999992</v>
          </cell>
        </row>
        <row r="612">
          <cell r="A612" t="str">
            <v>817</v>
          </cell>
          <cell r="B612" t="str">
            <v>BUCHA REDUCAO PVC SOLD LONGA P/ AGUA FRIA PRED 85MM X 60MM</v>
          </cell>
          <cell r="C612" t="str">
            <v>UN</v>
          </cell>
          <cell r="D612">
            <v>10.48</v>
          </cell>
        </row>
        <row r="613">
          <cell r="A613" t="str">
            <v>20086</v>
          </cell>
          <cell r="B613" t="str">
            <v>BUCHA REDUCAO PVC SOLD LONGA P/ ESG PREDIAL 50MM X 40MM</v>
          </cell>
          <cell r="C613" t="str">
            <v>UN</v>
          </cell>
          <cell r="D613">
            <v>1.27</v>
          </cell>
        </row>
        <row r="614">
          <cell r="A614" t="str">
            <v>12616</v>
          </cell>
          <cell r="B614" t="str">
            <v>CABECEIRA DIREITA PVC AQUAPLUV D = 125 MM</v>
          </cell>
          <cell r="C614" t="str">
            <v>UN</v>
          </cell>
          <cell r="D614">
            <v>1.9</v>
          </cell>
        </row>
        <row r="615">
          <cell r="A615" t="str">
            <v>12617</v>
          </cell>
          <cell r="B615" t="str">
            <v>CABECEIRA ESQUERDA PVC AQUAPLUV D = 125 MM</v>
          </cell>
          <cell r="C615" t="str">
            <v>UN</v>
          </cell>
          <cell r="D615">
            <v>1.98</v>
          </cell>
        </row>
        <row r="616">
          <cell r="A616" t="str">
            <v>4271</v>
          </cell>
          <cell r="B616" t="str">
            <v>CABIDE DE LOUCA BRANCA SIMPLES TP GANCHO</v>
          </cell>
          <cell r="C616" t="str">
            <v>UN</v>
          </cell>
          <cell r="D616">
            <v>7.09</v>
          </cell>
        </row>
        <row r="617">
          <cell r="A617" t="str">
            <v>25004</v>
          </cell>
          <cell r="B617" t="str">
            <v>CABO DE ALUMINIO C/ ALMA DE ACO, BITOLA 1/0 AWG</v>
          </cell>
          <cell r="C617" t="str">
            <v>KG</v>
          </cell>
          <cell r="D617">
            <v>15.51</v>
          </cell>
        </row>
        <row r="618">
          <cell r="A618" t="str">
            <v>25002</v>
          </cell>
          <cell r="B618" t="str">
            <v>CABO DE ALUMINIO C/ ALMA DE ACO, BITOLA 2 AWG</v>
          </cell>
          <cell r="C618" t="str">
            <v>KG</v>
          </cell>
          <cell r="D618">
            <v>15.87</v>
          </cell>
        </row>
        <row r="619">
          <cell r="A619" t="str">
            <v>841</v>
          </cell>
          <cell r="B619" t="str">
            <v>CABO DE ALUMINIO C/ ALMA DE ACO, BITOLA 4AWG</v>
          </cell>
          <cell r="C619" t="str">
            <v>KG</v>
          </cell>
          <cell r="D619">
            <v>20.95</v>
          </cell>
        </row>
        <row r="620">
          <cell r="A620" t="str">
            <v>25005</v>
          </cell>
          <cell r="B620" t="str">
            <v>CABO DE ALUMINIO S/ ALMA DE ACO, BITOLA 1/0 AWG</v>
          </cell>
          <cell r="C620" t="str">
            <v>KG</v>
          </cell>
          <cell r="D620">
            <v>17.670000000000002</v>
          </cell>
        </row>
        <row r="621">
          <cell r="A621" t="str">
            <v>25003</v>
          </cell>
          <cell r="B621" t="str">
            <v>CABO DE ALUMINIO S/ ALMA DE ACO, BITOLA 2 AWG</v>
          </cell>
          <cell r="C621" t="str">
            <v>KG</v>
          </cell>
          <cell r="D621">
            <v>18.93</v>
          </cell>
        </row>
        <row r="622">
          <cell r="A622" t="str">
            <v>842</v>
          </cell>
          <cell r="B622" t="str">
            <v>CABO DE ALUMINIO S/ ALMA DE ACO, BITOLA 4AWG</v>
          </cell>
          <cell r="C622" t="str">
            <v>KG</v>
          </cell>
          <cell r="D622">
            <v>23.51</v>
          </cell>
        </row>
        <row r="623">
          <cell r="A623" t="str">
            <v>959</v>
          </cell>
          <cell r="B623" t="str">
            <v>CABO DE COBRE EXTRA FLEXIVEL, ISOLACAO EM PVC, 16MM2 (P/ MAQUINA DE SOLDA)</v>
          </cell>
          <cell r="C623" t="str">
            <v>M</v>
          </cell>
          <cell r="D623">
            <v>8.39</v>
          </cell>
        </row>
        <row r="624">
          <cell r="A624" t="str">
            <v>960</v>
          </cell>
          <cell r="B624" t="str">
            <v>CABO DE COBRE EXTRA FLEXIVEL, ISOLACAO EM PVC, 25MM2 (P/ MAQUINA DE SOLDA)</v>
          </cell>
          <cell r="C624" t="str">
            <v>M</v>
          </cell>
          <cell r="D624">
            <v>12.45</v>
          </cell>
        </row>
        <row r="625">
          <cell r="A625" t="str">
            <v>961</v>
          </cell>
          <cell r="B625" t="str">
            <v>CABO DE COBRE EXTRA FLEXIVEL, ISOLACAO EM PVC, 35MM2 (P/ MAQUINA DE SOLDA)</v>
          </cell>
          <cell r="C625" t="str">
            <v>M</v>
          </cell>
          <cell r="D625">
            <v>17.72</v>
          </cell>
        </row>
        <row r="626">
          <cell r="A626" t="str">
            <v>962</v>
          </cell>
          <cell r="B626" t="str">
            <v>CABO DE COBRE EXTRA FLEXIVEL, ISOLACAO EM PVC, 50MM2 (P/ MAQUINA DE SOLDA)</v>
          </cell>
          <cell r="C626" t="str">
            <v>M</v>
          </cell>
          <cell r="D626">
            <v>25.56</v>
          </cell>
        </row>
        <row r="627">
          <cell r="A627" t="str">
            <v>957</v>
          </cell>
          <cell r="B627" t="str">
            <v>CABO DE COBRE EXTRA FLEXIVEL, ISOLACAO EM PVC, 70MM2 (P/ MAQUINA DE SOLDA)</v>
          </cell>
          <cell r="C627" t="str">
            <v>M</v>
          </cell>
          <cell r="D627">
            <v>32.92</v>
          </cell>
        </row>
        <row r="628">
          <cell r="A628" t="str">
            <v>958</v>
          </cell>
          <cell r="B628" t="str">
            <v>CABO DE COBRE EXTRA FLEXIVEL, ISOLACAO EM PVC, 95MM2 (P/ MAQUINA DE SOLDA)</v>
          </cell>
          <cell r="C628" t="str">
            <v>M</v>
          </cell>
          <cell r="D628">
            <v>41.18</v>
          </cell>
        </row>
        <row r="629">
          <cell r="A629" t="str">
            <v>993</v>
          </cell>
          <cell r="B629" t="str">
            <v>CABO DE COBRE ISOLAMENTO ANTI-CHAMA 0,6/1KV 1,5MM2 (1 CONDUTOR) TP SINTENAX PIRELLI OU EQUIV</v>
          </cell>
          <cell r="C629" t="str">
            <v>M</v>
          </cell>
          <cell r="D629">
            <v>1.01</v>
          </cell>
        </row>
        <row r="630">
          <cell r="A630" t="str">
            <v>1020</v>
          </cell>
          <cell r="B630" t="str">
            <v>CABO DE COBRE ISOLAMENTO ANTI-CHAMA 0,6/1KV 10MM2 (1 CONDUTOR) TP SINTENAX PIRELLI OU EQUIV</v>
          </cell>
          <cell r="C630" t="str">
            <v>M</v>
          </cell>
          <cell r="D630">
            <v>4.1500000000000004</v>
          </cell>
        </row>
        <row r="631">
          <cell r="A631" t="str">
            <v>1017</v>
          </cell>
          <cell r="B631" t="str">
            <v>CABO DE COBRE ISOLAMENTO ANTI-CHAMA 0,6/1KV 120MM2 (1 CONDUTOR) TP SINTENAX PIRELLI OU EQUIV</v>
          </cell>
          <cell r="C631" t="str">
            <v>M</v>
          </cell>
          <cell r="D631">
            <v>38.76</v>
          </cell>
        </row>
        <row r="632">
          <cell r="A632" t="str">
            <v>999</v>
          </cell>
          <cell r="B632" t="str">
            <v>CABO DE COBRE ISOLAMENTO ANTI-CHAMA 0,6/1KV 150MM2 (1 CONDUTOR) TP SINTENAX PIRELLI OU EQUIV</v>
          </cell>
          <cell r="C632" t="str">
            <v>M</v>
          </cell>
          <cell r="D632">
            <v>49.24</v>
          </cell>
        </row>
        <row r="633">
          <cell r="A633" t="str">
            <v>995</v>
          </cell>
          <cell r="B633" t="str">
            <v>CABO DE COBRE ISOLAMENTO ANTI-CHAMA 0,6/1KV 16MM2 (1 CONDUTOR) TP SINTENAX PIRELLI OU EQUIV</v>
          </cell>
          <cell r="C633" t="str">
            <v>M</v>
          </cell>
          <cell r="D633">
            <v>6.23</v>
          </cell>
        </row>
        <row r="634">
          <cell r="A634" t="str">
            <v>1000</v>
          </cell>
          <cell r="B634" t="str">
            <v>CABO DE COBRE ISOLAMENTO ANTI-CHAMA 0,6/1KV 185MM2 (1 CONDUTOR)TP SINTENAX PIRELLI OU EQUIV</v>
          </cell>
          <cell r="C634" t="str">
            <v>M</v>
          </cell>
          <cell r="D634">
            <v>60.34</v>
          </cell>
        </row>
        <row r="635">
          <cell r="A635" t="str">
            <v>1022</v>
          </cell>
          <cell r="B635" t="str">
            <v>CABO DE COBRE ISOLAMENTO ANTI-CHAMA 0,6/1KV 2,5MM2 (1 CONDUTOR) TP SINTENAX PIRELLI OU EQUIV</v>
          </cell>
          <cell r="C635" t="str">
            <v>M</v>
          </cell>
          <cell r="D635">
            <v>1.3</v>
          </cell>
        </row>
        <row r="636">
          <cell r="A636" t="str">
            <v>1015</v>
          </cell>
          <cell r="B636" t="str">
            <v>CABO DE COBRE ISOLAMENTO ANTI-CHAMA 0,6/1KV 240MM2 (1 CONDUTOR)TP SINTENAX PIRELLI OU EQUIV</v>
          </cell>
          <cell r="C636" t="str">
            <v>M</v>
          </cell>
          <cell r="D636">
            <v>81.73</v>
          </cell>
        </row>
        <row r="637">
          <cell r="A637" t="str">
            <v>996</v>
          </cell>
          <cell r="B637" t="str">
            <v>CABO DE COBRE ISOLAMENTO ANTI-CHAMA 0,6/1KV 25MM2 (1 CONDUTOR) TP SINTENAX PIRELLI OU EQUIV</v>
          </cell>
          <cell r="C637" t="str">
            <v>M</v>
          </cell>
          <cell r="D637">
            <v>9.61</v>
          </cell>
        </row>
        <row r="638">
          <cell r="A638" t="str">
            <v>1001</v>
          </cell>
          <cell r="B638" t="str">
            <v>CABO DE COBRE ISOLAMENTO ANTI-CHAMA 0,6/1KV 300MM2 (1 CONDUTOR) TP SINTENAX PIRELLI OU EQUIV</v>
          </cell>
          <cell r="C638" t="str">
            <v>M</v>
          </cell>
          <cell r="D638">
            <v>97.22</v>
          </cell>
        </row>
        <row r="639">
          <cell r="A639" t="str">
            <v>1019</v>
          </cell>
          <cell r="B639" t="str">
            <v>CABO DE COBRE ISOLAMENTO ANTI-CHAMA 0,6/1KV 35MM2 (1 CONDUTOR) TP SINTENAX PIRELLI OU EQUIV</v>
          </cell>
          <cell r="C639" t="str">
            <v>M</v>
          </cell>
          <cell r="D639">
            <v>12.65</v>
          </cell>
        </row>
        <row r="640">
          <cell r="A640" t="str">
            <v>1021</v>
          </cell>
          <cell r="B640" t="str">
            <v>CABO DE COBRE ISOLAMENTO ANTI-CHAMA 0,6/1KV 4MM2 (1 CONDUTOR) TP SINTENAX PIRELLI OU EQUIV</v>
          </cell>
          <cell r="C640" t="str">
            <v>M</v>
          </cell>
          <cell r="D640">
            <v>2.17</v>
          </cell>
        </row>
        <row r="641">
          <cell r="A641" t="str">
            <v>1018</v>
          </cell>
          <cell r="B641" t="str">
            <v>CABO DE COBRE ISOLAMENTO ANTI-CHAMA 0,6/1KV 50MM2 (1 CONDUTOR) TP SINTENAX PIRELLI OU EQUIV 75 A 500 E PN-16 DN 75 A 400</v>
          </cell>
          <cell r="C641" t="str">
            <v>M</v>
          </cell>
          <cell r="D641">
            <v>17.14</v>
          </cell>
        </row>
        <row r="642">
          <cell r="A642" t="str">
            <v>994</v>
          </cell>
          <cell r="B642" t="str">
            <v>CABO DE COBRE ISOLAMENTO ANTI-CHAMA 0,6/1KV 6MM2 (1 CONDUTOR) TP SINTENAX PIRELLI OU EQUIV</v>
          </cell>
          <cell r="C642" t="str">
            <v>M</v>
          </cell>
          <cell r="D642">
            <v>2.7</v>
          </cell>
        </row>
        <row r="643">
          <cell r="A643" t="str">
            <v>977</v>
          </cell>
          <cell r="B643" t="str">
            <v>CABO DE COBRE ISOLAMENTO ANTI-CHAMA 0,6/1KV 70MM2 (1 CONDUTOR) TP SINTENAX PIRELLI OU EQUIV</v>
          </cell>
          <cell r="C643" t="str">
            <v>M</v>
          </cell>
          <cell r="D643">
            <v>23.94</v>
          </cell>
        </row>
        <row r="644">
          <cell r="A644" t="str">
            <v>998</v>
          </cell>
          <cell r="B644" t="str">
            <v>CABO DE COBRE ISOLAMENTO ANTI-CHAMA 0,6/1KV 95MM2 (1 CONDUTOR) TP SINTENAX PIRELLI OU EQUIV</v>
          </cell>
          <cell r="C644" t="str">
            <v>M</v>
          </cell>
          <cell r="D644">
            <v>33.549999999999997</v>
          </cell>
        </row>
        <row r="645">
          <cell r="A645" t="str">
            <v>876</v>
          </cell>
          <cell r="B645" t="str">
            <v>CABO DE COBRE ISOLAMENTO ANTI-CHAMA 20/35KV 120MM2 TP EPROTENAX FX3 PIRELLI OU EQUIV</v>
          </cell>
          <cell r="C645" t="str">
            <v>M</v>
          </cell>
          <cell r="D645">
            <v>151.29</v>
          </cell>
        </row>
        <row r="646">
          <cell r="A646" t="str">
            <v>877</v>
          </cell>
          <cell r="B646" t="str">
            <v>CABO DE COBRE ISOLAMENTO ANTI-CHAMA 20/35KV 150MM2 TP EPROTENAX FX3 PIRELLI OU EQUIV</v>
          </cell>
          <cell r="C646" t="str">
            <v>M</v>
          </cell>
          <cell r="D646">
            <v>168.62</v>
          </cell>
        </row>
        <row r="647">
          <cell r="A647" t="str">
            <v>882</v>
          </cell>
          <cell r="B647" t="str">
            <v>CABO DE COBRE ISOLAMENTO ANTI-CHAMA 20/35KV 185MM2 TP EPROTENAX FX3 PIRELLI OU EQUIV</v>
          </cell>
          <cell r="C647" t="str">
            <v>M</v>
          </cell>
          <cell r="D647">
            <v>191.88</v>
          </cell>
        </row>
        <row r="648">
          <cell r="A648" t="str">
            <v>878</v>
          </cell>
          <cell r="B648" t="str">
            <v>CABO DE COBRE ISOLAMENTO ANTI-CHAMA 20/35KV 240MM2 TP EPROTENAX FX3 PIRELLI OU EQUIV</v>
          </cell>
          <cell r="C648" t="str">
            <v>M</v>
          </cell>
          <cell r="D648">
            <v>228.81</v>
          </cell>
        </row>
        <row r="649">
          <cell r="A649" t="str">
            <v>879</v>
          </cell>
          <cell r="B649" t="str">
            <v>CABO DE COBRE ISOLAMENTO ANTI-CHAMA 20/35KV 300MM2 TP EPROTENAX FX3 PIRELLI OU EQUIV</v>
          </cell>
          <cell r="C649" t="str">
            <v>M</v>
          </cell>
          <cell r="D649">
            <v>265.93</v>
          </cell>
        </row>
        <row r="650">
          <cell r="A650" t="str">
            <v>880</v>
          </cell>
          <cell r="B650" t="str">
            <v>CABO DE COBRE ISOLAMENTO ANTI-CHAMA 20/35KV 400MM2 TP EPROTENAX FX3 PIRELLI OU EQUIV</v>
          </cell>
          <cell r="C650" t="str">
            <v>M</v>
          </cell>
          <cell r="D650">
            <v>314.39999999999998</v>
          </cell>
        </row>
        <row r="651">
          <cell r="A651" t="str">
            <v>873</v>
          </cell>
          <cell r="B651" t="str">
            <v>CABO DE COBRE ISOLAMENTO ANTI-CHAMA 20/35KV 50MM2 TP EPROTENAX FX3 PIRELLI OU EQUIV</v>
          </cell>
          <cell r="C651" t="str">
            <v>M</v>
          </cell>
          <cell r="D651">
            <v>96.55</v>
          </cell>
        </row>
        <row r="652">
          <cell r="A652" t="str">
            <v>881</v>
          </cell>
          <cell r="B652" t="str">
            <v>CABO DE COBRE ISOLAMENTO ANTI-CHAMA 20/35KV 500MM2 TP EPROTENAX FX3 PIRELLI OU EQUIV</v>
          </cell>
          <cell r="C652" t="str">
            <v>M</v>
          </cell>
          <cell r="D652">
            <v>374.98</v>
          </cell>
        </row>
        <row r="653">
          <cell r="A653" t="str">
            <v>874</v>
          </cell>
          <cell r="B653" t="str">
            <v>CABO DE COBRE ISOLAMENTO ANTI-CHAMA 20/35KV 70MM2 TP EPROTENAX FX3 PIRELLI OU EQUIV</v>
          </cell>
          <cell r="C653" t="str">
            <v>M</v>
          </cell>
          <cell r="D653">
            <v>115.18</v>
          </cell>
        </row>
        <row r="654">
          <cell r="A654" t="str">
            <v>875</v>
          </cell>
          <cell r="B654" t="str">
            <v>CABO DE COBRE ISOLAMENTO ANTI-CHAMA 20/35KV 95MM2 TP EPROTENAX FX3 PIRELLI OU EQUIV</v>
          </cell>
          <cell r="C654" t="str">
            <v>M</v>
          </cell>
          <cell r="D654">
            <v>133.86000000000001</v>
          </cell>
        </row>
        <row r="655">
          <cell r="A655" t="str">
            <v>1011</v>
          </cell>
          <cell r="B655" t="str">
            <v>CABO DE COBRE ISOLAMENTO ANTI-CHAMA 450/750V 0,75MM2, FLEXIVEL, TP FORESPLAST ALCOA OU EQUIV</v>
          </cell>
          <cell r="C655" t="str">
            <v>M</v>
          </cell>
          <cell r="D655">
            <v>0.43</v>
          </cell>
        </row>
        <row r="656">
          <cell r="A656" t="str">
            <v>1013</v>
          </cell>
          <cell r="B656" t="str">
            <v>CABO DE COBRE ISOLAMENTO ANTI-CHAMA 450/750V 1,5MM2, FLEXIVEL, TP FORESPLAST ALCOA OU EQUIV</v>
          </cell>
          <cell r="C656" t="str">
            <v>M</v>
          </cell>
          <cell r="D656">
            <v>0.72</v>
          </cell>
        </row>
        <row r="657">
          <cell r="A657" t="str">
            <v>983</v>
          </cell>
          <cell r="B657" t="str">
            <v>CABO DE COBRE ISOLAMENTO ANTI-CHAMA 450/750V 1,5MM2, TP PIRASTIC PIRELLI OU EQUIV</v>
          </cell>
          <cell r="C657" t="str">
            <v>M</v>
          </cell>
          <cell r="D657">
            <v>0.72</v>
          </cell>
        </row>
        <row r="658">
          <cell r="A658" t="str">
            <v>980</v>
          </cell>
          <cell r="B658" t="str">
            <v>CABO DE COBRE ISOLAMENTO ANTI-CHAMA 450/750V 10MM2, FLEXIVEL, TP FORESPLAST ALCOA OU EQUIV</v>
          </cell>
          <cell r="C658" t="str">
            <v>M</v>
          </cell>
          <cell r="D658">
            <v>4.59</v>
          </cell>
        </row>
        <row r="659">
          <cell r="A659" t="str">
            <v>985</v>
          </cell>
          <cell r="B659" t="str">
            <v>CABO DE COBRE ISOLAMENTO ANTI-CHAMA 450/750V 10MM2, TP PIRASTIC PIRELLI OU EQUIV</v>
          </cell>
          <cell r="C659" t="str">
            <v>M</v>
          </cell>
          <cell r="D659">
            <v>3.72</v>
          </cell>
        </row>
        <row r="660">
          <cell r="A660" t="str">
            <v>1006</v>
          </cell>
          <cell r="B660" t="str">
            <v>CABO DE COBRE ISOLAMENTO ANTI-CHAMA 450/750V 120MM2, TP PIRASTIC PIRELLI OU EQUIV</v>
          </cell>
          <cell r="C660" t="str">
            <v>M</v>
          </cell>
          <cell r="D660">
            <v>36.64</v>
          </cell>
        </row>
        <row r="661">
          <cell r="A661" t="str">
            <v>990</v>
          </cell>
          <cell r="B661" t="str">
            <v>CABO DE COBRE ISOLAMENTO ANTI-CHAMA 450/750V 150MM2, TP PIRASTIC PIRELLI OU EQUIV</v>
          </cell>
          <cell r="C661" t="str">
            <v>M</v>
          </cell>
          <cell r="D661">
            <v>44.27</v>
          </cell>
        </row>
        <row r="662">
          <cell r="A662" t="str">
            <v>1004</v>
          </cell>
          <cell r="B662" t="str">
            <v>CABO DE COBRE ISOLAMENTO ANTI-CHAMA 450/750V 16MM2, FLEXIVEL, TP FORESPLAST ALCOA OU EQUIV</v>
          </cell>
          <cell r="C662" t="str">
            <v>M</v>
          </cell>
          <cell r="D662">
            <v>7.72</v>
          </cell>
        </row>
        <row r="663">
          <cell r="A663" t="str">
            <v>979</v>
          </cell>
          <cell r="B663" t="str">
            <v>CABO DE COBRE ISOLAMENTO ANTI-CHAMA 450/750V 16MM2, TP PIRASTIC PIRELLI OU EQUIV</v>
          </cell>
          <cell r="C663" t="str">
            <v>M</v>
          </cell>
          <cell r="D663">
            <v>5.31</v>
          </cell>
        </row>
        <row r="664">
          <cell r="A664" t="str">
            <v>1005</v>
          </cell>
          <cell r="B664" t="str">
            <v>CABO DE COBRE ISOLAMENTO ANTI-CHAMA 450/750V 185MM2, TP PIRASTIC PIRELLI OU EQUIV</v>
          </cell>
          <cell r="C664" t="str">
            <v>M</v>
          </cell>
          <cell r="D664">
            <v>55.37</v>
          </cell>
        </row>
        <row r="665">
          <cell r="A665" t="str">
            <v>1014</v>
          </cell>
          <cell r="B665" t="str">
            <v>CABO DE COBRE ISOLAMENTO ANTI-CHAMA 450/750V 2,5MM2, FLEXIVEL, TP FORESPLAST ALCOA OU EQUIV</v>
          </cell>
          <cell r="C665" t="str">
            <v>M</v>
          </cell>
          <cell r="D665">
            <v>1.21</v>
          </cell>
        </row>
        <row r="666">
          <cell r="A666" t="str">
            <v>984</v>
          </cell>
          <cell r="B666" t="str">
            <v>CABO DE COBRE ISOLAMENTO ANTI-CHAMA 450/750V 2,5MM2, TP PIRASTIC PIRELLI OU EQUIV</v>
          </cell>
          <cell r="C666" t="str">
            <v>M</v>
          </cell>
          <cell r="D666">
            <v>1.01</v>
          </cell>
        </row>
        <row r="667">
          <cell r="A667" t="str">
            <v>991</v>
          </cell>
          <cell r="B667" t="str">
            <v>CABO DE COBRE ISOLAMENTO ANTI-CHAMA 450/750V 240MM2, TP PIRASTIC PIRELLI OU EQUIV</v>
          </cell>
          <cell r="C667" t="str">
            <v>M</v>
          </cell>
          <cell r="D667">
            <v>72.069999999999993</v>
          </cell>
        </row>
        <row r="668">
          <cell r="A668" t="str">
            <v>986</v>
          </cell>
          <cell r="B668" t="str">
            <v>CABO DE COBRE ISOLAMENTO ANTI-CHAMA 450/750V 25MM2, TP PIRASTIC PIRELLI OU EQUIV</v>
          </cell>
          <cell r="C668" t="str">
            <v>M</v>
          </cell>
          <cell r="D668">
            <v>8.3000000000000007</v>
          </cell>
        </row>
        <row r="669">
          <cell r="A669" t="str">
            <v>11798</v>
          </cell>
          <cell r="B669" t="str">
            <v>CABO DE COBRE ISOLAMENTO ANTI-CHAMA 450/750V 3 X 10MM2, TP FICAP OU EQUIV</v>
          </cell>
          <cell r="C669" t="str">
            <v>M</v>
          </cell>
          <cell r="D669">
            <v>17.86</v>
          </cell>
        </row>
        <row r="670">
          <cell r="A670" t="str">
            <v>11801</v>
          </cell>
          <cell r="B670" t="str">
            <v>CABO DE COBRE ISOLAMENTO ANTI-CHAMA 450/750V 3 X 16MM2, TP FICAP OU EQUIV</v>
          </cell>
          <cell r="C670" t="str">
            <v>M</v>
          </cell>
          <cell r="D670">
            <v>24.09</v>
          </cell>
        </row>
        <row r="671">
          <cell r="A671" t="str">
            <v>11804</v>
          </cell>
          <cell r="B671" t="str">
            <v>CABO DE COBRE ISOLAMENTO ANTI-CHAMA 450/750V 3 X 25MM2, TP FICAP OU EQUIV</v>
          </cell>
          <cell r="C671" t="str">
            <v>M</v>
          </cell>
          <cell r="D671">
            <v>35.82</v>
          </cell>
        </row>
        <row r="672">
          <cell r="A672" t="str">
            <v>1024</v>
          </cell>
          <cell r="B672" t="str">
            <v>CABO DE COBRE ISOLAMENTO ANTI-CHAMA 450/750V 300MM2, TP PIRASTIC PIRELLI OU EQUIV</v>
          </cell>
          <cell r="C672" t="str">
            <v>M</v>
          </cell>
          <cell r="D672">
            <v>87.62</v>
          </cell>
        </row>
        <row r="673">
          <cell r="A673" t="str">
            <v>987</v>
          </cell>
          <cell r="B673" t="str">
            <v>CABO DE COBRE ISOLAMENTO ANTI-CHAMA 450/750V 35MM2, TP PIRASTIC PIRELLI OU EQUIV</v>
          </cell>
          <cell r="C673" t="str">
            <v>M</v>
          </cell>
          <cell r="D673">
            <v>11.01</v>
          </cell>
        </row>
        <row r="674">
          <cell r="A674" t="str">
            <v>981</v>
          </cell>
          <cell r="B674" t="str">
            <v>CABO DE COBRE ISOLAMENTO ANTI-CHAMA 450/750V 4MM2, FLEXIVEL, TP FORESPLAST ALCOA OU EQUIV</v>
          </cell>
          <cell r="C674" t="str">
            <v>M</v>
          </cell>
          <cell r="D674">
            <v>1.74</v>
          </cell>
        </row>
        <row r="675">
          <cell r="A675" t="str">
            <v>1003</v>
          </cell>
          <cell r="B675" t="str">
            <v>CABO DE COBRE ISOLAMENTO ANTI-CHAMA 450/750V 4MM2, TP PIRASTIC PIRELLI OU EQUIV</v>
          </cell>
          <cell r="C675" t="str">
            <v>M</v>
          </cell>
          <cell r="D675">
            <v>1.45</v>
          </cell>
        </row>
        <row r="676">
          <cell r="A676" t="str">
            <v>992</v>
          </cell>
          <cell r="B676" t="str">
            <v>CABO DE COBRE ISOLAMENTO ANTI-CHAMA 450/750V 400MM2 TP PIRASTIC PIRELLI OU EQUIV</v>
          </cell>
          <cell r="C676" t="str">
            <v>M</v>
          </cell>
          <cell r="D676">
            <v>113.88</v>
          </cell>
        </row>
        <row r="677">
          <cell r="A677" t="str">
            <v>1007</v>
          </cell>
          <cell r="B677" t="str">
            <v>CABO DE COBRE ISOLAMENTO ANTI-CHAMA 450/750V 50MM2, TP PIRASTIC PIRELLI OU EQUIV</v>
          </cell>
          <cell r="C677" t="str">
            <v>M</v>
          </cell>
          <cell r="D677">
            <v>14.87</v>
          </cell>
        </row>
        <row r="678">
          <cell r="A678" t="str">
            <v>982</v>
          </cell>
          <cell r="B678" t="str">
            <v>CABO DE COBRE ISOLAMENTO ANTI-CHAMA 450/750V 6MM2, FLEXIVEL, TP FORESPLAST ALCOA OU EQUIV</v>
          </cell>
          <cell r="C678" t="str">
            <v>M</v>
          </cell>
          <cell r="D678">
            <v>2.61</v>
          </cell>
        </row>
        <row r="679">
          <cell r="A679" t="str">
            <v>1008</v>
          </cell>
          <cell r="B679" t="str">
            <v>CABO DE COBRE ISOLAMENTO ANTI-CHAMA 450/750V 6MM2, TP PIRASTIC PIRELLI OU EQUIV</v>
          </cell>
          <cell r="C679" t="str">
            <v>M</v>
          </cell>
          <cell r="D679">
            <v>2.2200000000000002</v>
          </cell>
        </row>
        <row r="680">
          <cell r="A680" t="str">
            <v>988</v>
          </cell>
          <cell r="B680" t="str">
            <v>CABO DE COBRE ISOLAMENTO ANTI-CHAMA 450/750V 70MM2, TP PIRASTIC PIRELLI OU SIMILAR</v>
          </cell>
          <cell r="C680" t="str">
            <v>M</v>
          </cell>
          <cell r="D680">
            <v>21.82</v>
          </cell>
        </row>
        <row r="681">
          <cell r="A681" t="str">
            <v>989</v>
          </cell>
          <cell r="B681" t="str">
            <v>CABO DE COBRE ISOLAMENTO ANTI-CHAMA 450/750V 95MM2, TP PIRASTIC PIRELLI OU EQUIV</v>
          </cell>
          <cell r="C681" t="str">
            <v>M</v>
          </cell>
          <cell r="D681">
            <v>29.4</v>
          </cell>
        </row>
        <row r="682">
          <cell r="A682" t="str">
            <v>862</v>
          </cell>
          <cell r="B682" t="str">
            <v>CABO DE COBRE NU 10MM2 MEIO-DURO</v>
          </cell>
          <cell r="C682" t="str">
            <v>M</v>
          </cell>
          <cell r="D682">
            <v>4.09</v>
          </cell>
        </row>
        <row r="683">
          <cell r="A683" t="str">
            <v>866</v>
          </cell>
          <cell r="B683" t="str">
            <v>CABO DE COBRE NU 120MM2 MEIO-DURO</v>
          </cell>
          <cell r="C683" t="str">
            <v>M</v>
          </cell>
          <cell r="D683">
            <v>38.06</v>
          </cell>
        </row>
        <row r="684">
          <cell r="A684" t="str">
            <v>892</v>
          </cell>
          <cell r="B684" t="str">
            <v>CABO DE COBRE NU 150MM2 MEIO-DURO</v>
          </cell>
          <cell r="C684" t="str">
            <v>M</v>
          </cell>
          <cell r="D684">
            <v>46.18</v>
          </cell>
        </row>
        <row r="685">
          <cell r="A685" t="str">
            <v>857</v>
          </cell>
          <cell r="B685" t="str">
            <v>CABO DE COBRE NU 16MM2 MEIO-DURO</v>
          </cell>
          <cell r="C685" t="str">
            <v>M</v>
          </cell>
          <cell r="D685">
            <v>5.24</v>
          </cell>
        </row>
        <row r="686">
          <cell r="A686" t="str">
            <v>868</v>
          </cell>
          <cell r="B686" t="str">
            <v>CABO DE COBRE NU 25MM2 MEIO-DURO</v>
          </cell>
          <cell r="C686" t="str">
            <v>M</v>
          </cell>
          <cell r="D686">
            <v>9.33</v>
          </cell>
        </row>
        <row r="687">
          <cell r="A687" t="str">
            <v>870</v>
          </cell>
          <cell r="B687" t="str">
            <v>CABO DE COBRE NU 300MM2 MEIO-DURO</v>
          </cell>
          <cell r="C687" t="str">
            <v>M</v>
          </cell>
          <cell r="D687">
            <v>96.45</v>
          </cell>
        </row>
        <row r="688">
          <cell r="A688" t="str">
            <v>863</v>
          </cell>
          <cell r="B688" t="str">
            <v>CABO DE COBRE NU 35MM2 MEIO-DURO</v>
          </cell>
          <cell r="C688" t="str">
            <v>M</v>
          </cell>
          <cell r="D688">
            <v>11.98</v>
          </cell>
        </row>
        <row r="689">
          <cell r="A689" t="str">
            <v>867</v>
          </cell>
          <cell r="B689" t="str">
            <v>CABO DE COBRE NU 50MM2 MEIO-DURO</v>
          </cell>
          <cell r="C689" t="str">
            <v>M</v>
          </cell>
          <cell r="D689">
            <v>15.6</v>
          </cell>
        </row>
        <row r="690">
          <cell r="A690" t="str">
            <v>891</v>
          </cell>
          <cell r="B690" t="str">
            <v>CABO DE COBRE NU 500MM2 MEIO-DURO</v>
          </cell>
          <cell r="C690" t="str">
            <v>M</v>
          </cell>
          <cell r="D690">
            <v>153.75</v>
          </cell>
        </row>
        <row r="691">
          <cell r="A691" t="str">
            <v>861</v>
          </cell>
          <cell r="B691" t="str">
            <v>CABO DE COBRE NU 6MM2 MEIO-DURO</v>
          </cell>
          <cell r="C691" t="str">
            <v>M</v>
          </cell>
          <cell r="D691">
            <v>2.59</v>
          </cell>
        </row>
        <row r="692">
          <cell r="A692" t="str">
            <v>864</v>
          </cell>
          <cell r="B692" t="str">
            <v>CABO DE COBRE NU 70MM2 MEIO-DURO</v>
          </cell>
          <cell r="C692" t="str">
            <v>M</v>
          </cell>
          <cell r="D692">
            <v>23.03</v>
          </cell>
        </row>
        <row r="693">
          <cell r="A693" t="str">
            <v>865</v>
          </cell>
          <cell r="B693" t="str">
            <v>CABO DE COBRE NU 95MM2 MEIO-DURO</v>
          </cell>
          <cell r="C693" t="str">
            <v>M</v>
          </cell>
          <cell r="D693">
            <v>30.58</v>
          </cell>
        </row>
        <row r="694">
          <cell r="A694" t="str">
            <v>948</v>
          </cell>
          <cell r="B694" t="str">
            <v>CABO DE COBRE UNIPOLAR 10MM2 BLINDADO, ISOLACAO 3,6/6KV EPR, COBERTURA EM PVC</v>
          </cell>
          <cell r="C694" t="str">
            <v>M</v>
          </cell>
          <cell r="D694">
            <v>16.09</v>
          </cell>
        </row>
        <row r="695">
          <cell r="A695" t="str">
            <v>947</v>
          </cell>
          <cell r="B695" t="str">
            <v>CABO DE COBRE UNIPOLAR 16MM2 BLINDADO, ISOLACAO 3,6/6KV EPR, COBERTURA EM PVC</v>
          </cell>
          <cell r="C695" t="str">
            <v>M</v>
          </cell>
          <cell r="D695">
            <v>18.12</v>
          </cell>
        </row>
        <row r="696">
          <cell r="A696" t="str">
            <v>911</v>
          </cell>
          <cell r="B696" t="str">
            <v>CABO DE COBRE UNIPOLAR 16MM2 BLINDADO, ISOLACAO 6/10KV EPR, COBERTURA EM PVC</v>
          </cell>
          <cell r="C696" t="str">
            <v>M</v>
          </cell>
          <cell r="D696">
            <v>18.32</v>
          </cell>
        </row>
        <row r="697">
          <cell r="A697" t="str">
            <v>925</v>
          </cell>
          <cell r="B697" t="str">
            <v>CABO DE COBRE UNIPOLAR 25MM2 BLINDADO, ISOLACAO 3,6/6KV EPR, COBERTURA EM PVC</v>
          </cell>
          <cell r="C697" t="str">
            <v>M</v>
          </cell>
          <cell r="D697">
            <v>20.92</v>
          </cell>
        </row>
        <row r="698">
          <cell r="A698" t="str">
            <v>954</v>
          </cell>
          <cell r="B698" t="str">
            <v>CABO DE COBRE UNIPOLAR 25MM2 BLINDADO, ISOLACAO 6/10 KV EPR, COBERTURA EM PVC</v>
          </cell>
          <cell r="C698" t="str">
            <v>M</v>
          </cell>
          <cell r="D698">
            <v>21.14</v>
          </cell>
        </row>
        <row r="699">
          <cell r="A699" t="str">
            <v>901</v>
          </cell>
          <cell r="B699" t="str">
            <v>CABO DE COBRE UNIPOLAR 35MM2 BLINDADO, ISOLACAO 12/20KV EPR COBERTURA EM PVC CERIA FIXA ABERTA DE MADEIRA P/ TRANSP GERAL DE CARGA SECA - DIMENSOE</v>
          </cell>
          <cell r="C699" t="str">
            <v>M</v>
          </cell>
          <cell r="D699">
            <v>27.52</v>
          </cell>
        </row>
        <row r="700">
          <cell r="A700" t="str">
            <v>926</v>
          </cell>
          <cell r="B700" t="str">
            <v>CABO DE COBRE UNIPOLAR 35MM2 BLINDADO, ISOLACAO 3,6/6KV EPR, COBERTURA EM PVC</v>
          </cell>
          <cell r="C700" t="str">
            <v>M</v>
          </cell>
          <cell r="D700">
            <v>23.79</v>
          </cell>
        </row>
        <row r="701">
          <cell r="A701" t="str">
            <v>912</v>
          </cell>
          <cell r="B701" t="str">
            <v>CABO DE COBRE UNIPOLAR 35MM2 BLINDADO, ISOLACAO 6/10KV EPR, COBERTURA EM PVC</v>
          </cell>
          <cell r="C701" t="str">
            <v>M</v>
          </cell>
          <cell r="D701">
            <v>24.05</v>
          </cell>
        </row>
        <row r="702">
          <cell r="A702" t="str">
            <v>955</v>
          </cell>
          <cell r="B702" t="str">
            <v>CABO DE COBRE UNIPOLAR 50MM2 BLINDADO, ISOLACAO 12/20 KV EPR, COBERTURA EM PVC</v>
          </cell>
          <cell r="C702" t="str">
            <v>M</v>
          </cell>
          <cell r="D702">
            <v>32.9</v>
          </cell>
        </row>
        <row r="703">
          <cell r="A703" t="str">
            <v>946</v>
          </cell>
          <cell r="B703" t="str">
            <v>CABO DE COBRE UNIPOLAR 50MM2 BLINDADO, ISOLACAO 3,6/6 KV EPR, COBERTURA EM PVC</v>
          </cell>
          <cell r="C703" t="str">
            <v>M</v>
          </cell>
          <cell r="D703">
            <v>27.32</v>
          </cell>
        </row>
        <row r="704">
          <cell r="A704" t="str">
            <v>953</v>
          </cell>
          <cell r="B704" t="str">
            <v>CABO DE COBRE UNIPOLAR 50MM2 BLINDADO, ISOLACAO 6/10 KV EPR, COBERTURA EM PVC</v>
          </cell>
          <cell r="C704" t="str">
            <v>M</v>
          </cell>
          <cell r="D704">
            <v>28.59</v>
          </cell>
        </row>
        <row r="705">
          <cell r="A705" t="str">
            <v>902</v>
          </cell>
          <cell r="B705" t="str">
            <v>CABO DE COBRE UNIPOLAR 70MM2 BLINDADO, ISOLACAO 12/20KV EPR COBERTURA EM PVC</v>
          </cell>
          <cell r="C705" t="str">
            <v>M</v>
          </cell>
          <cell r="D705">
            <v>35.72</v>
          </cell>
        </row>
        <row r="706">
          <cell r="A706" t="str">
            <v>927</v>
          </cell>
          <cell r="B706" t="str">
            <v>CABO DE COBRE UNIPOLAR 70MM2 BLINDADO, ISOLACAO 3,6 KV EPR, COBERTURA EM PVC</v>
          </cell>
          <cell r="C706" t="str">
            <v>M</v>
          </cell>
          <cell r="D706">
            <v>33.54</v>
          </cell>
        </row>
        <row r="707">
          <cell r="A707" t="str">
            <v>913</v>
          </cell>
          <cell r="B707" t="str">
            <v>CABO DE COBRE UNIPOLAR 70MM2 BLINDADO, ISOLACAO 6/10KV EPR, COBERTURA EM PVC</v>
          </cell>
          <cell r="C707" t="str">
            <v>M</v>
          </cell>
          <cell r="D707">
            <v>33.94</v>
          </cell>
        </row>
        <row r="708">
          <cell r="A708" t="str">
            <v>903</v>
          </cell>
          <cell r="B708" t="str">
            <v>CABO DE COBRE UNIPOLAR 95MM2 BLINDADO, ISOLACAO 12/20KV EPR, COBERTURA EM PVC</v>
          </cell>
          <cell r="C708" t="str">
            <v>M</v>
          </cell>
          <cell r="D708">
            <v>48.35</v>
          </cell>
        </row>
        <row r="709">
          <cell r="A709" t="str">
            <v>945</v>
          </cell>
          <cell r="B709" t="str">
            <v>CABO DE COBRE UNIPOLAR 95MM2 BLINDADO, ISOLACAO 3,6/6 KV EPR, COBERTURA EM PVC</v>
          </cell>
          <cell r="C709" t="str">
            <v>M</v>
          </cell>
          <cell r="D709">
            <v>40.08</v>
          </cell>
        </row>
        <row r="710">
          <cell r="A710" t="str">
            <v>914</v>
          </cell>
          <cell r="B710" t="str">
            <v>CABO DE COBRE UNIPOLAR 95MM2 BLINDADO, ISOLACAO 6/10KV EPR, COBERTURA EM PVC</v>
          </cell>
          <cell r="C710" t="str">
            <v>M</v>
          </cell>
          <cell r="D710">
            <v>40.520000000000003</v>
          </cell>
        </row>
        <row r="711">
          <cell r="A711" t="str">
            <v>11901</v>
          </cell>
          <cell r="B711" t="str">
            <v>CABO TELEFONICO S/ BLINDAGEM INT CCI 1 PAR</v>
          </cell>
          <cell r="C711" t="str">
            <v>M</v>
          </cell>
          <cell r="D711">
            <v>0.28999999999999998</v>
          </cell>
        </row>
        <row r="712">
          <cell r="A712" t="str">
            <v>11902</v>
          </cell>
          <cell r="B712" t="str">
            <v>CABO TELEFONICO S/ BLINDAGEM INT CCI 2 PARES</v>
          </cell>
          <cell r="C712" t="str">
            <v>M</v>
          </cell>
          <cell r="D712">
            <v>0.47</v>
          </cell>
        </row>
        <row r="713">
          <cell r="A713" t="str">
            <v>11903</v>
          </cell>
          <cell r="B713" t="str">
            <v>CABO TELEFONICO S/ BLINDAGEM INT CCI 3 PARES</v>
          </cell>
          <cell r="C713" t="str">
            <v>M</v>
          </cell>
          <cell r="D713">
            <v>0.69</v>
          </cell>
        </row>
        <row r="714">
          <cell r="A714" t="str">
            <v>11904</v>
          </cell>
          <cell r="B714" t="str">
            <v>CABO TELEFONICO S/ BLINDAGEM INT CCI 4 PARES</v>
          </cell>
          <cell r="C714" t="str">
            <v>M</v>
          </cell>
          <cell r="D714">
            <v>0.71</v>
          </cell>
        </row>
        <row r="715">
          <cell r="A715" t="str">
            <v>11905</v>
          </cell>
          <cell r="B715" t="str">
            <v>CABO TELEFONICO S/ BLINDAGEM INT CCI 5 PARES</v>
          </cell>
          <cell r="C715" t="str">
            <v>M</v>
          </cell>
          <cell r="D715">
            <v>0.76</v>
          </cell>
        </row>
        <row r="716">
          <cell r="A716" t="str">
            <v>11906</v>
          </cell>
          <cell r="B716" t="str">
            <v>CABO TELEFONICO S/ BLINDAGEM INT CCI 6 PARES</v>
          </cell>
          <cell r="C716" t="str">
            <v>M</v>
          </cell>
          <cell r="D716">
            <v>0.98</v>
          </cell>
        </row>
        <row r="717">
          <cell r="A717" t="str">
            <v>11914</v>
          </cell>
          <cell r="B717" t="str">
            <v>CABO TELEFONICO TP CT 0,50 PARA 100 PARES</v>
          </cell>
          <cell r="C717" t="str">
            <v>M</v>
          </cell>
          <cell r="D717">
            <v>13.92</v>
          </cell>
        </row>
        <row r="718">
          <cell r="A718" t="str">
            <v>11916</v>
          </cell>
          <cell r="B718" t="str">
            <v>CABO TELEFONICO TP CTP-APL 0,50 PARA 10 PARES</v>
          </cell>
          <cell r="C718" t="str">
            <v>M</v>
          </cell>
          <cell r="D718">
            <v>2.72</v>
          </cell>
        </row>
        <row r="719">
          <cell r="A719" t="str">
            <v>11917</v>
          </cell>
          <cell r="B719" t="str">
            <v>CABO TELEFONICO TP CTP-APL 0,50 PARA 20 PARES</v>
          </cell>
          <cell r="C719" t="str">
            <v>M</v>
          </cell>
          <cell r="D719">
            <v>4.62</v>
          </cell>
        </row>
        <row r="720">
          <cell r="A720" t="str">
            <v>11918</v>
          </cell>
          <cell r="B720" t="str">
            <v>CABO TELEFONICO TP CTP-APL 0,50 PARA 30 PARES</v>
          </cell>
          <cell r="C720" t="str">
            <v>M</v>
          </cell>
          <cell r="D720">
            <v>5.44</v>
          </cell>
        </row>
        <row r="721">
          <cell r="A721" t="str">
            <v>11919</v>
          </cell>
          <cell r="B721" t="str">
            <v>CABO TELEFONICO USO INTERNO TP CI PARA 10 PARES</v>
          </cell>
          <cell r="C721" t="str">
            <v>M</v>
          </cell>
          <cell r="D721">
            <v>2.16</v>
          </cell>
        </row>
        <row r="722">
          <cell r="A722" t="str">
            <v>11920</v>
          </cell>
          <cell r="B722" t="str">
            <v>CABO TELEFONICO USO INTERNO TP CI PARA 20 PARES</v>
          </cell>
          <cell r="C722" t="str">
            <v>M</v>
          </cell>
          <cell r="D722">
            <v>3.46</v>
          </cell>
        </row>
        <row r="723">
          <cell r="A723" t="str">
            <v>11924</v>
          </cell>
          <cell r="B723" t="str">
            <v>CABO TELEFONICO USO INTERNO TP CI PARA 200 PARES</v>
          </cell>
          <cell r="C723" t="str">
            <v>M</v>
          </cell>
          <cell r="D723">
            <v>31.85</v>
          </cell>
        </row>
        <row r="724">
          <cell r="A724" t="str">
            <v>11921</v>
          </cell>
          <cell r="B724" t="str">
            <v>CABO TELEFONICO USO INTERNO TP CI PARA 30 PARES</v>
          </cell>
          <cell r="C724" t="str">
            <v>M</v>
          </cell>
          <cell r="D724">
            <v>4.84</v>
          </cell>
        </row>
        <row r="725">
          <cell r="A725" t="str">
            <v>11922</v>
          </cell>
          <cell r="B725" t="str">
            <v>CABO TELEFONICO USO INTERNO TP CI PARA 50 PARES</v>
          </cell>
          <cell r="C725" t="str">
            <v>M</v>
          </cell>
          <cell r="D725">
            <v>8.4499999999999993</v>
          </cell>
        </row>
        <row r="726">
          <cell r="A726" t="str">
            <v>11923</v>
          </cell>
          <cell r="B726" t="str">
            <v>CABO TELEFONICO USO INTERNO TP CI PARA 75 PARES</v>
          </cell>
          <cell r="C726" t="str">
            <v>M</v>
          </cell>
          <cell r="D726">
            <v>10.39</v>
          </cell>
        </row>
        <row r="727">
          <cell r="A727" t="str">
            <v>10711</v>
          </cell>
          <cell r="B727" t="str">
            <v>CACO CERAMICO</v>
          </cell>
          <cell r="C727" t="str">
            <v>M2</v>
          </cell>
          <cell r="D727">
            <v>5.72</v>
          </cell>
        </row>
        <row r="728">
          <cell r="A728" t="str">
            <v>10721</v>
          </cell>
          <cell r="B728" t="str">
            <v>CACO DE MARMORE PARA PISO</v>
          </cell>
          <cell r="C728" t="str">
            <v>M2</v>
          </cell>
          <cell r="D728">
            <v>5.43</v>
          </cell>
        </row>
        <row r="729">
          <cell r="A729" t="str">
            <v>2354</v>
          </cell>
          <cell r="B729" t="str">
            <v>CADASTRISTA DE USUARIOS METROPOLITANO</v>
          </cell>
          <cell r="C729" t="str">
            <v>H</v>
          </cell>
          <cell r="D729">
            <v>11.02</v>
          </cell>
        </row>
        <row r="730">
          <cell r="A730" t="str">
            <v>5089</v>
          </cell>
          <cell r="B730" t="str">
            <v>CADEADO ACO GRAFITADO OXIDADO ENVERNIZADO 45MM</v>
          </cell>
          <cell r="C730" t="str">
            <v>UN</v>
          </cell>
          <cell r="D730">
            <v>17.93</v>
          </cell>
        </row>
        <row r="731">
          <cell r="A731" t="str">
            <v>5090</v>
          </cell>
          <cell r="B731" t="str">
            <v>CADEADO LATAO CROMADO H = 25MM</v>
          </cell>
          <cell r="C731" t="str">
            <v>UN</v>
          </cell>
          <cell r="D731">
            <v>9.5</v>
          </cell>
        </row>
        <row r="732">
          <cell r="A732" t="str">
            <v>5085</v>
          </cell>
          <cell r="B732" t="str">
            <v>CADEADO LATAO CROMADO H = 35MM / 5 PINOS / HASTE CROMADA H = 30MM</v>
          </cell>
          <cell r="C732" t="str">
            <v>UN</v>
          </cell>
          <cell r="D732">
            <v>13.23</v>
          </cell>
        </row>
        <row r="733">
          <cell r="A733" t="str">
            <v>11848</v>
          </cell>
          <cell r="B733" t="str">
            <v>CADERNETA DE TOPOGRAFO</v>
          </cell>
          <cell r="C733" t="str">
            <v>UN</v>
          </cell>
          <cell r="D733">
            <v>4.54</v>
          </cell>
        </row>
        <row r="734">
          <cell r="A734" t="str">
            <v>11638</v>
          </cell>
          <cell r="B734" t="str">
            <v>CAIXA CONCRETO ARMADO P/AR CONDICIONADO 18000BTU</v>
          </cell>
          <cell r="C734" t="str">
            <v>UN</v>
          </cell>
          <cell r="D734">
            <v>69.400000000000006</v>
          </cell>
        </row>
        <row r="735">
          <cell r="A735" t="str">
            <v>11868</v>
          </cell>
          <cell r="B735" t="str">
            <v>CAIXA D'AGUA FIBRA DE VIDRO 1000L</v>
          </cell>
          <cell r="C735" t="str">
            <v>UN</v>
          </cell>
          <cell r="D735">
            <v>218.37</v>
          </cell>
        </row>
        <row r="736">
          <cell r="A736" t="str">
            <v>11869</v>
          </cell>
          <cell r="B736" t="str">
            <v>CAIXA D'AGUA FIBRA DE VIDRO 1500L</v>
          </cell>
          <cell r="C736" t="str">
            <v>UN</v>
          </cell>
          <cell r="D736">
            <v>332.28</v>
          </cell>
        </row>
        <row r="737">
          <cell r="A737" t="str">
            <v>11871</v>
          </cell>
          <cell r="B737" t="str">
            <v>CAIXA D'AGUA FIBRA DE VIDRO 500L</v>
          </cell>
          <cell r="C737" t="str">
            <v>UN</v>
          </cell>
          <cell r="D737">
            <v>139.66</v>
          </cell>
        </row>
        <row r="738">
          <cell r="A738" t="str">
            <v>11865</v>
          </cell>
          <cell r="B738" t="str">
            <v>CAIXA D'AGUA FIBROCIMENTO REDONDA C/ TAMPA 500L</v>
          </cell>
          <cell r="C738" t="str">
            <v>UN</v>
          </cell>
          <cell r="D738">
            <v>109.77</v>
          </cell>
        </row>
        <row r="739">
          <cell r="A739" t="str">
            <v>11867</v>
          </cell>
          <cell r="B739" t="str">
            <v>CAIXA D'AGUA FIBROCIMENTO REDONDA C/ TAMPA 750L</v>
          </cell>
          <cell r="C739" t="str">
            <v>UN</v>
          </cell>
          <cell r="D739">
            <v>190.28</v>
          </cell>
        </row>
        <row r="740">
          <cell r="A740" t="str">
            <v>1025</v>
          </cell>
          <cell r="B740" t="str">
            <v>CAIXA D'AGUA FIBROCIMENTO 1000L</v>
          </cell>
          <cell r="C740" t="str">
            <v>UN</v>
          </cell>
          <cell r="D740">
            <v>228.49</v>
          </cell>
        </row>
        <row r="741">
          <cell r="A741" t="str">
            <v>1026</v>
          </cell>
          <cell r="B741" t="str">
            <v>CAIXA D'AGUA FIBROCIMENTO 250L</v>
          </cell>
          <cell r="C741" t="str">
            <v>UN</v>
          </cell>
          <cell r="D741">
            <v>68.95</v>
          </cell>
        </row>
        <row r="742">
          <cell r="A742" t="str">
            <v>1027</v>
          </cell>
          <cell r="B742" t="str">
            <v>CAIXA DAGUA FIBROCIMENTO 100L</v>
          </cell>
          <cell r="C742" t="str">
            <v>UN</v>
          </cell>
          <cell r="D742">
            <v>40.43</v>
          </cell>
        </row>
        <row r="743">
          <cell r="A743" t="str">
            <v>11241</v>
          </cell>
          <cell r="B743" t="str">
            <v>CAIXA DE FERRO FUNDIDO P/ REGISTRO NA RUA - 38,5 X 38,5 X 22CM - 59KG</v>
          </cell>
          <cell r="C743" t="str">
            <v>UN</v>
          </cell>
          <cell r="D743">
            <v>162.24</v>
          </cell>
        </row>
        <row r="744">
          <cell r="A744" t="str">
            <v>10521</v>
          </cell>
          <cell r="B744" t="str">
            <v>CAIXA DE INCENDIO/ABRIGO DE MANGUEIRAS EM CHAPA SAE 1020 LAMINADA A FRIO, PORTA C/ VENTILACAO E VISOR SUPORTE 1/2 LUA P/ MANG, DE EMBUTIR, INSCR. INCENDIO 75 X 45 X 17CM</v>
          </cell>
          <cell r="C744" t="str">
            <v>UN</v>
          </cell>
          <cell r="D744">
            <v>135.24</v>
          </cell>
        </row>
        <row r="745">
          <cell r="A745" t="str">
            <v>10885</v>
          </cell>
          <cell r="B745" t="str">
            <v>CAIXA DE INCENDIO/ABRIGO DE MANGUEIRAS EM CHAPA SAE 1020 LAMINADA A FRIO, PORTA C/ VENTILACAO E VISOR SUPORTE 1/2 LUA P/ MANG, DE EMBUTIR, INSCR. INCENDIO 90 X 60 X 17CM</v>
          </cell>
          <cell r="C745" t="str">
            <v>UN</v>
          </cell>
          <cell r="D745">
            <v>174.92</v>
          </cell>
        </row>
        <row r="746">
          <cell r="A746" t="str">
            <v>20962</v>
          </cell>
          <cell r="B746" t="str">
            <v>CAIXA DE INCENDIO/ABRIGO DE MANGUEIRAS EM CHAPA SAE 1020 LAMINADA A FRIO, PORTA C/ VENTILACAO E VISOR SUPORTE 1/2 LUA P/ MANG, EXTERNA, INSCR. INCENDIO 75 X 45 X 17CM</v>
          </cell>
          <cell r="C746" t="str">
            <v>UN</v>
          </cell>
          <cell r="D746">
            <v>136.5</v>
          </cell>
        </row>
        <row r="747">
          <cell r="A747" t="str">
            <v>20963</v>
          </cell>
          <cell r="B747" t="str">
            <v>CAIXA DE INCENDIO/ABRIGO DE MANGUEIRAS EM CHAPA SAE 1020 LAMINADA A FRIO, PORTA C/ VENTILACAO E VISOR SUPORTE 1/2 LUA P/ MANG, EXTERNA, INSCR. INCENDIO 90 X 60 X 17CM</v>
          </cell>
          <cell r="C747" t="str">
            <v>UN</v>
          </cell>
          <cell r="D747">
            <v>187.06</v>
          </cell>
        </row>
        <row r="748">
          <cell r="A748" t="str">
            <v>11246</v>
          </cell>
          <cell r="B748" t="str">
            <v>CAIXA DE PASSAGEM N 1 PADRAO TELEBRAS DIM 10 X10 X 5CM EM CHAPA DE ACO GALV</v>
          </cell>
          <cell r="C748" t="str">
            <v>UN</v>
          </cell>
          <cell r="D748">
            <v>6.96</v>
          </cell>
        </row>
        <row r="749">
          <cell r="A749" t="str">
            <v>11250</v>
          </cell>
          <cell r="B749" t="str">
            <v>CAIXA DE PASSAGEM N 2 PADRAO TELEBRAS DIM 20 X 20 X 12CM EM CHAPA DE ACO GALV</v>
          </cell>
          <cell r="C749" t="str">
            <v>UN</v>
          </cell>
          <cell r="D749">
            <v>34.1</v>
          </cell>
        </row>
        <row r="750">
          <cell r="A750" t="str">
            <v>11251</v>
          </cell>
          <cell r="B750" t="str">
            <v>CAIXA DE PASSAGEM N 3 PADRAO TELEBRAS DIM 40 X 40 X 12CM EM CHAPA DE ACO GALV</v>
          </cell>
          <cell r="C750" t="str">
            <v>UN</v>
          </cell>
          <cell r="D750">
            <v>61.75</v>
          </cell>
        </row>
        <row r="751">
          <cell r="A751" t="str">
            <v>11253</v>
          </cell>
          <cell r="B751" t="str">
            <v>CAIXA DE PASSAGEM N 4 PADRAO TELEBRAS DIM 60 X 60 X 12CM EM CHAPA DE ACO GALV</v>
          </cell>
          <cell r="C751" t="str">
            <v>UN</v>
          </cell>
          <cell r="D751">
            <v>98.1</v>
          </cell>
        </row>
        <row r="752">
          <cell r="A752" t="str">
            <v>11255</v>
          </cell>
          <cell r="B752" t="str">
            <v>CAIXA DE PASSAGEM N 5 PADRAO TELEBRAS DIM 80 X 80 X 12CM EM CHAPA DE ACO GALV</v>
          </cell>
          <cell r="C752" t="str">
            <v>UN</v>
          </cell>
          <cell r="D752">
            <v>145.07</v>
          </cell>
        </row>
        <row r="753">
          <cell r="A753" t="str">
            <v>14055</v>
          </cell>
          <cell r="B753" t="str">
            <v>CAIXA DE PASSAGEM N 6 PADRAO TELEBRAS DIM 120 X 120 X 12CM EM CHAPA DE ACO GALV</v>
          </cell>
          <cell r="C753" t="str">
            <v>UN</v>
          </cell>
          <cell r="D753">
            <v>350.35</v>
          </cell>
        </row>
        <row r="754">
          <cell r="A754" t="str">
            <v>10569</v>
          </cell>
          <cell r="B754" t="str">
            <v>CAIXA DE PASSAGEM OCTOGONAL 4" X 4" FUNDO MOVEL, EM CHAPA GALVANIZADA"</v>
          </cell>
          <cell r="C754" t="str">
            <v>UN</v>
          </cell>
          <cell r="D754">
            <v>1.4</v>
          </cell>
        </row>
        <row r="755">
          <cell r="A755" t="str">
            <v>11247</v>
          </cell>
          <cell r="B755" t="str">
            <v>CAIXA DE PASSAGEM P/ TELEFONE EM CHAPA DE ACO GALV 150 X 150 X 15CM</v>
          </cell>
          <cell r="C755" t="str">
            <v>UN</v>
          </cell>
          <cell r="D755">
            <v>630.63</v>
          </cell>
        </row>
        <row r="756">
          <cell r="A756" t="str">
            <v>11248</v>
          </cell>
          <cell r="B756" t="str">
            <v>CAIXA DE PASSAGEM P/ TELEFONE EM CHAPA DE ACO GALV 200 X 200 X 15CM</v>
          </cell>
          <cell r="C756" t="str">
            <v>UN</v>
          </cell>
          <cell r="D756">
            <v>860.1</v>
          </cell>
        </row>
        <row r="757">
          <cell r="A757" t="str">
            <v>11249</v>
          </cell>
          <cell r="B757" t="str">
            <v>CAIXA DE PASSAGEM P/ TELEFONE EM CHAPA DE ACO GALV 200 X 200 X 21,8CM</v>
          </cell>
          <cell r="C757" t="str">
            <v>UN</v>
          </cell>
          <cell r="D757">
            <v>1202.8599999999999</v>
          </cell>
        </row>
        <row r="758">
          <cell r="A758" t="str">
            <v>11254</v>
          </cell>
          <cell r="B758" t="str">
            <v>CAIXA DE PASSAGEM P/ TELEFONE EM CHAPA DE ACO GALV 60 X 60 X 15CM</v>
          </cell>
          <cell r="C758" t="str">
            <v>UN</v>
          </cell>
          <cell r="D758">
            <v>103.82</v>
          </cell>
        </row>
        <row r="759">
          <cell r="A759" t="str">
            <v>11256</v>
          </cell>
          <cell r="B759" t="str">
            <v>CAIXA DE PASSAGEM P/ TELEFONE EM CHAPA DE ACO GALV 80 X 80 X 15CM</v>
          </cell>
          <cell r="C759" t="str">
            <v>UN</v>
          </cell>
          <cell r="D759">
            <v>172.81</v>
          </cell>
        </row>
        <row r="760">
          <cell r="A760" t="str">
            <v>11252</v>
          </cell>
          <cell r="B760" t="str">
            <v>CAIXA DE PASSAGEM PADRAO TELESP/TELEBRAS DIM 50 X 50 X 12CM EM CHAPA DE ACO GALV</v>
          </cell>
          <cell r="C760" t="str">
            <v>UN</v>
          </cell>
          <cell r="D760">
            <v>70.19</v>
          </cell>
        </row>
        <row r="761">
          <cell r="A761" t="str">
            <v>2555</v>
          </cell>
          <cell r="B761" t="str">
            <v>CAIXA DE PASSAGEM 3" X 3" SEXTAVADA EM FERRO GALV"</v>
          </cell>
          <cell r="C761" t="str">
            <v>UN</v>
          </cell>
          <cell r="D761">
            <v>1.17</v>
          </cell>
        </row>
        <row r="762">
          <cell r="A762" t="str">
            <v>2556</v>
          </cell>
          <cell r="B762" t="str">
            <v>CAIXA DE PASSAGEM 4" X 2" EM FERRO GALV"</v>
          </cell>
          <cell r="C762" t="str">
            <v>UN</v>
          </cell>
          <cell r="D762">
            <v>0.7</v>
          </cell>
        </row>
        <row r="763">
          <cell r="A763" t="str">
            <v>2557</v>
          </cell>
          <cell r="B763" t="str">
            <v>CAIXA DE PASSAGEM 4" X 4" EM FERRO GALV"</v>
          </cell>
          <cell r="C763" t="str">
            <v>UN</v>
          </cell>
          <cell r="D763">
            <v>1.17</v>
          </cell>
        </row>
        <row r="764">
          <cell r="A764" t="str">
            <v>1066</v>
          </cell>
          <cell r="B764" t="str">
            <v>CAIXA DE PROTECAO P/ MEDIDOR HORO-SAZONAL EM CHAPA DE ALUMINIO DE 3MM</v>
          </cell>
          <cell r="C764" t="str">
            <v>UN</v>
          </cell>
          <cell r="D764">
            <v>423.23</v>
          </cell>
        </row>
        <row r="765">
          <cell r="A765" t="str">
            <v>1043</v>
          </cell>
          <cell r="B765" t="str">
            <v>CAIXA DE PROTECAO P/ MEDIDOR MONOFASICO E DISJUNTOR EM CHAPA ALUMINIO 3MM</v>
          </cell>
          <cell r="C765" t="str">
            <v>UN</v>
          </cell>
          <cell r="D765">
            <v>44.87</v>
          </cell>
        </row>
        <row r="766">
          <cell r="A766" t="str">
            <v>1072</v>
          </cell>
          <cell r="B766" t="str">
            <v>CAIXA DE PROTECAO P/ MEDIDOR MONOFASICO E DISJUNTOR EM CHAPA DE FERRO GALV</v>
          </cell>
          <cell r="C766" t="str">
            <v>UN</v>
          </cell>
          <cell r="D766">
            <v>40.69</v>
          </cell>
        </row>
        <row r="767">
          <cell r="A767" t="str">
            <v>1062</v>
          </cell>
          <cell r="B767" t="str">
            <v>CAIXA DE PROTECAO P/ MEDIDOR TRIFASICO E DISJUNTOR EM CHAPA DE ACO GALV 18 USG</v>
          </cell>
          <cell r="C767" t="str">
            <v>UN</v>
          </cell>
          <cell r="D767">
            <v>64.8</v>
          </cell>
        </row>
        <row r="768">
          <cell r="A768" t="str">
            <v>1061</v>
          </cell>
          <cell r="B768" t="str">
            <v>CAIXA DE PROTECAO P/ MEDIDOR TRIFASICO E DISJUNTOR EM CHAPA DE ALUMINIO 3MM</v>
          </cell>
          <cell r="C768" t="str">
            <v>UN</v>
          </cell>
          <cell r="D768">
            <v>99.94</v>
          </cell>
        </row>
        <row r="769">
          <cell r="A769" t="str">
            <v>1065</v>
          </cell>
          <cell r="B769" t="str">
            <v>CAIXA DE PROTECAO P/ TRANSFORMADOR DE CORRENTE EM CHAPA DE ALUMINIO DE 3MM</v>
          </cell>
          <cell r="C769" t="str">
            <v>UN</v>
          </cell>
          <cell r="D769">
            <v>111.35</v>
          </cell>
        </row>
        <row r="770">
          <cell r="A770" t="str">
            <v>11694</v>
          </cell>
          <cell r="B770" t="str">
            <v>CAIXA DESCARGA PLASTICA, EMBUTIR, COMPLETA, COM ESPELHO CROMADO - CAPACIDADE 12 A 14 L</v>
          </cell>
          <cell r="C770" t="str">
            <v>UN</v>
          </cell>
          <cell r="D770">
            <v>124.44</v>
          </cell>
        </row>
        <row r="771">
          <cell r="A771" t="str">
            <v>1030</v>
          </cell>
          <cell r="B771" t="str">
            <v>CAIXA DESCARGA PLASTICA, EXTERNA, COMPLETA COM TUBO DE DESCARGA, ENGATE FLEXIVEL, BOIA E SUPORTE PARA FIXACAO - CAPACIDADE 9L</v>
          </cell>
          <cell r="C771" t="str">
            <v>UN</v>
          </cell>
          <cell r="D771">
            <v>17.670000000000002</v>
          </cell>
        </row>
        <row r="772">
          <cell r="A772" t="str">
            <v>3280</v>
          </cell>
          <cell r="B772" t="str">
            <v>CAIXA GORDURA DUPLA CONCRETO PRE MOLDADO CIRCULAR COM TAMPA D = 61CM</v>
          </cell>
          <cell r="C772" t="str">
            <v>UN</v>
          </cell>
          <cell r="D772">
            <v>70.599999999999994</v>
          </cell>
        </row>
        <row r="773">
          <cell r="A773" t="str">
            <v>11880</v>
          </cell>
          <cell r="B773" t="str">
            <v>CAIXA GORDURA PVC 250 X 230 X 75MM C/ TAMPA E PORTA TAMPA</v>
          </cell>
          <cell r="C773" t="str">
            <v>UN</v>
          </cell>
          <cell r="D773">
            <v>29.75</v>
          </cell>
        </row>
        <row r="774">
          <cell r="A774" t="str">
            <v>11881</v>
          </cell>
          <cell r="B774" t="str">
            <v>CAIXA GORDURA SIMPLES CONCRETO PRE MOLDADO CIRCULAR COM TAMPA D = 40CM</v>
          </cell>
          <cell r="C774" t="str">
            <v>UN</v>
          </cell>
          <cell r="D774">
            <v>18.46</v>
          </cell>
        </row>
        <row r="775">
          <cell r="A775" t="str">
            <v>3278</v>
          </cell>
          <cell r="B775" t="str">
            <v>CAIXA INSPECAO CONCRETO PRE MOLDADO CIRCULAR COM TAMPA D = 40CM</v>
          </cell>
          <cell r="C775" t="str">
            <v>UN</v>
          </cell>
          <cell r="D775">
            <v>14.94</v>
          </cell>
        </row>
        <row r="776">
          <cell r="A776" t="str">
            <v>3279</v>
          </cell>
          <cell r="B776" t="str">
            <v>CAIXA INSPECAO CONCRETO PRE MOLDADO CIRCULAR COM TAMPA D = 60CM H=60CM</v>
          </cell>
          <cell r="C776" t="str">
            <v>UN</v>
          </cell>
          <cell r="D776">
            <v>44.8</v>
          </cell>
        </row>
        <row r="777">
          <cell r="A777" t="str">
            <v>13845</v>
          </cell>
          <cell r="B777" t="str">
            <v>CAIXA METALICA P/ MEDICAO MONOFASICA CHAPA 18 (300 X 300 X 145MM) P/ USO EXTERNO C/ PORTA E CX. DE MUFLA, COR CINZA, SEM TRANSFORMADOR, PADRAO CELPE, MODELO D</v>
          </cell>
          <cell r="C777" t="str">
            <v>UN</v>
          </cell>
          <cell r="D777">
            <v>50.33</v>
          </cell>
        </row>
        <row r="778">
          <cell r="A778" t="str">
            <v>13844</v>
          </cell>
          <cell r="B778" t="str">
            <v>CAIXA METALICA P/ MEDICAO MONOFASICA CHAPA 18 (300 X 330 X 145MM) P/ USO INTERNO C/ PORTA E CX. DE MUFLA, COR CINZA, SEM TRANSFORMADOR, PADRAO CELPE, MODELO D</v>
          </cell>
          <cell r="C778" t="str">
            <v>UN</v>
          </cell>
          <cell r="D778">
            <v>53.49</v>
          </cell>
        </row>
        <row r="779">
          <cell r="A779" t="str">
            <v>13843</v>
          </cell>
          <cell r="B779" t="str">
            <v>CAIXA METALICA P/ MEDICAO TRIFASICA CHAPA 18 P/ USO EXTERNO C/ PORTA E CX. DE MUFLA, COR CINZA, SEM TRANSFORMADOR PADRAO CELPE, MODELO D</v>
          </cell>
          <cell r="C779" t="str">
            <v>UN</v>
          </cell>
          <cell r="D779">
            <v>70.069999999999993</v>
          </cell>
        </row>
        <row r="780">
          <cell r="A780" t="str">
            <v>13842</v>
          </cell>
          <cell r="B780" t="str">
            <v>CAIXA METALICA P/ MEDICAO TRIFASICA CHAPA 18 P/ USO INTERNO C/ PORTA E CX DE MUFLA, COR CINZA, SEM TRANSFORMADOR PADRAO CELPE, MODELO D</v>
          </cell>
          <cell r="C780" t="str">
            <v>UN</v>
          </cell>
          <cell r="D780">
            <v>82.21</v>
          </cell>
        </row>
        <row r="781">
          <cell r="A781" t="str">
            <v>12075</v>
          </cell>
          <cell r="B781" t="str">
            <v>CAIXA P/ MEDICAO DE DEMANDA E ENERGIA REATIVA EM CHAPA 18 ESTAMPADA , PADRAO DE CONCESSIONARIA LOCAL</v>
          </cell>
          <cell r="C781" t="str">
            <v>UN</v>
          </cell>
          <cell r="D781">
            <v>275.20999999999998</v>
          </cell>
        </row>
        <row r="782">
          <cell r="A782" t="str">
            <v>13405</v>
          </cell>
          <cell r="B782" t="str">
            <v>CAIXA P/ MEDICAO MONOF 30 X 33 X 15CM EM CHAPA 18 C/ VISOR/PORTA/CX MUFLA USO EXTERNO COR CINZA</v>
          </cell>
          <cell r="C782" t="str">
            <v>UN</v>
          </cell>
          <cell r="D782">
            <v>91.09</v>
          </cell>
        </row>
        <row r="783">
          <cell r="A783" t="str">
            <v>13404</v>
          </cell>
          <cell r="B783" t="str">
            <v>CAIXA P/ MEDICAO MONOF 30 X 33 X 15CM EM CHAPA 18 C/ VISOR/PORTA/CX MUFLA USO INTERNO COR CINZA</v>
          </cell>
          <cell r="C783" t="str">
            <v>UN</v>
          </cell>
          <cell r="D783">
            <v>91.09</v>
          </cell>
        </row>
        <row r="784">
          <cell r="A784" t="str">
            <v>11882</v>
          </cell>
          <cell r="B784" t="str">
            <v>CAIXA PARA HIDROMETRO CONCRETO PRE MOLDADO</v>
          </cell>
          <cell r="C784" t="str">
            <v>UN</v>
          </cell>
          <cell r="D784">
            <v>20.36</v>
          </cell>
        </row>
        <row r="785">
          <cell r="A785" t="str">
            <v>11996</v>
          </cell>
          <cell r="B785" t="str">
            <v>CAIXA PASSAGEM EM CHAPA 18 DE FERRO GALV 5" X 10" X 3" (125 X 250 X 80MM) COM TAMPA E PARAFUSO."</v>
          </cell>
          <cell r="C785" t="str">
            <v>UN</v>
          </cell>
          <cell r="D785">
            <v>1.61</v>
          </cell>
        </row>
        <row r="786">
          <cell r="A786" t="str">
            <v>20254</v>
          </cell>
          <cell r="B786" t="str">
            <v>CAIXA PASSAGEM METALICA 15 X 15 X 10CM P/ INST ELETRICA</v>
          </cell>
          <cell r="C786" t="str">
            <v>UN</v>
          </cell>
          <cell r="D786">
            <v>7.1</v>
          </cell>
        </row>
        <row r="787">
          <cell r="A787" t="str">
            <v>20255</v>
          </cell>
          <cell r="B787" t="str">
            <v>CAIXA PASSAGEM METALICA 25 X 25 X 10CM P/ INST ELETRICA</v>
          </cell>
          <cell r="C787" t="str">
            <v>UN</v>
          </cell>
          <cell r="D787">
            <v>12.78</v>
          </cell>
        </row>
        <row r="788">
          <cell r="A788" t="str">
            <v>20253</v>
          </cell>
          <cell r="B788" t="str">
            <v>CAIXA PASSAGEM METALICA 35 X 35 X 12CM P/ INST ELETRICA</v>
          </cell>
          <cell r="C788" t="str">
            <v>UN</v>
          </cell>
          <cell r="D788">
            <v>25.23</v>
          </cell>
        </row>
        <row r="789">
          <cell r="A789" t="str">
            <v>12001</v>
          </cell>
          <cell r="B789" t="str">
            <v>CAIXA PVC OCTOGONAL - 4"</v>
          </cell>
          <cell r="C789" t="str">
            <v>UN</v>
          </cell>
          <cell r="D789">
            <v>3.4</v>
          </cell>
        </row>
        <row r="790">
          <cell r="A790" t="str">
            <v>1871</v>
          </cell>
          <cell r="B790" t="str">
            <v>CAIXA PVC OCTOGONAL 3" X 3"</v>
          </cell>
          <cell r="C790" t="str">
            <v>UN</v>
          </cell>
          <cell r="D790">
            <v>3.89</v>
          </cell>
        </row>
        <row r="791">
          <cell r="A791" t="str">
            <v>1872</v>
          </cell>
          <cell r="B791" t="str">
            <v>CAIXA PVC 4" X 2" P/ ELETRODUTO "</v>
          </cell>
          <cell r="C791" t="str">
            <v>UN</v>
          </cell>
          <cell r="D791">
            <v>1.43</v>
          </cell>
        </row>
        <row r="792">
          <cell r="A792" t="str">
            <v>1873</v>
          </cell>
          <cell r="B792" t="str">
            <v>CAIXA PVC 4" X 4" P/ ELETRODUTO "</v>
          </cell>
          <cell r="C792" t="str">
            <v>UN</v>
          </cell>
          <cell r="D792">
            <v>2.27</v>
          </cell>
        </row>
        <row r="793">
          <cell r="A793" t="str">
            <v>11639</v>
          </cell>
          <cell r="B793" t="str">
            <v>CAIXA SARJETA PREMOLDADA 1,4 X 0,6 X 0,4 M</v>
          </cell>
          <cell r="C793" t="str">
            <v>UN</v>
          </cell>
          <cell r="D793">
            <v>125.71</v>
          </cell>
        </row>
        <row r="794">
          <cell r="A794" t="str">
            <v>11716</v>
          </cell>
          <cell r="B794" t="str">
            <v>CAIXA SIFONADA PVC 100 X 100 X 40MM C/ GRELHA REDONDA BRANCA</v>
          </cell>
          <cell r="C794" t="str">
            <v>UN</v>
          </cell>
          <cell r="D794">
            <v>9.2100000000000009</v>
          </cell>
        </row>
        <row r="795">
          <cell r="A795" t="str">
            <v>5103</v>
          </cell>
          <cell r="B795" t="str">
            <v>CAIXA SIFONADA PVC 100 X 100 X 50MM C/ GRELHA REDONDA BRANCA</v>
          </cell>
          <cell r="C795" t="str">
            <v>UN</v>
          </cell>
          <cell r="D795">
            <v>9.44</v>
          </cell>
        </row>
        <row r="796">
          <cell r="A796" t="str">
            <v>11712</v>
          </cell>
          <cell r="B796" t="str">
            <v>CAIXA SIFONADA PVC 150 X 150 X 50MM C/ GRELHA QUADRADA BRANCA</v>
          </cell>
          <cell r="C796" t="str">
            <v>UN</v>
          </cell>
          <cell r="D796">
            <v>17.5</v>
          </cell>
        </row>
        <row r="797">
          <cell r="A797" t="str">
            <v>11717</v>
          </cell>
          <cell r="B797" t="str">
            <v>CAIXA SIFONADA PVC 150 X 150 X 50MM C/ GRELHA REDONDA BRANCA</v>
          </cell>
          <cell r="C797" t="str">
            <v>UN</v>
          </cell>
          <cell r="D797">
            <v>16.52</v>
          </cell>
        </row>
        <row r="798">
          <cell r="A798" t="str">
            <v>11713</v>
          </cell>
          <cell r="B798" t="str">
            <v>CAIXA SIFONADA PVC 150 X 150 X 50MM C/ TAMPA CEGA QUADRADA BRANCA</v>
          </cell>
          <cell r="C798" t="str">
            <v>UN</v>
          </cell>
          <cell r="D798">
            <v>19.66</v>
          </cell>
        </row>
        <row r="799">
          <cell r="A799" t="str">
            <v>11714</v>
          </cell>
          <cell r="B799" t="str">
            <v>CAIXA SIFONADA PVC 150 X 185 X 75MM C/ GRELHA QUADRADA BRANCA</v>
          </cell>
          <cell r="C799" t="str">
            <v>UN</v>
          </cell>
          <cell r="D799">
            <v>21.63</v>
          </cell>
        </row>
        <row r="800">
          <cell r="A800" t="str">
            <v>11715</v>
          </cell>
          <cell r="B800" t="str">
            <v>CAIXA SIFONADA PVC 150 X 185 X 75MM C/ TAMPA CEGA QUADRADA BRANCA</v>
          </cell>
          <cell r="C800" t="str">
            <v>UN</v>
          </cell>
          <cell r="D800">
            <v>23.51</v>
          </cell>
        </row>
        <row r="801">
          <cell r="A801" t="str">
            <v>1056</v>
          </cell>
          <cell r="B801" t="str">
            <v>CAIXA TP "J" OU EQUIV CONCESSIONARIA LOCAL"</v>
          </cell>
          <cell r="C801" t="str">
            <v>UN</v>
          </cell>
          <cell r="D801">
            <v>81.59</v>
          </cell>
        </row>
        <row r="802">
          <cell r="A802" t="str">
            <v>1068</v>
          </cell>
          <cell r="B802" t="str">
            <v>CAIXA TP "L" OU EQUIV CONCESSIONARIA LOCAL"</v>
          </cell>
          <cell r="C802" t="str">
            <v>UN</v>
          </cell>
          <cell r="D802">
            <v>82.36</v>
          </cell>
        </row>
        <row r="803">
          <cell r="A803" t="str">
            <v>14116</v>
          </cell>
          <cell r="B803" t="str">
            <v>CAIXA 20 X 26CM PADRAO LIGHT T-1 PAINEL</v>
          </cell>
          <cell r="C803" t="str">
            <v>UN</v>
          </cell>
          <cell r="D803">
            <v>13.9</v>
          </cell>
        </row>
        <row r="804">
          <cell r="A804" t="str">
            <v>14061</v>
          </cell>
          <cell r="B804" t="str">
            <v>CAIXA 46 X 66CM PADRAO LIGHT T-3 PAINEL</v>
          </cell>
          <cell r="C804" t="str">
            <v>UN</v>
          </cell>
          <cell r="D804">
            <v>57.74</v>
          </cell>
        </row>
        <row r="805">
          <cell r="A805" t="str">
            <v>599</v>
          </cell>
          <cell r="B805" t="str">
            <v>CAIXILHO FIXO ALUMINIO SERIE 25 COMPLETO 60 X 80CM</v>
          </cell>
          <cell r="C805" t="str">
            <v>M2</v>
          </cell>
          <cell r="D805">
            <v>281.08</v>
          </cell>
        </row>
        <row r="806">
          <cell r="A806" t="str">
            <v>619</v>
          </cell>
          <cell r="B806" t="str">
            <v>CAIXILHO FIXO CHAPA DOBRADA ACO C/ ADICAO DE COBRE PRE-ZINCADO 60 X 80CM</v>
          </cell>
          <cell r="C806" t="str">
            <v>M2</v>
          </cell>
          <cell r="D806">
            <v>221.94</v>
          </cell>
        </row>
        <row r="807">
          <cell r="A807" t="str">
            <v>621</v>
          </cell>
          <cell r="B807" t="str">
            <v>CAIXILHO FIXO EM CANTONEIRA DE FERRO 5/8" X 1/8" - 100 X 100 CM</v>
          </cell>
          <cell r="C807" t="str">
            <v>M2</v>
          </cell>
          <cell r="D807">
            <v>55.53</v>
          </cell>
        </row>
        <row r="808">
          <cell r="A808" t="str">
            <v>1106</v>
          </cell>
          <cell r="B808" t="str">
            <v>CAL HIDRATADA P/ ARGAMASSA</v>
          </cell>
          <cell r="C808" t="str">
            <v>KG</v>
          </cell>
          <cell r="D808">
            <v>0.79</v>
          </cell>
        </row>
        <row r="809">
          <cell r="A809" t="str">
            <v>11161</v>
          </cell>
          <cell r="B809" t="str">
            <v>CAL HIDRATADA P/ PINTURA</v>
          </cell>
          <cell r="C809" t="str">
            <v>KG</v>
          </cell>
          <cell r="D809">
            <v>0.86</v>
          </cell>
        </row>
        <row r="810">
          <cell r="A810" t="str">
            <v>1107</v>
          </cell>
          <cell r="B810" t="str">
            <v>CAL VIRGEM</v>
          </cell>
          <cell r="C810" t="str">
            <v>KG</v>
          </cell>
          <cell r="D810">
            <v>0.46</v>
          </cell>
        </row>
        <row r="811">
          <cell r="A811" t="str">
            <v>4758</v>
          </cell>
          <cell r="B811" t="str">
            <v>CALAFETADOR/CALAFATE</v>
          </cell>
          <cell r="C811" t="str">
            <v>H</v>
          </cell>
          <cell r="D811">
            <v>9.34</v>
          </cell>
        </row>
        <row r="812">
          <cell r="A812" t="str">
            <v>13186</v>
          </cell>
          <cell r="B812" t="str">
            <v>CALCAMENTO POLIEDRICO</v>
          </cell>
          <cell r="C812" t="str">
            <v>M3</v>
          </cell>
          <cell r="D812">
            <v>43.21</v>
          </cell>
        </row>
        <row r="813">
          <cell r="A813" t="str">
            <v>25963</v>
          </cell>
          <cell r="B813" t="str">
            <v>CALCARIO DOLOMITICO A</v>
          </cell>
          <cell r="C813" t="str">
            <v>KG</v>
          </cell>
          <cell r="D813">
            <v>0.04</v>
          </cell>
        </row>
        <row r="814">
          <cell r="A814" t="str">
            <v>4759</v>
          </cell>
          <cell r="B814" t="str">
            <v>CALCETEIRO (QUE TRABALHA C/PAVIMENTACAO DE BLOKRET)</v>
          </cell>
          <cell r="C814" t="str">
            <v>H</v>
          </cell>
          <cell r="D814">
            <v>8.09</v>
          </cell>
        </row>
        <row r="815">
          <cell r="A815" t="str">
            <v>11572</v>
          </cell>
          <cell r="B815" t="str">
            <v>CALCO/PRENDEDOR LATAO CROMADO P/ PORTA</v>
          </cell>
          <cell r="C815" t="str">
            <v>UN</v>
          </cell>
          <cell r="D815">
            <v>12.94</v>
          </cell>
        </row>
        <row r="816">
          <cell r="A816" t="str">
            <v>13241</v>
          </cell>
          <cell r="B816" t="str">
            <v>CALDEIRA AQUECEDORA DE ASFALTO, FERLEX, MOD CB-601, CAPACIDADE 600 L, C/ ESPARGIDOR POR GRAVIDADE, REBOCÁVEL</v>
          </cell>
          <cell r="C816" t="str">
            <v>UN</v>
          </cell>
          <cell r="D816">
            <v>32724</v>
          </cell>
        </row>
        <row r="817">
          <cell r="A817" t="str">
            <v>13242</v>
          </cell>
          <cell r="B817" t="str">
            <v>CALDEIRA AQUECEDORA DE ASFALTO, FERLEX, MOD. CB-603, CAPACIDADE 600 L, C/ BOMBA P/ ESPARGIMENTO SOB PRESSÃO DE 3,4 HP, REBOCÁVEL</v>
          </cell>
          <cell r="C817" t="str">
            <v>UN</v>
          </cell>
          <cell r="D817">
            <v>47790</v>
          </cell>
        </row>
        <row r="818">
          <cell r="A818" t="str">
            <v>20218</v>
          </cell>
          <cell r="B818" t="str">
            <v>CALDEIRA DE ASFALTO, CONSMAQ, MOD CA 1, C/ TANQUE 1200 L, REBOCÁVEL, C/ FUNDO DUPLO AQUECIDO POR MACARICO C/ ESPARGIMENTO PRESSURIZADO MANUAL</v>
          </cell>
          <cell r="C818" t="str">
            <v>UN</v>
          </cell>
          <cell r="D818">
            <v>65429.37</v>
          </cell>
        </row>
        <row r="819">
          <cell r="A819" t="str">
            <v>14220</v>
          </cell>
          <cell r="B819" t="str">
            <v>CALDEIRA DE ASFALTO, CONSMAQ, MOD. CA 2, C/TANQUE ISOLADO DE 2500 L, C/2 MAÇARICOS, C/BOMBA P/ESPARGIMENTO, BARRA ESPARGIDORA LARGURA 2M E HASTE MANUAL, REBOCÁVEL</v>
          </cell>
          <cell r="C819" t="str">
            <v>UN</v>
          </cell>
          <cell r="D819">
            <v>81000</v>
          </cell>
        </row>
        <row r="820">
          <cell r="A820" t="str">
            <v>1108</v>
          </cell>
          <cell r="B820" t="str">
            <v>CALHA CHAPA GALVANIZADA NUM 24 L = 33CM</v>
          </cell>
          <cell r="C820" t="str">
            <v>M</v>
          </cell>
          <cell r="D820">
            <v>13.36</v>
          </cell>
        </row>
        <row r="821">
          <cell r="A821" t="str">
            <v>1117</v>
          </cell>
          <cell r="B821" t="str">
            <v>CALHA CHAPA GALVANIZADA NUM 24 L = 40CM</v>
          </cell>
          <cell r="C821" t="str">
            <v>M</v>
          </cell>
          <cell r="D821">
            <v>15.7</v>
          </cell>
        </row>
        <row r="822">
          <cell r="A822" t="str">
            <v>1118</v>
          </cell>
          <cell r="B822" t="str">
            <v>CALHA CHAPA GALVANIZADA NUM 24 L = 50CM</v>
          </cell>
          <cell r="C822" t="str">
            <v>M</v>
          </cell>
          <cell r="D822">
            <v>19.38</v>
          </cell>
        </row>
        <row r="823">
          <cell r="A823" t="str">
            <v>1119</v>
          </cell>
          <cell r="B823" t="str">
            <v>CALHA CHAPA GALVANIZADA NUM 26 L = 10CM</v>
          </cell>
          <cell r="C823" t="str">
            <v>M</v>
          </cell>
          <cell r="D823">
            <v>6.68</v>
          </cell>
        </row>
        <row r="824">
          <cell r="A824" t="str">
            <v>1109</v>
          </cell>
          <cell r="B824" t="str">
            <v>CALHA CHAPA GALVANIZADA NUM 26 L = 35CM</v>
          </cell>
          <cell r="C824" t="str">
            <v>M</v>
          </cell>
          <cell r="D824">
            <v>13.7</v>
          </cell>
        </row>
        <row r="825">
          <cell r="A825" t="str">
            <v>1110</v>
          </cell>
          <cell r="B825" t="str">
            <v>CALHA CHAPA GALVANIZADA NUM 26 L = 45CM</v>
          </cell>
          <cell r="C825" t="str">
            <v>M</v>
          </cell>
          <cell r="D825">
            <v>15.03</v>
          </cell>
        </row>
        <row r="826">
          <cell r="A826" t="str">
            <v>13115</v>
          </cell>
          <cell r="B826" t="str">
            <v>CALHA CONCRETO SIMPLES D = 20 CM P/ AGUA PLUVIAL</v>
          </cell>
          <cell r="C826" t="str">
            <v>M</v>
          </cell>
          <cell r="D826">
            <v>7.62</v>
          </cell>
        </row>
        <row r="827">
          <cell r="A827" t="str">
            <v>10541</v>
          </cell>
          <cell r="B827" t="str">
            <v>CALHA CONCRETO SIMPLES D = 30 CM P/ AGUA PLUVIAL</v>
          </cell>
          <cell r="C827" t="str">
            <v>M</v>
          </cell>
          <cell r="D827">
            <v>9.5299999999999994</v>
          </cell>
        </row>
        <row r="828">
          <cell r="A828" t="str">
            <v>10542</v>
          </cell>
          <cell r="B828" t="str">
            <v>CALHA CONCRETO SIMPLES D = 40 CM P/ AGUA PLUVIAL</v>
          </cell>
          <cell r="C828" t="str">
            <v>M</v>
          </cell>
          <cell r="D828">
            <v>12.7</v>
          </cell>
        </row>
        <row r="829">
          <cell r="A829" t="str">
            <v>10543</v>
          </cell>
          <cell r="B829" t="str">
            <v>CALHA CONCRETO SIMPLES D = 50 CM P/ AGUA PLUVIAL</v>
          </cell>
          <cell r="C829" t="str">
            <v>M</v>
          </cell>
          <cell r="D829">
            <v>18.690000000000001</v>
          </cell>
        </row>
        <row r="830">
          <cell r="A830" t="str">
            <v>10544</v>
          </cell>
          <cell r="B830" t="str">
            <v>CALHA CONCRETO SIMPLES D = 60 CM P/ AGUA PLUVIAL</v>
          </cell>
          <cell r="C830" t="str">
            <v>M</v>
          </cell>
          <cell r="D830">
            <v>24.4</v>
          </cell>
        </row>
        <row r="831">
          <cell r="A831" t="str">
            <v>10545</v>
          </cell>
          <cell r="B831" t="str">
            <v>CALHA CONCRETO SIMPLES D = 80 CM P/ AGUA PLUVIAL</v>
          </cell>
          <cell r="C831" t="str">
            <v>M</v>
          </cell>
          <cell r="D831">
            <v>44.91</v>
          </cell>
        </row>
        <row r="832">
          <cell r="A832" t="str">
            <v>12618</v>
          </cell>
          <cell r="B832" t="str">
            <v>CALHA PVC AQUAPLUV DN = 125 MM C/ 3,00 M DE COMPRIM=</v>
          </cell>
          <cell r="C832" t="str">
            <v>UN</v>
          </cell>
          <cell r="D832">
            <v>14.13</v>
          </cell>
        </row>
        <row r="833">
          <cell r="A833" t="str">
            <v>13599</v>
          </cell>
          <cell r="B833" t="str">
            <v>CAMINHÃO MERCEDES BENZ ATEGO 1418/48, POTÊNCIA 177 CV , PBT = 13990 KG, DIST. ENTRE EIXOS 4760 MM - INCLUI CARROCERIA FIXA ABERTA DE MADEIRA P/ TRANSP. GERAL DE CARGA SECA , DIMENSÕES APROX. 2,50 X 6,50 X 0</v>
          </cell>
          <cell r="C833" t="str">
            <v>UN</v>
          </cell>
          <cell r="D833">
            <v>158968.35999999999</v>
          </cell>
        </row>
        <row r="834">
          <cell r="A834" t="str">
            <v>10631</v>
          </cell>
          <cell r="B834" t="str">
            <v>CAMINHÃO TOCO FORD CARGO 815 E, 150 CV, PBT= 8250 KG , CARGA UTIL MAX C/ EQUIP = 5200 KG , DIST. ENTRE EIXOS 4300 MM - NÃO INCLUI CARROCERIA.</v>
          </cell>
          <cell r="C834" t="str">
            <v>UN</v>
          </cell>
          <cell r="D834">
            <v>105373.98</v>
          </cell>
        </row>
        <row r="835">
          <cell r="A835" t="str">
            <v>1133</v>
          </cell>
          <cell r="B835" t="str">
            <v>CAMINHÃO BASCULANTE 5,0M3/11T DIESEL TIPO MERCEDES 142HP LK-1214 OU EQUIV (INCL MANUT/OPERACAO)</v>
          </cell>
          <cell r="C835" t="str">
            <v>H</v>
          </cell>
          <cell r="D835">
            <v>45</v>
          </cell>
        </row>
        <row r="836">
          <cell r="A836" t="str">
            <v>1139</v>
          </cell>
          <cell r="B836" t="str">
            <v>CAMINHÃO BASCULANTE 8,0M3/16T DIESEL TIPO MERCEDES 170HP LK-1418 OU EQUIV (INCL MANUT/OPERACAO)</v>
          </cell>
          <cell r="C836" t="str">
            <v>H</v>
          </cell>
          <cell r="D836">
            <v>53.44</v>
          </cell>
        </row>
        <row r="837">
          <cell r="A837" t="str">
            <v>25010</v>
          </cell>
          <cell r="B837" t="str">
            <v>CAMINHÃO FORA DE ESTRADA VOLVO A30D 6X6, CAÇAMBA DE 14 M³ , CAPACIDADE DE CARGA ÚTIL DE 30 TONELADAS, VELOCIDADE MÁXIMA 53 KM/H, 329 HP.</v>
          </cell>
          <cell r="C837" t="str">
            <v>UN</v>
          </cell>
          <cell r="D837">
            <v>1131298.56</v>
          </cell>
        </row>
        <row r="838">
          <cell r="A838" t="str">
            <v>25011</v>
          </cell>
          <cell r="B838" t="str">
            <v>CAMINHÃO FORA DE ESTRADA VOLVO A35D, CAÇAMBA DE 20 M³, CAPACIDADE DE CARGA ÚTIL DE 32,5 TONELADAS, VELOCIDADE MÁXIMA 56 KM/H, 393 HP.</v>
          </cell>
          <cell r="C838" t="str">
            <v>UN</v>
          </cell>
          <cell r="D838">
            <v>1275062.03</v>
          </cell>
        </row>
        <row r="839">
          <cell r="A839" t="str">
            <v>13614</v>
          </cell>
          <cell r="B839" t="str">
            <v>CAMINHÃO TOCO FORD CARGO 815 E, POTÊNCIA 150 CV, PBT= 8250 KG, CARGA UTIL MAX C/ EQUIP = 5200 KG, DIST. ENTRE EIXOS 4300 MM, INCLUI CARROCERIA FIXA ABERTA DE MADEIRA P/ TRANSP. GERAL DE CARGA SECA, DIMENSÕES</v>
          </cell>
          <cell r="C839" t="str">
            <v>UN</v>
          </cell>
          <cell r="D839">
            <v>111471.03999999999</v>
          </cell>
        </row>
        <row r="840">
          <cell r="A840" t="str">
            <v>10623</v>
          </cell>
          <cell r="B840" t="str">
            <v>CAMINHÃO TOCO FORD F-4000, POTENCIA 120 CV, PBT = 6800 KG, CARGA UTIL + CARROCERIA = 3980 KG, DIST ENTRE EIXOS 4181 MM - INCL CARROCERIA FIXA ABERTA DE MADEIRA P/ TRANSP GERAL DE CARGA SECA - DIMENSOES AP</v>
          </cell>
          <cell r="C840" t="str">
            <v>UN</v>
          </cell>
          <cell r="D840">
            <v>91675.37</v>
          </cell>
        </row>
        <row r="841">
          <cell r="A841" t="str">
            <v>11278</v>
          </cell>
          <cell r="B841" t="str">
            <v>CAMINHÃO TOCO MERCEDES BENS ATEGO 1418/ 48, DIST. ENTRE EIXOS 4760 MM, POTÊNCIA 177 CV, PBT= 13990 KG CARGA UTIL MAX C/ EQUIP = 9390 KG - INCLUI CARROCERIA FIXA ABERTA DE MADEIRA P/ TRANSP. GERAL DE CARGA SEC</v>
          </cell>
          <cell r="C841" t="str">
            <v>UN</v>
          </cell>
          <cell r="D841">
            <v>158985.92000000001</v>
          </cell>
        </row>
        <row r="842">
          <cell r="A842" t="str">
            <v>13452</v>
          </cell>
          <cell r="B842" t="str">
            <v>CAMINHÃO TOCO MERCEDES BENZ 710 PLUS, POTÊNCIA 110 CV , PBT = 6700 KG, CARGA UTIL MAX. C/ EQUIP = 3840 KG, DIST. ENTRE EIXOS 3700 MM - INCLUI CARROCERIA FIXA ABERTA DE MADEIRA P/ TRANSP. GERAL DE CARGA SECA -</v>
          </cell>
          <cell r="C842" t="str">
            <v>UN</v>
          </cell>
          <cell r="D842">
            <v>106570.51</v>
          </cell>
        </row>
        <row r="843">
          <cell r="A843" t="str">
            <v>14226</v>
          </cell>
          <cell r="B843" t="str">
            <v>CAMINHÃO TOCO MERCEDES BENZ ATEGO 1315 / 48, POTÊNCIA 150 CV, PBT 12990 KG, CARGA UTIL MAX C/ EQUIP. 8420 KG, DIST. ENTRE EIXOS 4760MM - INCLUI CARROCERIA FIXA ABERTA DE MADEIRA P/ TRANSP. GERAL CARGA SECA -</v>
          </cell>
          <cell r="C843" t="str">
            <v>UN</v>
          </cell>
          <cell r="D843">
            <v>155564.51</v>
          </cell>
        </row>
        <row r="844">
          <cell r="A844" t="str">
            <v>11279</v>
          </cell>
          <cell r="B844" t="str">
            <v>CAMINHÃO TOCO MERCEDES BENZ ATEGO 1718 / 54 , POTÊNCIA 177 CV , PBT = 16000 KG, DIST. ENTRE EIXOS 5360 MM - INCLUI CARROCERIA FIXA ABERTA DE MADEIRA P/TRANSP. GERAL DE CARGA SECA - DIMENSÕES APROX. 2,50 X 7,</v>
          </cell>
          <cell r="C844" t="str">
            <v>UN</v>
          </cell>
          <cell r="D844">
            <v>199920.57</v>
          </cell>
        </row>
        <row r="845">
          <cell r="A845" t="str">
            <v>13527</v>
          </cell>
          <cell r="B845" t="str">
            <v>CAMINHÃO TOCO MERCEDES BENZ 1315 / 36, POTÊNCIA 150 CV - PBT = 12990 KG - CARGA UTIL + CARROCERIA = 8540 KG, DIST. ENTRE EIXOS 3560 MM - INCLUI CARROCERIA FIXA ABERTA DE MADEIRA P/ TRANSP. GERAL DE CARGA SEC</v>
          </cell>
          <cell r="C845" t="str">
            <v>UN</v>
          </cell>
          <cell r="D845">
            <v>163905.23000000001</v>
          </cell>
        </row>
        <row r="846">
          <cell r="A846" t="str">
            <v>1149</v>
          </cell>
          <cell r="B846" t="str">
            <v>CAMINHÃO TOCO MERCEDES BENZ, ATEGO 1418/48 - POTÊNCIA 177 CV - PBT = 13990 KG - DIST. ENTRE EIXOS 4760 MM - NAO INCLUI CARROCERIA.</v>
          </cell>
          <cell r="C846" t="str">
            <v>UN</v>
          </cell>
          <cell r="D846">
            <v>152763</v>
          </cell>
        </row>
        <row r="847">
          <cell r="A847" t="str">
            <v>10621</v>
          </cell>
          <cell r="B847" t="str">
            <v>CAMINHÃO TOCO VOLKSWAGEN 13 180 E, 180 CV, PBT=13000 KG - CARGA UTIL + CARROCERIA = 8315 KG, DIST. ENTRE EIXOS 5207 MM - INCLUI CARROCERIA FIXA ABERTA DE MADEIRA P/ TRANSP. GERAL DE CARGA SECA - DIMENSÕES A</v>
          </cell>
          <cell r="C847" t="str">
            <v>UN</v>
          </cell>
          <cell r="D847">
            <v>153925.63</v>
          </cell>
        </row>
        <row r="848">
          <cell r="A848" t="str">
            <v>25009</v>
          </cell>
          <cell r="B848" t="str">
            <v>CAMINHÃO TOCO VOLKSWAGEN 17.220 - MOTOR CUMMINS 218CV - PBT=16000KG -CARGA UTIL + CARROCERIA = 10710KG - DIST ENTRE EIXOS 4800MM - INCL CARROCERIA FIXA ABERTA DE MADEIRA P/ TRANSP GERAL CARGA SECA - DIMENSOE</v>
          </cell>
          <cell r="C848" t="str">
            <v>UN</v>
          </cell>
          <cell r="D848">
            <v>193653.96</v>
          </cell>
        </row>
        <row r="849">
          <cell r="A849" t="str">
            <v>25008</v>
          </cell>
          <cell r="B849" t="str">
            <v>CAMINHÃO TOCO VOLKSWAGEN 8120 EURO III MECÂNICO, POTÊNCIA 115 CV - PBT 7700 KG - CARGA UTIL + CARROCERIA 4640 KG - DIST. ENTRE EIXOS 4300 MM - INCLUI CARROCERIA FIXA ABERTA DE MADEIRA P/ TRANSP. GERAL DE CARGA</v>
          </cell>
          <cell r="C849" t="str">
            <v>UN</v>
          </cell>
          <cell r="D849">
            <v>109940.19</v>
          </cell>
        </row>
        <row r="850">
          <cell r="A850" t="str">
            <v>14228</v>
          </cell>
          <cell r="B850" t="str">
            <v>CAMINHÃO TRUCADO (C/ TERCEIRO EIXO) MERCEDES BENZ L1620 ELETRÔNICO - POTÊNCIA 231CV - PBT = 22000KG - DIST. ENTRE EIXOS 5170 MM - INCLUI CARROCERIA FIXA ABERTA DE MADEIRA P/ TRANSP. GERAL DE</v>
          </cell>
          <cell r="C850" t="str">
            <v>UN</v>
          </cell>
          <cell r="D850">
            <v>209699.45</v>
          </cell>
        </row>
        <row r="851">
          <cell r="A851" t="str">
            <v>1150</v>
          </cell>
          <cell r="B851" t="str">
            <v>CAMINHAO TOCO FORD CARGO 1717 E MOTOR CUMMINS 170 CV - PBT=16000 KG - CARGA UTIL + CARROCERIA = 11090 KG - DIST ENTRE EIXOS 4800 MM - INCL CARROCERIA FIXA ABERTA DE MADEIRA P/ TRANSP. GERAL DE CARGA SECA -</v>
          </cell>
          <cell r="C851" t="str">
            <v>UN</v>
          </cell>
          <cell r="D851">
            <v>156486.22</v>
          </cell>
        </row>
        <row r="852">
          <cell r="A852" t="str">
            <v>1156</v>
          </cell>
          <cell r="B852" t="str">
            <v>CAMINHAO TOCO FORD CARGO 1717 E, MOTOR CUMMINS 170 CV, PBT= 16000 KG , CARGA UTIL + CARROCERIA = 11090 KG, DIST ENTRE EIXOS 4800 MM - NAO INCLUI CARROCERIA</v>
          </cell>
          <cell r="C852" t="str">
            <v>UN</v>
          </cell>
          <cell r="D852">
            <v>149865.21</v>
          </cell>
        </row>
        <row r="853">
          <cell r="A853" t="str">
            <v>13863</v>
          </cell>
          <cell r="B853" t="str">
            <v>CAMINHAO BASCULANTE 10,0M3 TRUCADO MERCEDES BENZ 2423 K - POTENCIA 231CV - PBT =26500KG - CARGA UTIL MAX C/ EQUIP =16300KG - DIST ENTRE EIXOS 3600+1350MM - INCL CACAMBA</v>
          </cell>
          <cell r="C853" t="str">
            <v>UN</v>
          </cell>
          <cell r="D853">
            <v>224933.17</v>
          </cell>
        </row>
        <row r="854">
          <cell r="A854" t="str">
            <v>10619</v>
          </cell>
          <cell r="B854" t="str">
            <v>CAMINHAO BASCULANTE 4,0M3 TOCO FORD F-12000 S270 MOTOR CUMMINS 162CV PBT=11800KG - CARGA UTIL MAX C/ EQUIP=7640KG - DIST ENTRE EIXOS 4470MM - INCL CACAMBA</v>
          </cell>
          <cell r="C854" t="str">
            <v>UN</v>
          </cell>
          <cell r="D854">
            <v>121770.99</v>
          </cell>
        </row>
        <row r="855">
          <cell r="A855" t="str">
            <v>13598</v>
          </cell>
          <cell r="B855" t="str">
            <v>CAMINHAO BASCULANTE 4,0M3 TOCO MERCEDES BENZ 1215 C - POTENCIA 152 CV - PBT 12900KG -CARGA UTIL MAX C/ EQUIP 8550KG - DIST ENTRE EIXOS 4830MM - INCL CACAMBA</v>
          </cell>
          <cell r="C855" t="str">
            <v>UN</v>
          </cell>
          <cell r="D855">
            <v>153538</v>
          </cell>
        </row>
        <row r="856">
          <cell r="A856" t="str">
            <v>13213</v>
          </cell>
          <cell r="B856" t="str">
            <v>CAMINHAO BASCULANTE 4,0M3 TOCO VOLKSWAGEN 13.150T - POTENCIA 145 CV - PBT =12900 KG - CARGA UTIL MAX C/ EQUIP =9010KG - DIST ENTRE EIXOS 3560MM - INCL CACAMBA</v>
          </cell>
          <cell r="C856" t="str">
            <v>UN</v>
          </cell>
          <cell r="D856">
            <v>131566.71</v>
          </cell>
        </row>
        <row r="857">
          <cell r="A857" t="str">
            <v>11276</v>
          </cell>
          <cell r="B857" t="str">
            <v>CAMINHAO BASCULANTE 5,0M3 TOCO MERCEDES BENZ 1718 K - POTENCIA 170CV - PBT 16500KG - CARGA UTIL MAX C/ EQUIP =11240KG - DIST ENTRE EIXOS 3600MM - INCL CACAMBA</v>
          </cell>
          <cell r="C857" t="str">
            <v>UN</v>
          </cell>
          <cell r="D857">
            <v>220379.23</v>
          </cell>
        </row>
        <row r="858">
          <cell r="A858" t="str">
            <v>1155</v>
          </cell>
          <cell r="B858" t="str">
            <v>CAMINHAO BASCULANTE 6,0M3 TOCO FORD F-14000 S550 MOTOR CUMMINS 208CV PBT=14100KG - DIST ENTRE EIXOS 4928MM - CARGA UTIL MAX C/EQUIP=9326KG - INCL CACAMBA</v>
          </cell>
          <cell r="C858" t="str">
            <v>UN</v>
          </cell>
          <cell r="D858">
            <v>156714.70000000001</v>
          </cell>
        </row>
        <row r="859">
          <cell r="A859" t="str">
            <v>11277</v>
          </cell>
          <cell r="B859" t="str">
            <v>CAMINHAO BASCULANTE 6,0M3 TOCO MERCEDES BENZ 1720 K - POTENCIA 211CV - PBT =16500KG - CARGA UTIL MAX C/ EQUIP =11240KG - DIST ENTRE EIXOS 3600MM - INCL CACAMBA</v>
          </cell>
          <cell r="C859" t="str">
            <v>UN</v>
          </cell>
          <cell r="D859">
            <v>189186.45</v>
          </cell>
        </row>
        <row r="860">
          <cell r="A860" t="str">
            <v>13212</v>
          </cell>
          <cell r="B860" t="str">
            <v>CAMINHAO BASCULANTE 8,0M3 TRUCADO (C/ TERCEIRO EIXO) MERCEDES BENZ LK 1620 - POTENCIA 204CV - PBT = 22000KG - DIST ENTRE EIXOS 4200MM - INCL CACAMBA</v>
          </cell>
          <cell r="C860" t="str">
            <v>UN</v>
          </cell>
          <cell r="D860">
            <v>222366.01</v>
          </cell>
        </row>
        <row r="861">
          <cell r="A861" t="str">
            <v>1286</v>
          </cell>
          <cell r="B861" t="str">
            <v>CAMINHAO CAVALO MECANICO C/ CARRETA PRANCHA CAP 20T (INCL MANUT/OPERACAO)</v>
          </cell>
          <cell r="C861" t="str">
            <v>H</v>
          </cell>
          <cell r="D861">
            <v>131.06</v>
          </cell>
        </row>
        <row r="862">
          <cell r="A862" t="str">
            <v>13529</v>
          </cell>
          <cell r="B862" t="str">
            <v>CAMINHAO DE LIMPEZA A VACUO MERCEDES BENZ 1215 C - POTENCIA 152CV - PBT = 12,9T - CARGA UTIL C/ EQUIP = 8,55T - EQUIPADO C/TANQUE E EQUIP. DE VACUO OU SIMILAR</v>
          </cell>
          <cell r="C862" t="str">
            <v>UN</v>
          </cell>
          <cell r="D862">
            <v>264038</v>
          </cell>
        </row>
        <row r="863">
          <cell r="A863" t="str">
            <v>13531</v>
          </cell>
          <cell r="B863" t="str">
            <v>CAMINHAO DE LIMPEZA COMBINADO (VACUO/ALTA PRESSAO) MERCEDES BENZ L-1418 R - POTENCIA 170CV - PBT = 14500KG - CARGA UTIL MAX C/ EQUIP = 9670KG - DIST ENTRE EIXOS 5170MM - EQUIPADO C/TANQUE E EQUIP. DE VACUO E</v>
          </cell>
          <cell r="C863" t="str">
            <v>UN</v>
          </cell>
          <cell r="D863">
            <v>343766.91</v>
          </cell>
        </row>
        <row r="864">
          <cell r="A864" t="str">
            <v>13530</v>
          </cell>
          <cell r="B864" t="str">
            <v>CAMINHAO DE LIMPEZA DE ALTA PRESSAO MERCEDES BENZ 1215 C - POTENCIA 152CV - PBT = 12,9T - CARGA UTIL C/ EQUIP = 8,55T - EQUIPADO C/TANQUE E EQUIP. DE ALTA PRESSAO OU SIMILAR</v>
          </cell>
          <cell r="C864" t="str">
            <v>UN</v>
          </cell>
          <cell r="D864">
            <v>285995.40000000002</v>
          </cell>
        </row>
        <row r="865">
          <cell r="A865" t="str">
            <v>1140</v>
          </cell>
          <cell r="B865" t="str">
            <v>CAMINHAO FORD F-4000 OU EQUIV C/ CARROCERIA MADEIRA FIXA - CAP CARGA ATE 5,0T (INCL MANUT/OPERACAO)</v>
          </cell>
          <cell r="C865" t="str">
            <v>H</v>
          </cell>
          <cell r="D865">
            <v>30.8</v>
          </cell>
        </row>
        <row r="866">
          <cell r="A866" t="str">
            <v>10625</v>
          </cell>
          <cell r="B866" t="str">
            <v>CAMINHAO PIPA TRUCADO 14.000L (C/ TERCEIRO EIXO) VOLKSWAGEN 17.210 - MOTOR CUMMINS 214CV - PBT = 23000KG - DIST ENTRE EIXOS 4800MM - INCL TANQUE DE ACO P/ TRANSP DE AGUA - CAPACIDADE 14,0M3</v>
          </cell>
          <cell r="C866" t="str">
            <v>UN</v>
          </cell>
          <cell r="D866">
            <v>159215.95000000001</v>
          </cell>
        </row>
        <row r="867">
          <cell r="A867" t="str">
            <v>1146</v>
          </cell>
          <cell r="B867" t="str">
            <v>CAMINHAO PIPA 10.000L C/ BARRA ESPARGIDORA (INCL MANUT/OPERACAO)</v>
          </cell>
          <cell r="C867" t="str">
            <v>H</v>
          </cell>
          <cell r="D867">
            <v>50.63</v>
          </cell>
        </row>
        <row r="868">
          <cell r="A868" t="str">
            <v>13352</v>
          </cell>
          <cell r="B868" t="str">
            <v>CAMINHAO PIPA 10.000L TRUCADO (C/ TERCEIRO EIXO) FORD F-14000 - MOTOR CUMMINS 208CV - PBT =21,1T E CMT=27T - DIST ENTRE EIXOS =5385MM - INCL TANQUE DE ACO P/ TRANSP DE AGUA - CAPACIDADE 10,0M3</v>
          </cell>
          <cell r="C868" t="str">
            <v>UN</v>
          </cell>
          <cell r="D868">
            <v>136592.1</v>
          </cell>
        </row>
        <row r="869">
          <cell r="A869" t="str">
            <v>13218</v>
          </cell>
          <cell r="B869" t="str">
            <v>CAMINHAO PIPA 10.000L TRUCADO (C/ TERCEIRO EIXO) MERCEDES BENZ L-1218 R - POTENCIA 170CV - PBT =19000 KG - DIST ENTRE EIXOS 5170MM - INCL TANQUE DE ACO P/ TRANSP DE AGUA - CAPACIDADE 10,0M3</v>
          </cell>
          <cell r="C869" t="str">
            <v>UN</v>
          </cell>
          <cell r="D869">
            <v>145128.97</v>
          </cell>
        </row>
        <row r="870">
          <cell r="A870" t="str">
            <v>10627</v>
          </cell>
          <cell r="B870" t="str">
            <v>CAMINHAO PIPA 3.000L TOCO MERCEDES BENZ 712 C - POTENCIA 122CV - PBT = 7700KG - CARGA UTIL MAX C/ EQUIP =4694KG - DIST ENTRE EIXOS 3700MM - TANQUE DE ACO P/ TRANSP DE AGUA</v>
          </cell>
          <cell r="C870" t="str">
            <v>UN</v>
          </cell>
          <cell r="D870">
            <v>108847</v>
          </cell>
        </row>
        <row r="871">
          <cell r="A871" t="str">
            <v>1147</v>
          </cell>
          <cell r="B871" t="str">
            <v>CAMINHAO PIPA 6.000L C/ BARRA ESPARGIDORA (INCL MANUTENCAO/OPERACAO)</v>
          </cell>
          <cell r="C871" t="str">
            <v>H</v>
          </cell>
          <cell r="D871">
            <v>45</v>
          </cell>
        </row>
        <row r="872">
          <cell r="A872" t="str">
            <v>1152</v>
          </cell>
          <cell r="B872" t="str">
            <v>CAMINHAO PIPA 6.000L TOCO FORD F-12000 POTENCIA 162CV - PBT=11800KG - CARGA UTIL + TANQUE = 7480KG - DIST ENTRE EIXOS 4928MM - INCL TANQUE DE ACO P/ TRANSP DE AGUA</v>
          </cell>
          <cell r="C872" t="str">
            <v>UN</v>
          </cell>
          <cell r="D872">
            <v>123786.25</v>
          </cell>
        </row>
        <row r="873">
          <cell r="A873" t="str">
            <v>13455</v>
          </cell>
          <cell r="B873" t="str">
            <v>CAMINHAO PIPA 6.000L TOCO MERCEDES BENZ L-1218 R - POTENCIA 170CV - PBT = 12300 KG - CARGA UTIL MAX C/EQUIP = 8550KG - DIST ENTRE EIXOS 5170MM - TANQUE DE ACO P/ TRANSP DE AGUA</v>
          </cell>
          <cell r="C873" t="str">
            <v>UN</v>
          </cell>
          <cell r="D873">
            <v>126134.08</v>
          </cell>
        </row>
        <row r="874">
          <cell r="A874" t="str">
            <v>1142</v>
          </cell>
          <cell r="B874" t="str">
            <v>CAMINHAO TOCO C/ CARROCERIA MADEIRA FIXA CAP. CARGA * 6 A 8T* (INCL MANUT/OPERACAO)</v>
          </cell>
          <cell r="C874" t="str">
            <v>H</v>
          </cell>
          <cell r="D874">
            <v>35.299999999999997</v>
          </cell>
        </row>
        <row r="875">
          <cell r="A875" t="str">
            <v>1143</v>
          </cell>
          <cell r="B875" t="str">
            <v>CAMINHAO TRUCADO (3 EIXOS) C/ CARROCERIA MADEIRA FIXA CAP. CARGA *10 A 12T* (INCL MANUT/OPERACAO)</v>
          </cell>
          <cell r="C875" t="str">
            <v>H</v>
          </cell>
          <cell r="D875">
            <v>51.3</v>
          </cell>
        </row>
        <row r="876">
          <cell r="A876" t="str">
            <v>13441</v>
          </cell>
          <cell r="B876" t="str">
            <v>CAMINHONETE CHEVROLET S-10 GASOLINA**CAIXA**</v>
          </cell>
          <cell r="C876" t="str">
            <v>UN</v>
          </cell>
          <cell r="D876">
            <v>63600</v>
          </cell>
        </row>
        <row r="877">
          <cell r="A877" t="str">
            <v>1158</v>
          </cell>
          <cell r="B877" t="str">
            <v>CAMINHONETE DE CARGA ATE 1,2 T C/ MOTOR DIESEL TIPO GM D-10 OU EQUIV (INCL MANUT/OPERACAO)</v>
          </cell>
          <cell r="C877" t="str">
            <v>H</v>
          </cell>
          <cell r="D877">
            <v>22.46</v>
          </cell>
        </row>
        <row r="878">
          <cell r="A878" t="str">
            <v>13532</v>
          </cell>
          <cell r="B878" t="str">
            <v>CAMINHONETE FIAT FIORINO A GASOLINA**CAIXA**</v>
          </cell>
          <cell r="C878" t="str">
            <v>UN</v>
          </cell>
          <cell r="D878">
            <v>39711.199999999997</v>
          </cell>
        </row>
        <row r="879">
          <cell r="A879" t="str">
            <v>1159</v>
          </cell>
          <cell r="B879" t="str">
            <v>CAMINHONETE FORD F-250 XL-4.2L D577 - 180CV DIESEL</v>
          </cell>
          <cell r="C879" t="str">
            <v>UN</v>
          </cell>
          <cell r="D879">
            <v>100829.53</v>
          </cell>
        </row>
        <row r="880">
          <cell r="A880" t="str">
            <v>12114</v>
          </cell>
          <cell r="B880" t="str">
            <v>CAMPAINHA ALTA POTENCIA 110V REF. 41418 - PIAL</v>
          </cell>
          <cell r="C880" t="str">
            <v>UN</v>
          </cell>
          <cell r="D880">
            <v>97.65</v>
          </cell>
        </row>
        <row r="881">
          <cell r="A881" t="str">
            <v>11552</v>
          </cell>
          <cell r="B881" t="str">
            <v>CANALETA ALUMINIO 1 X 1CM P/ PORTA /JANELA CORRER</v>
          </cell>
          <cell r="C881" t="str">
            <v>M</v>
          </cell>
          <cell r="D881">
            <v>4.0599999999999996</v>
          </cell>
        </row>
        <row r="882">
          <cell r="A882" t="str">
            <v>658</v>
          </cell>
          <cell r="B882" t="str">
            <v>CANALETA CONCRETO 10 X 20 X 20CM</v>
          </cell>
          <cell r="C882" t="str">
            <v>UN</v>
          </cell>
          <cell r="D882">
            <v>0.61</v>
          </cell>
        </row>
        <row r="883">
          <cell r="A883" t="str">
            <v>659</v>
          </cell>
          <cell r="B883" t="str">
            <v>CANALETA CONCRETO 15 X 20 X 20CM</v>
          </cell>
          <cell r="C883" t="str">
            <v>UN</v>
          </cell>
          <cell r="D883">
            <v>1</v>
          </cell>
        </row>
        <row r="884">
          <cell r="A884" t="str">
            <v>660</v>
          </cell>
          <cell r="B884" t="str">
            <v>CANALETA CONCRETO 20 X 20 X 20CM</v>
          </cell>
          <cell r="C884" t="str">
            <v>UN</v>
          </cell>
          <cell r="D884">
            <v>1.22</v>
          </cell>
        </row>
        <row r="885">
          <cell r="A885" t="str">
            <v>11659</v>
          </cell>
          <cell r="B885" t="str">
            <v>CANALETA ENTRADA P/ TIL C/ ANEL DE FIXACAO PVC EB-644 P/ REDE COLET ESG DN 100/DE 101,6MM - TANQUE DE ACO P/ TRANSP DE AGUA</v>
          </cell>
          <cell r="C885" t="str">
            <v>UN</v>
          </cell>
          <cell r="D885">
            <v>11.64</v>
          </cell>
        </row>
        <row r="886">
          <cell r="A886" t="str">
            <v>11660</v>
          </cell>
          <cell r="B886" t="str">
            <v>CANALETA ENTRADA P/ TIL C/ ANEL DE FIXACAO PVC EB-644 P/ REDE COLET ESG DN 100/DE 110,0MM</v>
          </cell>
          <cell r="C886" t="str">
            <v>UN</v>
          </cell>
          <cell r="D886">
            <v>13.85</v>
          </cell>
        </row>
        <row r="887">
          <cell r="A887" t="str">
            <v>11661</v>
          </cell>
          <cell r="B887" t="str">
            <v>CANALETA ENTRADA P/ TIL C/ ANEL DE FIXACAO PVC EB-644 P/ REDE COLET ESG DN 125/DE 125,0MM</v>
          </cell>
          <cell r="C887" t="str">
            <v>UN</v>
          </cell>
          <cell r="D887">
            <v>19.54</v>
          </cell>
        </row>
        <row r="888">
          <cell r="A888" t="str">
            <v>11662</v>
          </cell>
          <cell r="B888" t="str">
            <v>CANALETA ENTRADA P/ TIL C/ ANEL DE FIXACAO PVC EB-644 P/ REDE COLET ESG DN 150/DE 160,0MM</v>
          </cell>
          <cell r="C888" t="str">
            <v>UN</v>
          </cell>
          <cell r="D888">
            <v>19.59</v>
          </cell>
        </row>
        <row r="889">
          <cell r="A889" t="str">
            <v>585</v>
          </cell>
          <cell r="B889" t="str">
            <v>CANTONEIRA "U" ALUMINIO ABAS IGUAIS 1" E = 3/32 "</v>
          </cell>
          <cell r="C889" t="str">
            <v>KG</v>
          </cell>
          <cell r="D889">
            <v>18.559999999999999</v>
          </cell>
        </row>
        <row r="890">
          <cell r="A890" t="str">
            <v>10951</v>
          </cell>
          <cell r="B890" t="str">
            <v>CANTONEIRA ACO ABAS DESIGUAIS (QUALQUER BITOLA) E = 3/16"</v>
          </cell>
          <cell r="C890" t="str">
            <v>KG</v>
          </cell>
          <cell r="D890">
            <v>4.04</v>
          </cell>
        </row>
        <row r="891">
          <cell r="A891" t="str">
            <v>4777</v>
          </cell>
          <cell r="B891" t="str">
            <v>CANTONEIRA ACO ABAS IGUAIS (QUALQUER BITOLA) E = 1/4"</v>
          </cell>
          <cell r="C891" t="str">
            <v>KG</v>
          </cell>
          <cell r="D891">
            <v>3.69</v>
          </cell>
        </row>
        <row r="892">
          <cell r="A892" t="str">
            <v>10952</v>
          </cell>
          <cell r="B892" t="str">
            <v>CANTONEIRA ACO ABAS IGUAIS (QUALQUER BITOLA) E = 1/8"</v>
          </cell>
          <cell r="C892" t="str">
            <v>KG</v>
          </cell>
          <cell r="D892">
            <v>4.04</v>
          </cell>
        </row>
        <row r="893">
          <cell r="A893" t="str">
            <v>10953</v>
          </cell>
          <cell r="B893" t="str">
            <v>CANTONEIRA ACO ABAS IGUAIS (QUALQUER BITOLA) E = 3/16"</v>
          </cell>
          <cell r="C893" t="str">
            <v>KG</v>
          </cell>
          <cell r="D893">
            <v>4.09</v>
          </cell>
        </row>
        <row r="894">
          <cell r="A894" t="str">
            <v>4912</v>
          </cell>
          <cell r="B894" t="str">
            <v>CANTONEIRA ACO 3 X 3 X 1/4"</v>
          </cell>
          <cell r="C894" t="str">
            <v>KG</v>
          </cell>
          <cell r="D894">
            <v>3.73</v>
          </cell>
        </row>
        <row r="895">
          <cell r="A895" t="str">
            <v>587</v>
          </cell>
          <cell r="B895" t="str">
            <v>CANTONEIRA ALUMINIO ABAS DESIGUAIS 1 X 3/4" E = 1/8"</v>
          </cell>
          <cell r="C895" t="str">
            <v>KG</v>
          </cell>
          <cell r="D895">
            <v>18.96</v>
          </cell>
        </row>
        <row r="896">
          <cell r="A896" t="str">
            <v>590</v>
          </cell>
          <cell r="B896" t="str">
            <v>CANTONEIRA ALUMINIO ABAS DESIGUAIS 2.1/2 X 1/2" E = 3/16"</v>
          </cell>
          <cell r="C896" t="str">
            <v>KG</v>
          </cell>
          <cell r="D896">
            <v>19.14</v>
          </cell>
        </row>
        <row r="897">
          <cell r="A897" t="str">
            <v>591</v>
          </cell>
          <cell r="B897" t="str">
            <v>CANTONEIRA ALUMINIO ABAS IGUAIS 1 1/2" E = 3/16"</v>
          </cell>
          <cell r="C897" t="str">
            <v>KG</v>
          </cell>
          <cell r="D897">
            <v>18.96</v>
          </cell>
        </row>
        <row r="898">
          <cell r="A898" t="str">
            <v>588</v>
          </cell>
          <cell r="B898" t="str">
            <v>CANTONEIRA ALUMINIO ABAS IGUAIS 1 1/4" E = 3/16"</v>
          </cell>
          <cell r="C898" t="str">
            <v>M</v>
          </cell>
          <cell r="D898">
            <v>15.22</v>
          </cell>
        </row>
        <row r="899">
          <cell r="A899" t="str">
            <v>592</v>
          </cell>
          <cell r="B899" t="str">
            <v>CANTONEIRA ALUMINIO ABAS IGUAIS 1" E = 1/8"</v>
          </cell>
          <cell r="C899" t="str">
            <v>KG</v>
          </cell>
          <cell r="D899">
            <v>19.78</v>
          </cell>
        </row>
        <row r="900">
          <cell r="A900" t="str">
            <v>586</v>
          </cell>
          <cell r="B900" t="str">
            <v>CANTONEIRA ALUMINIO ABAS IGUAIS 1" E = 3 /16"</v>
          </cell>
          <cell r="C900" t="str">
            <v>M</v>
          </cell>
          <cell r="D900">
            <v>7.21</v>
          </cell>
        </row>
        <row r="901">
          <cell r="A901" t="str">
            <v>589</v>
          </cell>
          <cell r="B901" t="str">
            <v>CANTONEIRA ALUMINIO ABAS IGUAIS 2" E = 1/4"</v>
          </cell>
          <cell r="C901" t="str">
            <v>M</v>
          </cell>
          <cell r="D901">
            <v>28.33</v>
          </cell>
        </row>
        <row r="902">
          <cell r="A902" t="str">
            <v>584</v>
          </cell>
          <cell r="B902" t="str">
            <v>CANTONEIRA ALUMINIO ABAS IGUAIS 2" E = 1/8"</v>
          </cell>
          <cell r="C902" t="str">
            <v>M</v>
          </cell>
          <cell r="D902">
            <v>14.21</v>
          </cell>
        </row>
        <row r="903">
          <cell r="A903" t="str">
            <v>574</v>
          </cell>
          <cell r="B903" t="str">
            <v>CANTONEIRA FERRO GALV 'L" 1 1/2 X 1/4" - (3,40KG/M)</v>
          </cell>
          <cell r="C903" t="str">
            <v>M</v>
          </cell>
          <cell r="D903">
            <v>20.260000000000002</v>
          </cell>
        </row>
        <row r="904">
          <cell r="A904" t="str">
            <v>568</v>
          </cell>
          <cell r="B904" t="str">
            <v>CANTONEIRA FERRO GALV 'L" 2 X 3/8" - (6,9 KG/M)</v>
          </cell>
          <cell r="C904" t="str">
            <v>M</v>
          </cell>
          <cell r="D904">
            <v>39.67</v>
          </cell>
        </row>
        <row r="905">
          <cell r="A905" t="str">
            <v>567</v>
          </cell>
          <cell r="B905" t="str">
            <v>CANTONEIRA FERRO GALV 1" X 1/8" - (1,20KG/M)</v>
          </cell>
          <cell r="C905" t="str">
            <v>M</v>
          </cell>
          <cell r="D905">
            <v>7.49</v>
          </cell>
        </row>
        <row r="906">
          <cell r="A906" t="str">
            <v>569</v>
          </cell>
          <cell r="B906" t="str">
            <v>CANTONEIRA FERRO GALV 3/4" X (QUALQUER ESPESSURA)</v>
          </cell>
          <cell r="C906" t="str">
            <v>KG</v>
          </cell>
          <cell r="D906">
            <v>5.92</v>
          </cell>
        </row>
        <row r="907">
          <cell r="A907" t="str">
            <v>13596</v>
          </cell>
          <cell r="B907" t="str">
            <v>CANTONEIRA P/ FILTRO EM GRANILITE, MARMORITE OU GRANITINA - 30 X 30 X 3CM</v>
          </cell>
          <cell r="C907" t="str">
            <v>UN</v>
          </cell>
          <cell r="D907">
            <v>30.42</v>
          </cell>
        </row>
        <row r="908">
          <cell r="A908" t="str">
            <v>1165</v>
          </cell>
          <cell r="B908" t="str">
            <v>CAP OU TAMPAO FERRO GALV ROSCA 1 1/2"</v>
          </cell>
          <cell r="C908" t="str">
            <v>UN</v>
          </cell>
          <cell r="D908">
            <v>6.54</v>
          </cell>
        </row>
        <row r="909">
          <cell r="A909" t="str">
            <v>1164</v>
          </cell>
          <cell r="B909" t="str">
            <v>CAP OU TAMPAO FERRO GALV ROSCA 1 1/4"</v>
          </cell>
          <cell r="C909" t="str">
            <v>UN</v>
          </cell>
          <cell r="D909">
            <v>5.66</v>
          </cell>
        </row>
        <row r="910">
          <cell r="A910" t="str">
            <v>1162</v>
          </cell>
          <cell r="B910" t="str">
            <v>CAP OU TAMPAO FERRO GALV ROSCA 1/2"</v>
          </cell>
          <cell r="C910" t="str">
            <v>UN</v>
          </cell>
          <cell r="D910">
            <v>1.65</v>
          </cell>
        </row>
        <row r="911">
          <cell r="A911" t="str">
            <v>12395</v>
          </cell>
          <cell r="B911" t="str">
            <v>CAP OU TAMPAO FERRO GALV ROSCA 1/4"</v>
          </cell>
          <cell r="C911" t="str">
            <v>UN</v>
          </cell>
          <cell r="D911">
            <v>1.48</v>
          </cell>
        </row>
        <row r="912">
          <cell r="A912" t="str">
            <v>1170</v>
          </cell>
          <cell r="B912" t="str">
            <v>CAP OU TAMPAO FERRO GALV ROSCA 1"</v>
          </cell>
          <cell r="C912" t="str">
            <v>UN</v>
          </cell>
          <cell r="D912">
            <v>3.41</v>
          </cell>
        </row>
        <row r="913">
          <cell r="A913" t="str">
            <v>1169</v>
          </cell>
          <cell r="B913" t="str">
            <v>CAP OU TAMPAO FERRO GALV ROSCA 2 1/2"</v>
          </cell>
          <cell r="C913" t="str">
            <v>UN</v>
          </cell>
          <cell r="D913">
            <v>11.17</v>
          </cell>
        </row>
        <row r="914">
          <cell r="A914" t="str">
            <v>1166</v>
          </cell>
          <cell r="B914" t="str">
            <v>CAP OU TAMPAO FERRO GALV ROSCA 2"</v>
          </cell>
          <cell r="C914" t="str">
            <v>UN</v>
          </cell>
          <cell r="D914">
            <v>8.5299999999999994</v>
          </cell>
        </row>
        <row r="915">
          <cell r="A915" t="str">
            <v>1163</v>
          </cell>
          <cell r="B915" t="str">
            <v>CAP OU TAMPAO FERRO GALV ROSCA 3/4"</v>
          </cell>
          <cell r="C915" t="str">
            <v>UN</v>
          </cell>
          <cell r="D915">
            <v>2.2999999999999998</v>
          </cell>
        </row>
        <row r="916">
          <cell r="A916" t="str">
            <v>12396</v>
          </cell>
          <cell r="B916" t="str">
            <v>CAP OU TAMPAO FERRO GALV ROSCA 3/8"</v>
          </cell>
          <cell r="C916" t="str">
            <v>UN</v>
          </cell>
          <cell r="D916">
            <v>1.45</v>
          </cell>
        </row>
        <row r="917">
          <cell r="A917" t="str">
            <v>1168</v>
          </cell>
          <cell r="B917" t="str">
            <v>CAP OU TAMPAO FERRO GALV ROSCA 3"</v>
          </cell>
          <cell r="C917" t="str">
            <v>UN</v>
          </cell>
          <cell r="D917">
            <v>19.25</v>
          </cell>
        </row>
        <row r="918">
          <cell r="A918" t="str">
            <v>1167</v>
          </cell>
          <cell r="B918" t="str">
            <v>CAP OU TAMPAO FERRO GALV ROSCA 4"</v>
          </cell>
          <cell r="C918" t="str">
            <v>UN</v>
          </cell>
          <cell r="D918">
            <v>34.24</v>
          </cell>
        </row>
        <row r="919">
          <cell r="A919" t="str">
            <v>1210</v>
          </cell>
          <cell r="B919" t="str">
            <v>CAP PVC C/ROSCA P/AGUA FRIA PREDIAL 1 1/2"</v>
          </cell>
          <cell r="C919" t="str">
            <v>UN</v>
          </cell>
          <cell r="D919">
            <v>5.14</v>
          </cell>
        </row>
        <row r="920">
          <cell r="A920" t="str">
            <v>1203</v>
          </cell>
          <cell r="B920" t="str">
            <v>CAP PVC C/ROSCA P/AGUA FRIA PREDIAL 1 1/4"</v>
          </cell>
          <cell r="C920" t="str">
            <v>UN</v>
          </cell>
          <cell r="D920">
            <v>4.41</v>
          </cell>
        </row>
        <row r="921">
          <cell r="A921" t="str">
            <v>1197</v>
          </cell>
          <cell r="B921" t="str">
            <v>CAP PVC C/ROSCA P/AGUA FRIA PREDIAL 1/2"</v>
          </cell>
          <cell r="C921" t="str">
            <v>UN</v>
          </cell>
          <cell r="D921">
            <v>0.81</v>
          </cell>
        </row>
        <row r="922">
          <cell r="A922" t="str">
            <v>1202</v>
          </cell>
          <cell r="B922" t="str">
            <v>CAP PVC C/ROSCA P/AGUA FRIA PREDIAL 1"</v>
          </cell>
          <cell r="C922" t="str">
            <v>UN</v>
          </cell>
          <cell r="D922">
            <v>2.15</v>
          </cell>
        </row>
        <row r="923">
          <cell r="A923" t="str">
            <v>1188</v>
          </cell>
          <cell r="B923" t="str">
            <v>CAP PVC C/ROSCA P/AGUA FRIA PREDIAL 2 1/2"</v>
          </cell>
          <cell r="C923" t="str">
            <v>UN</v>
          </cell>
          <cell r="D923">
            <v>8.36</v>
          </cell>
        </row>
        <row r="924">
          <cell r="A924" t="str">
            <v>1211</v>
          </cell>
          <cell r="B924" t="str">
            <v>CAP PVC C/ROSCA P/AGUA FRIA PREDIAL 2"</v>
          </cell>
          <cell r="C924" t="str">
            <v>UN</v>
          </cell>
          <cell r="D924">
            <v>6.24</v>
          </cell>
        </row>
        <row r="925">
          <cell r="A925" t="str">
            <v>1198</v>
          </cell>
          <cell r="B925" t="str">
            <v>CAP PVC C/ROSCA P/AGUA FRIA PREDIAL 3/4"</v>
          </cell>
          <cell r="C925" t="str">
            <v>UN</v>
          </cell>
          <cell r="D925">
            <v>1.21</v>
          </cell>
        </row>
        <row r="926">
          <cell r="A926" t="str">
            <v>1199</v>
          </cell>
          <cell r="B926" t="str">
            <v>CAP PVC C/ROSCA P/AGUA FRIA PREDIAL 3"</v>
          </cell>
          <cell r="C926" t="str">
            <v>UN</v>
          </cell>
          <cell r="D926">
            <v>9.2200000000000006</v>
          </cell>
        </row>
        <row r="927">
          <cell r="A927" t="str">
            <v>1187</v>
          </cell>
          <cell r="B927" t="str">
            <v>CAP PVC C/ROSCA P/AGUA FRIA PREDIAL 4"</v>
          </cell>
          <cell r="C927" t="str">
            <v>UN</v>
          </cell>
          <cell r="D927">
            <v>20.73</v>
          </cell>
        </row>
        <row r="928">
          <cell r="A928" t="str">
            <v>26047</v>
          </cell>
          <cell r="B928" t="str">
            <v>CAP PVC JE P/REDE ESGOTO 150 MM</v>
          </cell>
          <cell r="C928" t="str">
            <v>UN</v>
          </cell>
          <cell r="D928">
            <v>48.68</v>
          </cell>
        </row>
        <row r="929">
          <cell r="A929" t="str">
            <v>26073</v>
          </cell>
          <cell r="B929" t="str">
            <v>CAP PVC JE P/REDE ESGOTO 150 MM</v>
          </cell>
          <cell r="C929" t="str">
            <v>UN</v>
          </cell>
          <cell r="D929">
            <v>48.68</v>
          </cell>
        </row>
        <row r="930">
          <cell r="A930" t="str">
            <v>26048</v>
          </cell>
          <cell r="B930" t="str">
            <v>CAP PVC JE P/REDE ESGOTO 200MM</v>
          </cell>
          <cell r="C930" t="str">
            <v>UN</v>
          </cell>
          <cell r="D930">
            <v>82.77</v>
          </cell>
        </row>
        <row r="931">
          <cell r="A931" t="str">
            <v>26074</v>
          </cell>
          <cell r="B931" t="str">
            <v>CAP PVC JE P/REDE ESGOTO 200MM</v>
          </cell>
          <cell r="C931" t="str">
            <v>UN</v>
          </cell>
          <cell r="D931">
            <v>82.77</v>
          </cell>
        </row>
        <row r="932">
          <cell r="A932" t="str">
            <v>1207</v>
          </cell>
          <cell r="B932" t="str">
            <v>CAP PVC PBA NBR 10351 P/ REDE AGUA JE DN 100/DE 110 MM</v>
          </cell>
          <cell r="C932" t="str">
            <v>UN</v>
          </cell>
          <cell r="D932">
            <v>15.93</v>
          </cell>
        </row>
        <row r="933">
          <cell r="A933" t="str">
            <v>1206</v>
          </cell>
          <cell r="B933" t="str">
            <v>CAP PVC PBA NBR 10351 P/ REDE AGUA JE DN 50/DE 60 MM</v>
          </cell>
          <cell r="C933" t="str">
            <v>UN</v>
          </cell>
          <cell r="D933">
            <v>3.83</v>
          </cell>
        </row>
        <row r="934">
          <cell r="A934" t="str">
            <v>1183</v>
          </cell>
          <cell r="B934" t="str">
            <v>CAP PVC PBA NBR 10351 P/ REDE AGUA JE DN 75/DE 85 MM</v>
          </cell>
          <cell r="C934" t="str">
            <v>UN</v>
          </cell>
          <cell r="D934">
            <v>8.57</v>
          </cell>
        </row>
        <row r="935">
          <cell r="A935" t="str">
            <v>20088</v>
          </cell>
          <cell r="B935" t="str">
            <v>CAP PVC SERIE R P/ ESG PREDIAL DN 100 MM</v>
          </cell>
          <cell r="C935" t="str">
            <v>UN</v>
          </cell>
          <cell r="D935">
            <v>10.43</v>
          </cell>
        </row>
        <row r="936">
          <cell r="A936" t="str">
            <v>20089</v>
          </cell>
          <cell r="B936" t="str">
            <v>CAP PVC SERIE R P/ ESG PREDIAL DN 150 MM</v>
          </cell>
          <cell r="C936" t="str">
            <v>UN</v>
          </cell>
          <cell r="D936">
            <v>51.85</v>
          </cell>
        </row>
        <row r="937">
          <cell r="A937" t="str">
            <v>20087</v>
          </cell>
          <cell r="B937" t="str">
            <v>CAP PVC SERIE R P/ ESG PREDIAL DN 75 MM</v>
          </cell>
          <cell r="C937" t="str">
            <v>UN</v>
          </cell>
          <cell r="D937">
            <v>7.07</v>
          </cell>
        </row>
        <row r="938">
          <cell r="A938" t="str">
            <v>1184</v>
          </cell>
          <cell r="B938" t="str">
            <v>CAP PVC SOLD P/ AGUA FRIA PREDIAL 110 MM</v>
          </cell>
          <cell r="C938" t="str">
            <v>UN</v>
          </cell>
          <cell r="D938">
            <v>52.62</v>
          </cell>
        </row>
        <row r="939">
          <cell r="A939" t="str">
            <v>1191</v>
          </cell>
          <cell r="B939" t="str">
            <v>CAP PVC SOLD P/ AGUA FRIA PREDIAL 20 MM</v>
          </cell>
          <cell r="C939" t="str">
            <v>UN</v>
          </cell>
          <cell r="D939">
            <v>0.85</v>
          </cell>
        </row>
        <row r="940">
          <cell r="A940" t="str">
            <v>1185</v>
          </cell>
          <cell r="B940" t="str">
            <v>CAP PVC SOLD P/ AGUA FRIA PREDIAL 25 MM</v>
          </cell>
          <cell r="C940" t="str">
            <v>UN</v>
          </cell>
          <cell r="D940">
            <v>0.92</v>
          </cell>
        </row>
        <row r="941">
          <cell r="A941" t="str">
            <v>1189</v>
          </cell>
          <cell r="B941" t="str">
            <v>CAP PVC SOLD P/ AGUA FRIA PREDIAL 32 MM</v>
          </cell>
          <cell r="C941" t="str">
            <v>UN</v>
          </cell>
          <cell r="D941">
            <v>1.3</v>
          </cell>
        </row>
        <row r="942">
          <cell r="A942" t="str">
            <v>1193</v>
          </cell>
          <cell r="B942" t="str">
            <v>CAP PVC SOLD P/ AGUA FRIA PREDIAL 40 MM</v>
          </cell>
          <cell r="C942" t="str">
            <v>UN</v>
          </cell>
          <cell r="D942">
            <v>2.6</v>
          </cell>
        </row>
        <row r="943">
          <cell r="A943" t="str">
            <v>1194</v>
          </cell>
          <cell r="B943" t="str">
            <v>CAP PVC SOLD P/ AGUA FRIA PREDIAL 50 MM</v>
          </cell>
          <cell r="C943" t="str">
            <v>UN</v>
          </cell>
          <cell r="D943">
            <v>4.78</v>
          </cell>
        </row>
        <row r="944">
          <cell r="A944" t="str">
            <v>1195</v>
          </cell>
          <cell r="B944" t="str">
            <v>CAP PVC SOLD P/ AGUA FRIA PREDIAL 60 MM</v>
          </cell>
          <cell r="C944" t="str">
            <v>UN</v>
          </cell>
          <cell r="D944">
            <v>7.31</v>
          </cell>
        </row>
        <row r="945">
          <cell r="A945" t="str">
            <v>1204</v>
          </cell>
          <cell r="B945" t="str">
            <v>CAP PVC SOLD P/ AGUA FRIA PREDIAL 75 MM</v>
          </cell>
          <cell r="C945" t="str">
            <v>UN</v>
          </cell>
          <cell r="D945">
            <v>13.45</v>
          </cell>
        </row>
        <row r="946">
          <cell r="A946" t="str">
            <v>1205</v>
          </cell>
          <cell r="B946" t="str">
            <v>CAP PVC SOLD P/ AGUA FRIA PREDIAL 85 MM</v>
          </cell>
          <cell r="C946" t="str">
            <v>UN</v>
          </cell>
          <cell r="D946">
            <v>30.36</v>
          </cell>
        </row>
        <row r="947">
          <cell r="A947" t="str">
            <v>1200</v>
          </cell>
          <cell r="B947" t="str">
            <v>CAP PVC SOLD P/ ESG PREDIAL DN 100 MM</v>
          </cell>
          <cell r="C947" t="str">
            <v>UN</v>
          </cell>
          <cell r="D947">
            <v>5.83</v>
          </cell>
        </row>
        <row r="948">
          <cell r="A948" t="str">
            <v>12909</v>
          </cell>
          <cell r="B948" t="str">
            <v>CAP PVC SOLD P/ ESG PREDIAL DN 50 MM</v>
          </cell>
          <cell r="C948" t="str">
            <v>UN</v>
          </cell>
          <cell r="D948">
            <v>2.62</v>
          </cell>
        </row>
        <row r="949">
          <cell r="A949" t="str">
            <v>12910</v>
          </cell>
          <cell r="B949" t="str">
            <v>CAP PVC SOLD P/ ESG PREDIAL DN 75 MM</v>
          </cell>
          <cell r="C949" t="str">
            <v>UN</v>
          </cell>
          <cell r="D949">
            <v>4.41</v>
          </cell>
        </row>
        <row r="950">
          <cell r="A950" t="str">
            <v>20090</v>
          </cell>
          <cell r="B950" t="str">
            <v>CAP PVC SOLD P/ TUBO LEVE DN 125 MM</v>
          </cell>
          <cell r="C950" t="str">
            <v>UN</v>
          </cell>
          <cell r="D950">
            <v>28.79</v>
          </cell>
        </row>
        <row r="951">
          <cell r="A951" t="str">
            <v>20092</v>
          </cell>
          <cell r="B951" t="str">
            <v>CAP PVC SOLD P/ TUBO LEVE DN 200 MM</v>
          </cell>
          <cell r="C951" t="str">
            <v>UN</v>
          </cell>
          <cell r="D951">
            <v>69.7</v>
          </cell>
        </row>
        <row r="952">
          <cell r="A952" t="str">
            <v>12894</v>
          </cell>
          <cell r="B952" t="str">
            <v>CAPA P/ CHUVA</v>
          </cell>
          <cell r="C952" t="str">
            <v>UN</v>
          </cell>
          <cell r="D952">
            <v>17.510000000000002</v>
          </cell>
        </row>
        <row r="953">
          <cell r="A953" t="str">
            <v>12895</v>
          </cell>
          <cell r="B953" t="str">
            <v>CAPACETE PLASTICO RIGIDO</v>
          </cell>
          <cell r="C953" t="str">
            <v>UN</v>
          </cell>
          <cell r="D953">
            <v>7.41</v>
          </cell>
        </row>
        <row r="954">
          <cell r="A954" t="str">
            <v>1631</v>
          </cell>
          <cell r="B954" t="str">
            <v>CAPACITOR TRIFASICO C/ DIELETRICO PLASTICO 220V-2,5KVA</v>
          </cell>
          <cell r="C954" t="str">
            <v>UN</v>
          </cell>
          <cell r="D954">
            <v>122.01</v>
          </cell>
        </row>
        <row r="955">
          <cell r="A955" t="str">
            <v>1633</v>
          </cell>
          <cell r="B955" t="str">
            <v>CAPACITOR TRIFASICO C/ DIELETRICO PLASTICO 220V-5KVA</v>
          </cell>
          <cell r="C955" t="str">
            <v>UN</v>
          </cell>
          <cell r="D955">
            <v>130.33000000000001</v>
          </cell>
        </row>
        <row r="956">
          <cell r="A956" t="str">
            <v>10818</v>
          </cell>
          <cell r="B956" t="str">
            <v>CAPIM BRAQUEARA DECUMBENS OU BRAQUIARINHA - VALOR CULTURAL (VC) = 30</v>
          </cell>
          <cell r="C956" t="str">
            <v>KG</v>
          </cell>
          <cell r="D956">
            <v>7.94</v>
          </cell>
        </row>
        <row r="957">
          <cell r="A957" t="str">
            <v>4274</v>
          </cell>
          <cell r="B957" t="str">
            <v>CAPTOR FRANKLIN 350MM, 1 DESCIDA DE CABO, LATAO NIQUELADO OU CROMADO</v>
          </cell>
          <cell r="C957" t="str">
            <v>UN</v>
          </cell>
          <cell r="D957">
            <v>35</v>
          </cell>
        </row>
        <row r="958">
          <cell r="A958" t="str">
            <v>10709</v>
          </cell>
          <cell r="B958" t="str">
            <v>CARPETE DE NYLON E = 10MM COLOCADO</v>
          </cell>
          <cell r="C958" t="str">
            <v>M2</v>
          </cell>
          <cell r="D958">
            <v>84.85</v>
          </cell>
        </row>
        <row r="959">
          <cell r="A959" t="str">
            <v>1212</v>
          </cell>
          <cell r="B959" t="str">
            <v>CARPETE DE NYLON E = 3MM COLOCADO</v>
          </cell>
          <cell r="C959" t="str">
            <v>M2</v>
          </cell>
          <cell r="D959">
            <v>19.809999999999999</v>
          </cell>
        </row>
        <row r="960">
          <cell r="A960" t="str">
            <v>10708</v>
          </cell>
          <cell r="B960" t="str">
            <v>CARPETE DE NYLON E = 4,5MM DURAFELTI COLOCADO</v>
          </cell>
          <cell r="C960" t="str">
            <v>M2</v>
          </cell>
          <cell r="D960">
            <v>47.38</v>
          </cell>
        </row>
        <row r="961">
          <cell r="A961" t="str">
            <v>10710</v>
          </cell>
          <cell r="B961" t="str">
            <v>CARPETE DE NYLON E = 6MM COLOCADO</v>
          </cell>
          <cell r="C961" t="str">
            <v>M2</v>
          </cell>
          <cell r="D961">
            <v>56</v>
          </cell>
        </row>
        <row r="962">
          <cell r="A962" t="str">
            <v>1214</v>
          </cell>
          <cell r="B962" t="str">
            <v>CARPINTEIRO DE ESQUADRIA</v>
          </cell>
          <cell r="C962" t="str">
            <v>H</v>
          </cell>
          <cell r="D962">
            <v>9.34</v>
          </cell>
        </row>
        <row r="963">
          <cell r="A963" t="str">
            <v>1213</v>
          </cell>
          <cell r="B963" t="str">
            <v>CARPINTEIRO DE FORMA</v>
          </cell>
          <cell r="C963" t="str">
            <v>H</v>
          </cell>
          <cell r="D963">
            <v>9.34</v>
          </cell>
        </row>
        <row r="964">
          <cell r="A964" t="str">
            <v>5091</v>
          </cell>
          <cell r="B964" t="str">
            <v>CARRANCA FERRO CROMADO 40MM</v>
          </cell>
          <cell r="C964" t="str">
            <v>UN</v>
          </cell>
          <cell r="D964">
            <v>8.31</v>
          </cell>
        </row>
        <row r="965">
          <cell r="A965" t="str">
            <v>10744</v>
          </cell>
          <cell r="B965" t="str">
            <v>CARRETA P/ PERFURACAO SOBRE ESTEIRA, A AR COMPRIMIDO ATLAS COPCO ROC 442, DIAM DO FURO 3 /1/2", PESO OPERACIONAL 5,5 T**CAIXA**"</v>
          </cell>
          <cell r="C965" t="str">
            <v>UN</v>
          </cell>
          <cell r="D965">
            <v>315021.7</v>
          </cell>
        </row>
        <row r="966">
          <cell r="A966" t="str">
            <v>13653</v>
          </cell>
          <cell r="B966" t="str">
            <v>CARRETA PARA 30 TONELADAS</v>
          </cell>
          <cell r="C966" t="str">
            <v>MES</v>
          </cell>
          <cell r="D966">
            <v>12135.41</v>
          </cell>
        </row>
        <row r="967">
          <cell r="A967" t="str">
            <v>14615</v>
          </cell>
          <cell r="B967" t="str">
            <v>CARRINHO P/ TRANSP TUBO CONCRETO ALT ATE 1,0M E DIAM ATE 1000MM, C/ ESTRUTURA EM PERFIL OU TUBO METALICO C/ 2 PNEUS - FAB MENEGOTTI</v>
          </cell>
          <cell r="C967" t="str">
            <v>UN</v>
          </cell>
          <cell r="D967">
            <v>2798.25</v>
          </cell>
        </row>
        <row r="968">
          <cell r="A968" t="str">
            <v>2711</v>
          </cell>
          <cell r="B968" t="str">
            <v>CARRO-DE-MAO CACAMBA METALICA E PNEU MACICO</v>
          </cell>
          <cell r="C968" t="str">
            <v>UN</v>
          </cell>
          <cell r="D968">
            <v>73.569999999999993</v>
          </cell>
        </row>
        <row r="969">
          <cell r="A969" t="str">
            <v>4743</v>
          </cell>
          <cell r="B969" t="str">
            <v>CASCALHO DE CAVA</v>
          </cell>
          <cell r="C969" t="str">
            <v>M3</v>
          </cell>
          <cell r="D969">
            <v>22</v>
          </cell>
        </row>
        <row r="970">
          <cell r="A970" t="str">
            <v>4744</v>
          </cell>
          <cell r="B970" t="str">
            <v>CASCALHO DE RIO</v>
          </cell>
          <cell r="C970" t="str">
            <v>M3</v>
          </cell>
          <cell r="D970">
            <v>18</v>
          </cell>
        </row>
        <row r="971">
          <cell r="A971" t="str">
            <v>4745</v>
          </cell>
          <cell r="B971" t="str">
            <v>CASCALHO LAVADO</v>
          </cell>
          <cell r="C971" t="str">
            <v>M3</v>
          </cell>
          <cell r="D971">
            <v>27</v>
          </cell>
        </row>
        <row r="972">
          <cell r="A972" t="str">
            <v>4746</v>
          </cell>
          <cell r="B972" t="str">
            <v>CASCALHO, PEDREGULHO OU PICARRA (MATERIAL DE JAZIDA PARA BASE DE PAVIMENTACAO, REVESTIMENTO PRIMARIO, BASES ASFALTICAS ETC - SEM TRANSPORTE)</v>
          </cell>
          <cell r="C972" t="str">
            <v>M3</v>
          </cell>
          <cell r="D972">
            <v>10.5</v>
          </cell>
        </row>
        <row r="973">
          <cell r="A973" t="str">
            <v>1315</v>
          </cell>
          <cell r="B973" t="str">
            <v>CASQUILHO CERAMICO, TIJOLETE OU LITOCERAMICA (TP TIJOLO CERAMICO MACICO APARENTE) P/ REVESTIMENTO DE PAREDE</v>
          </cell>
          <cell r="C973" t="str">
            <v>M2</v>
          </cell>
          <cell r="D973">
            <v>14.71</v>
          </cell>
        </row>
        <row r="974">
          <cell r="A974" t="str">
            <v>14616</v>
          </cell>
          <cell r="B974" t="str">
            <v>CAVALETE P/ TALHA C/ ESTRUTURA EM TUBO METALICO H = 3,8M EQUIPADO C/ RODAS DE BORRACHA P/ MOVIMENTACAO DE TUBOS DE CONCRETO NA CENTRAL DE PREMOLDADOS COM CAPACIDADE DE CARGA DE 3 TONELADAS.</v>
          </cell>
          <cell r="C974" t="str">
            <v>UN</v>
          </cell>
          <cell r="D974">
            <v>4484.2299999999996</v>
          </cell>
        </row>
        <row r="975">
          <cell r="A975" t="str">
            <v>13456</v>
          </cell>
          <cell r="B975" t="str">
            <v>CAVALO MECÂNICO MERCEDES BENZ AXOR 2035, DIESEL, POT. 354 CV, CAPAC. MAX. TRAÇÃO 80 TON., A SER MONTADO SEMI REBOQUE ( 3 EIXOS) CARGA SECA, MEDINDO APROX. 2,60 X 12,50 X 0,50 M.</v>
          </cell>
          <cell r="C975" t="str">
            <v>UN</v>
          </cell>
          <cell r="D975">
            <v>366895.63</v>
          </cell>
        </row>
        <row r="976">
          <cell r="A976" t="str">
            <v>1283</v>
          </cell>
          <cell r="B976" t="str">
            <v>CAVALO MECANICO MERCEDES BENZ LS-1938 - POTENCIA 360CV - DIST ENTRE EIXOS 4,6M - CAPACIDADE MAX DE TRACAO (CMT) = 80T</v>
          </cell>
          <cell r="C976" t="str">
            <v>UN</v>
          </cell>
          <cell r="D976">
            <v>287615</v>
          </cell>
        </row>
        <row r="977">
          <cell r="A977" t="str">
            <v>13215</v>
          </cell>
          <cell r="B977" t="str">
            <v>CAVALO MECANICO SCANIA CA6X4NZ STANDART - POT MAX =360HP - CABINE CP14 - CX MUDANCAS GR900 - PBT MAX = 66T</v>
          </cell>
          <cell r="C977" t="str">
            <v>UN</v>
          </cell>
          <cell r="D977">
            <v>310043.21999999997</v>
          </cell>
        </row>
        <row r="978">
          <cell r="A978" t="str">
            <v>10630</v>
          </cell>
          <cell r="B978" t="str">
            <v>CAVALO MECANICO SCANIA GA4X2NZ STANDART - POT MAX =322HP - CABINE CP14 - CX MUDANCAS GR801 - PBT MAX = 40T</v>
          </cell>
          <cell r="C978" t="str">
            <v>UN</v>
          </cell>
          <cell r="D978">
            <v>294212.89</v>
          </cell>
        </row>
        <row r="979">
          <cell r="A979" t="str">
            <v>10609</v>
          </cell>
          <cell r="B979" t="str">
            <v>CAVALO MECANICO SCANIA LA4X2NA STANDART - POT MAX =360HP - CABINE CP14 - CX MUDANCAS GR900 - PBT MAX = 80T</v>
          </cell>
          <cell r="C979" t="str">
            <v>UN</v>
          </cell>
          <cell r="D979">
            <v>303448.21000000002</v>
          </cell>
        </row>
        <row r="980">
          <cell r="A980" t="str">
            <v>4235</v>
          </cell>
          <cell r="B980" t="str">
            <v>CAVOUQUEIRO OU OPERADOR PERFURATRIZ/ROMPEDOR</v>
          </cell>
          <cell r="C980" t="str">
            <v>H</v>
          </cell>
          <cell r="D980">
            <v>11.97</v>
          </cell>
        </row>
        <row r="981">
          <cell r="A981" t="str">
            <v>21109</v>
          </cell>
          <cell r="B981" t="str">
            <v>CENTRAL DE MINUTERIA ELETRONICA TIPO DISJUNTOR COLETIVO DE 2000 W</v>
          </cell>
          <cell r="C981" t="str">
            <v>UN</v>
          </cell>
          <cell r="D981">
            <v>118.75</v>
          </cell>
        </row>
        <row r="982">
          <cell r="A982" t="str">
            <v>11</v>
          </cell>
          <cell r="B982" t="str">
            <v>CERA</v>
          </cell>
          <cell r="C982" t="str">
            <v>KG</v>
          </cell>
          <cell r="D982">
            <v>19.34</v>
          </cell>
        </row>
        <row r="983">
          <cell r="A983" t="str">
            <v>1317</v>
          </cell>
          <cell r="B983" t="str">
            <v>CERAMICA ESMALTADA COMERCIAL OU 2A QUALID P/ PAREDE 20 X 20CM PEI-3</v>
          </cell>
          <cell r="C983" t="str">
            <v>M2</v>
          </cell>
          <cell r="D983">
            <v>15.41</v>
          </cell>
        </row>
        <row r="984">
          <cell r="A984" t="str">
            <v>1297</v>
          </cell>
          <cell r="B984" t="str">
            <v>CERAMICA ESMALTADA COMERCIAL OU 2A QUALID P/ PISO PEI-3</v>
          </cell>
          <cell r="C984" t="str">
            <v>M2</v>
          </cell>
          <cell r="D984">
            <v>13.78</v>
          </cell>
        </row>
        <row r="985">
          <cell r="A985" t="str">
            <v>1312</v>
          </cell>
          <cell r="B985" t="str">
            <v>CERAMICA ESMALTADA COMERCIAL OU 2A QUALID P/ PISO PEI-4</v>
          </cell>
          <cell r="C985" t="str">
            <v>M2</v>
          </cell>
          <cell r="D985">
            <v>14.66</v>
          </cell>
        </row>
        <row r="986">
          <cell r="A986" t="str">
            <v>1290</v>
          </cell>
          <cell r="B986" t="str">
            <v>CERAMICA ESMALTADA COMERCIAL OU 2A QUALID P/ PISO PEI-5</v>
          </cell>
          <cell r="C986" t="str">
            <v>M2</v>
          </cell>
          <cell r="D986">
            <v>15.64</v>
          </cell>
        </row>
        <row r="987">
          <cell r="A987" t="str">
            <v>10515</v>
          </cell>
          <cell r="B987" t="str">
            <v>CERAMICA ESMALTADA EXTRA OU 1A QUALID P/ PAREDE 20 X 20CM PEI-4 - LINHA PADRAO ALTO</v>
          </cell>
          <cell r="C987" t="str">
            <v>M2</v>
          </cell>
          <cell r="D987">
            <v>20.38</v>
          </cell>
        </row>
        <row r="988">
          <cell r="A988" t="str">
            <v>10516</v>
          </cell>
          <cell r="B988" t="str">
            <v>CERAMICA ESMALTADA EXTRA OU 1A QUALID P/ PAREDE 20 X 20CM PEI-4 - LINHA POPULAR</v>
          </cell>
          <cell r="C988" t="str">
            <v>M2</v>
          </cell>
          <cell r="D988">
            <v>18.59</v>
          </cell>
        </row>
        <row r="989">
          <cell r="A989" t="str">
            <v>1316</v>
          </cell>
          <cell r="B989" t="str">
            <v>CERAMICA ESMALTADA EXTRA OU 1A QUALID P/ PAREDE 20 X 20CM PEI-3 - LINHA PADRAO MEDIO</v>
          </cell>
          <cell r="C989" t="str">
            <v>M2</v>
          </cell>
          <cell r="D989">
            <v>14.36</v>
          </cell>
        </row>
        <row r="990">
          <cell r="A990" t="str">
            <v>1314</v>
          </cell>
          <cell r="B990" t="str">
            <v>CERAMICA ESMALTADA EXTRA OU 1A QUALID P/ PAREDE 20 X 20CM PEI-4 - LINHA PADRAO MEDIO</v>
          </cell>
          <cell r="C990" t="str">
            <v>M2</v>
          </cell>
          <cell r="D990">
            <v>19.87</v>
          </cell>
        </row>
        <row r="991">
          <cell r="A991" t="str">
            <v>25006</v>
          </cell>
          <cell r="B991" t="str">
            <v>CERAMICA ESMALTADA EXTRA OU 1A QUALIDADE P/ PISO PEI-5 - LINHA PADRAO ALTO</v>
          </cell>
          <cell r="C991" t="str">
            <v>M2</v>
          </cell>
          <cell r="D991">
            <v>29.07</v>
          </cell>
        </row>
        <row r="992">
          <cell r="A992" t="str">
            <v>1287</v>
          </cell>
          <cell r="B992" t="str">
            <v>CERAMICA ESMALTADA EXTRA OU 1A QUALIDADE P/ PISO PEI-4 - LINHA PADRAO MEDIO</v>
          </cell>
          <cell r="C992" t="str">
            <v>M2</v>
          </cell>
          <cell r="D992">
            <v>20.85</v>
          </cell>
        </row>
        <row r="993">
          <cell r="A993" t="str">
            <v>1289</v>
          </cell>
          <cell r="B993" t="str">
            <v>CERAMICA ESMALTADA EXTRA OU 1A QUALIDADE P/ PISO PEI-4 - LINHA POPULAR</v>
          </cell>
          <cell r="C993" t="str">
            <v>M2</v>
          </cell>
          <cell r="D993">
            <v>18.420000000000002</v>
          </cell>
        </row>
        <row r="994">
          <cell r="A994" t="str">
            <v>1292</v>
          </cell>
          <cell r="B994" t="str">
            <v>CERAMICA ESMALTADA EXTRA OU 1A QUALIDADE P/ PISO PEI-5 - LINHA PADRAO MEDIO</v>
          </cell>
          <cell r="C994" t="str">
            <v>M2</v>
          </cell>
          <cell r="D994">
            <v>27.11</v>
          </cell>
        </row>
        <row r="995">
          <cell r="A995" t="str">
            <v>20186</v>
          </cell>
          <cell r="B995" t="str">
            <v>CERAMICA ESMALTADA EXTRA OU 1A QUALIDADE P/ PISO PEI-5 - LINHA POPULAR</v>
          </cell>
          <cell r="C995" t="str">
            <v>M2</v>
          </cell>
          <cell r="D995">
            <v>19.87</v>
          </cell>
        </row>
        <row r="996">
          <cell r="A996" t="str">
            <v>1291</v>
          </cell>
          <cell r="B996" t="str">
            <v>CERAMICA ESMALTADA EXTRA OU 1A QUALIDADE P/ PISO TRAFEGO/CARGA PESADA PEI-5</v>
          </cell>
          <cell r="C996" t="str">
            <v>M2</v>
          </cell>
          <cell r="D996">
            <v>31.29</v>
          </cell>
        </row>
        <row r="997">
          <cell r="A997" t="str">
            <v>10520</v>
          </cell>
          <cell r="B997" t="str">
            <v>CERAMICA TP GRES COMERCIAL OU 2A QUALIDADE P/ PISO PEI-3</v>
          </cell>
          <cell r="C997" t="str">
            <v>M2</v>
          </cell>
          <cell r="D997">
            <v>17.28</v>
          </cell>
        </row>
        <row r="998">
          <cell r="A998" t="str">
            <v>10519</v>
          </cell>
          <cell r="B998" t="str">
            <v>CERAMICA TP GRES EXTRA OU 1A QUALIDADE P/ PISO PEI-4</v>
          </cell>
          <cell r="C998" t="str">
            <v>M2</v>
          </cell>
          <cell r="D998">
            <v>20.079999999999998</v>
          </cell>
        </row>
        <row r="999">
          <cell r="A999" t="str">
            <v>10522</v>
          </cell>
          <cell r="B999" t="str">
            <v>CERAMICA TP GRES EXTRA OU 1A QUALIDADE 20 X 20CM P/ PAREDE PEI-4</v>
          </cell>
          <cell r="C999" t="str">
            <v>M2</v>
          </cell>
          <cell r="D999">
            <v>20.55</v>
          </cell>
        </row>
        <row r="1000">
          <cell r="A1000" t="str">
            <v>1325</v>
          </cell>
          <cell r="B1000" t="str">
            <v>CHAPA ACO FINA A FRIO PRETA 20MSG E = 0,91 MM - 7,32KG/M2</v>
          </cell>
          <cell r="C1000" t="str">
            <v>KG</v>
          </cell>
          <cell r="D1000">
            <v>4.1399999999999997</v>
          </cell>
        </row>
        <row r="1001">
          <cell r="A1001" t="str">
            <v>1327</v>
          </cell>
          <cell r="B1001" t="str">
            <v>CHAPA ACO FINA A FRIO PRETA 24MSG E = 0,61 MM - 4,89KG/M2</v>
          </cell>
          <cell r="C1001" t="str">
            <v>KG</v>
          </cell>
          <cell r="D1001">
            <v>3.78</v>
          </cell>
        </row>
        <row r="1002">
          <cell r="A1002" t="str">
            <v>1328</v>
          </cell>
          <cell r="B1002" t="str">
            <v>CHAPA ACO FINA A FRIO PRETA 26MSG E = 0,46 MM - 3,66KG/M2</v>
          </cell>
          <cell r="C1002" t="str">
            <v>KG</v>
          </cell>
          <cell r="D1002">
            <v>3.81</v>
          </cell>
        </row>
        <row r="1003">
          <cell r="A1003" t="str">
            <v>1321</v>
          </cell>
          <cell r="B1003" t="str">
            <v>CHAPA ACO FINA QUENTE PRETA 13MSG E = 2,28MM - 18,31KG/M2</v>
          </cell>
          <cell r="C1003" t="str">
            <v>KG</v>
          </cell>
          <cell r="D1003">
            <v>2.67</v>
          </cell>
        </row>
        <row r="1004">
          <cell r="A1004" t="str">
            <v>1318</v>
          </cell>
          <cell r="B1004" t="str">
            <v>CHAPA ACO FINA QUENTE PRETA 14MSG E = 1,80MM - 16,00KG/M2</v>
          </cell>
          <cell r="C1004" t="str">
            <v>KG</v>
          </cell>
          <cell r="D1004">
            <v>2.91</v>
          </cell>
        </row>
        <row r="1005">
          <cell r="A1005" t="str">
            <v>1322</v>
          </cell>
          <cell r="B1005" t="str">
            <v>CHAPA ACO FINA QUENTE PRETA 16MSG E = 1,52MM - 12,20KG/M2</v>
          </cell>
          <cell r="C1005" t="str">
            <v>KG</v>
          </cell>
          <cell r="D1005">
            <v>3.21</v>
          </cell>
        </row>
        <row r="1006">
          <cell r="A1006" t="str">
            <v>1323</v>
          </cell>
          <cell r="B1006" t="str">
            <v>CHAPA ACO FINA QUENTE PRETA 18MSG E = 1,21MM - 9,76KG/M2</v>
          </cell>
          <cell r="C1006" t="str">
            <v>KG</v>
          </cell>
          <cell r="D1006">
            <v>3.21</v>
          </cell>
        </row>
        <row r="1007">
          <cell r="A1007" t="str">
            <v>1319</v>
          </cell>
          <cell r="B1007" t="str">
            <v>CHAPA ACO FINA QUENTE PRETA 3/16"(4,76MM) 37,348KG/M2</v>
          </cell>
          <cell r="C1007" t="str">
            <v>KG</v>
          </cell>
          <cell r="D1007">
            <v>2.67</v>
          </cell>
        </row>
        <row r="1008">
          <cell r="A1008" t="str">
            <v>1333</v>
          </cell>
          <cell r="B1008" t="str">
            <v>CHAPA ACO GROSSA PRETA 1/2"(12,70MM) 99,593KG/M2</v>
          </cell>
          <cell r="C1008" t="str">
            <v>KG</v>
          </cell>
          <cell r="D1008">
            <v>2.71</v>
          </cell>
        </row>
        <row r="1009">
          <cell r="A1009" t="str">
            <v>1330</v>
          </cell>
          <cell r="B1009" t="str">
            <v>CHAPA ACO GROSSA PRETA 1/4"(6,35MM) 49,797KG/M2</v>
          </cell>
          <cell r="C1009" t="str">
            <v>KG</v>
          </cell>
          <cell r="D1009">
            <v>2.71</v>
          </cell>
        </row>
        <row r="1010">
          <cell r="A1010" t="str">
            <v>1336</v>
          </cell>
          <cell r="B1010" t="str">
            <v>CHAPA ACO GROSSA PRETA 1"(25,40MM) 199,87KG/M2</v>
          </cell>
          <cell r="C1010" t="str">
            <v>M2</v>
          </cell>
          <cell r="D1010">
            <v>547.53</v>
          </cell>
        </row>
        <row r="1011">
          <cell r="A1011" t="str">
            <v>10957</v>
          </cell>
          <cell r="B1011" t="str">
            <v>CHAPA ACO GROSSA PRETA 3/4"(19,05MM) 149,39KG/M2'</v>
          </cell>
          <cell r="C1011" t="str">
            <v>KG</v>
          </cell>
          <cell r="D1011">
            <v>2.91</v>
          </cell>
        </row>
        <row r="1012">
          <cell r="A1012" t="str">
            <v>1332</v>
          </cell>
          <cell r="B1012" t="str">
            <v>CHAPA ACO GROSSA PRETA 3/8"(9,53MM) 74,695KG/M2</v>
          </cell>
          <cell r="C1012" t="str">
            <v>KG</v>
          </cell>
          <cell r="D1012">
            <v>2.71</v>
          </cell>
        </row>
        <row r="1013">
          <cell r="A1013" t="str">
            <v>1334</v>
          </cell>
          <cell r="B1013" t="str">
            <v>CHAPA ACO GROSSA PRETA 5/8"( 15,88MM) 124,492KG/M2</v>
          </cell>
          <cell r="C1013" t="str">
            <v>KG</v>
          </cell>
          <cell r="D1013">
            <v>2.71</v>
          </cell>
        </row>
        <row r="1014">
          <cell r="A1014" t="str">
            <v>1335</v>
          </cell>
          <cell r="B1014" t="str">
            <v>CHAPA ACO GROSSA PRETA 7/8"(22,23MM) 174,288KG/M2</v>
          </cell>
          <cell r="C1014" t="str">
            <v>KG</v>
          </cell>
          <cell r="D1014">
            <v>2.71</v>
          </cell>
        </row>
        <row r="1015">
          <cell r="A1015" t="str">
            <v>12759</v>
          </cell>
          <cell r="B1015" t="str">
            <v>CHAPA ACO INOX E = 4MM (32KG/M2)</v>
          </cell>
          <cell r="C1015" t="str">
            <v>M2</v>
          </cell>
          <cell r="D1015">
            <v>137.9</v>
          </cell>
        </row>
        <row r="1016">
          <cell r="A1016" t="str">
            <v>12760</v>
          </cell>
          <cell r="B1016" t="str">
            <v>CHAPA ACO INOX E = 6MM (48KG / M2)</v>
          </cell>
          <cell r="C1016" t="str">
            <v>M2</v>
          </cell>
          <cell r="D1016">
            <v>206.85</v>
          </cell>
        </row>
        <row r="1017">
          <cell r="A1017" t="str">
            <v>1337</v>
          </cell>
          <cell r="B1017" t="str">
            <v>CHAPA ACO P/PISOS LTP XADREZ 1/4" - (TP PERMETAL)</v>
          </cell>
          <cell r="C1017" t="str">
            <v>KG</v>
          </cell>
          <cell r="D1017">
            <v>3.78</v>
          </cell>
        </row>
        <row r="1018">
          <cell r="A1018" t="str">
            <v>11122</v>
          </cell>
          <cell r="B1018" t="str">
            <v>CHAPA ALUMINIO E = 3MM</v>
          </cell>
          <cell r="C1018" t="str">
            <v>KG</v>
          </cell>
          <cell r="D1018">
            <v>19.47</v>
          </cell>
        </row>
        <row r="1019">
          <cell r="A1019" t="str">
            <v>11123</v>
          </cell>
          <cell r="B1019" t="str">
            <v>CHAPA ALUMINIO E = 4MM</v>
          </cell>
          <cell r="C1019" t="str">
            <v>KG</v>
          </cell>
          <cell r="D1019">
            <v>19.239999999999998</v>
          </cell>
        </row>
        <row r="1020">
          <cell r="A1020" t="str">
            <v>11125</v>
          </cell>
          <cell r="B1020" t="str">
            <v>CHAPA ALUMINIO E = 6MM</v>
          </cell>
          <cell r="C1020" t="str">
            <v>KG</v>
          </cell>
          <cell r="D1020">
            <v>19.11</v>
          </cell>
        </row>
        <row r="1021">
          <cell r="A1021" t="str">
            <v>11112</v>
          </cell>
          <cell r="B1021" t="str">
            <v>CHAPA ALUMINIO P/ CALHA E = 0,5MM L = 0,3M</v>
          </cell>
          <cell r="C1021" t="str">
            <v>KG</v>
          </cell>
          <cell r="D1021">
            <v>18.71</v>
          </cell>
        </row>
        <row r="1022">
          <cell r="A1022" t="str">
            <v>11113</v>
          </cell>
          <cell r="B1022" t="str">
            <v>CHAPA ALUMINIO P/ CALHA E = 0,8MM L = 0,5M</v>
          </cell>
          <cell r="C1022" t="str">
            <v>KG</v>
          </cell>
          <cell r="D1022">
            <v>18.87</v>
          </cell>
        </row>
        <row r="1023">
          <cell r="A1023" t="str">
            <v>11114</v>
          </cell>
          <cell r="B1023" t="str">
            <v>CHAPA ALUMINIO P/ CALHA E = 0,8MM L = 0,6M</v>
          </cell>
          <cell r="C1023" t="str">
            <v>M</v>
          </cell>
          <cell r="D1023">
            <v>22.73</v>
          </cell>
        </row>
        <row r="1024">
          <cell r="A1024" t="str">
            <v>11115</v>
          </cell>
          <cell r="B1024" t="str">
            <v>CHAPA ALUMINIO P/ CALHA E = 0,8MM L = 1,0M</v>
          </cell>
          <cell r="C1024" t="str">
            <v>M</v>
          </cell>
          <cell r="D1024">
            <v>43.07</v>
          </cell>
        </row>
        <row r="1025">
          <cell r="A1025" t="str">
            <v>11026</v>
          </cell>
          <cell r="B1025" t="str">
            <v>CHAPA GALV PLANA 14GSG 1,994MM 16,020KG/M2</v>
          </cell>
          <cell r="C1025" t="str">
            <v>KG</v>
          </cell>
          <cell r="D1025">
            <v>4.51</v>
          </cell>
        </row>
        <row r="1026">
          <cell r="A1026" t="str">
            <v>11027</v>
          </cell>
          <cell r="B1026" t="str">
            <v>CHAPA GALV PLANA 16GSG 1,613MM 12,969KG/M2</v>
          </cell>
          <cell r="C1026" t="str">
            <v>KG</v>
          </cell>
          <cell r="D1026">
            <v>4.6100000000000003</v>
          </cell>
        </row>
        <row r="1027">
          <cell r="A1027" t="str">
            <v>11046</v>
          </cell>
          <cell r="B1027" t="str">
            <v>CHAPA GALV PLANA 18GSG 1,311MM 10,528KG/M2</v>
          </cell>
          <cell r="C1027" t="str">
            <v>KG</v>
          </cell>
          <cell r="D1027">
            <v>4.6100000000000003</v>
          </cell>
        </row>
        <row r="1028">
          <cell r="A1028" t="str">
            <v>11047</v>
          </cell>
          <cell r="B1028" t="str">
            <v>CHAPA GALV PLANA 19GSG 1,158MM 9,307KG/M2</v>
          </cell>
          <cell r="C1028" t="str">
            <v>KG</v>
          </cell>
          <cell r="D1028">
            <v>4.51</v>
          </cell>
        </row>
        <row r="1029">
          <cell r="A1029" t="str">
            <v>11049</v>
          </cell>
          <cell r="B1029" t="str">
            <v>CHAPA GALV PLANA 22GSG 0,853MM 6,866KG/M2</v>
          </cell>
          <cell r="C1029" t="str">
            <v>KG</v>
          </cell>
          <cell r="D1029">
            <v>4.51</v>
          </cell>
        </row>
        <row r="1030">
          <cell r="A1030" t="str">
            <v>11051</v>
          </cell>
          <cell r="B1030" t="str">
            <v>CHAPA GALV PLANA 26GSG 0,551MM 4,425KG/M2</v>
          </cell>
          <cell r="C1030" t="str">
            <v>KG</v>
          </cell>
          <cell r="D1030">
            <v>4.9400000000000004</v>
          </cell>
        </row>
        <row r="1031">
          <cell r="A1031" t="str">
            <v>11061</v>
          </cell>
          <cell r="B1031" t="str">
            <v>CHAPA GALV PLANA 30GSG 0,399MM 3,204KG/M2</v>
          </cell>
          <cell r="C1031" t="str">
            <v>KG</v>
          </cell>
          <cell r="D1031">
            <v>5.45</v>
          </cell>
        </row>
        <row r="1032">
          <cell r="A1032" t="str">
            <v>1338</v>
          </cell>
          <cell r="B1032" t="str">
            <v>CHAPA LAMINADO MELAMINICO LISO BRILHANTE E = 1,3MM (1,25X3,08M)</v>
          </cell>
          <cell r="C1032" t="str">
            <v>M2</v>
          </cell>
          <cell r="D1032">
            <v>11.85</v>
          </cell>
        </row>
        <row r="1033">
          <cell r="A1033" t="str">
            <v>1340</v>
          </cell>
          <cell r="B1033" t="str">
            <v>CHAPA LAMINADO MELAMINICO LISO FOSCO E = 1,3MM (1,25X3,08M)</v>
          </cell>
          <cell r="C1033" t="str">
            <v>M2</v>
          </cell>
          <cell r="D1033">
            <v>13.94</v>
          </cell>
        </row>
        <row r="1034">
          <cell r="A1034" t="str">
            <v>1341</v>
          </cell>
          <cell r="B1034" t="str">
            <v>CHAPA LAMINADO MELAMINICO TEXTURIZADO E = 1,3MM (1,25X3,08M)</v>
          </cell>
          <cell r="C1034" t="str">
            <v>M2</v>
          </cell>
          <cell r="D1034">
            <v>15</v>
          </cell>
        </row>
        <row r="1035">
          <cell r="A1035" t="str">
            <v>11062</v>
          </cell>
          <cell r="B1035" t="str">
            <v>CHAPA LISA PRENSADA DE FIBROCIMENTO 10MM - 1,20 X 2,0M</v>
          </cell>
          <cell r="C1035" t="str">
            <v>M2</v>
          </cell>
          <cell r="D1035">
            <v>45.93</v>
          </cell>
        </row>
        <row r="1036">
          <cell r="A1036" t="str">
            <v>11063</v>
          </cell>
          <cell r="B1036" t="str">
            <v>CHAPA LISA PRENSADA DE FIBROCIMENTO 6MM - 1,20 X 2,0M</v>
          </cell>
          <cell r="C1036" t="str">
            <v>M2</v>
          </cell>
          <cell r="D1036">
            <v>28.99</v>
          </cell>
        </row>
        <row r="1037">
          <cell r="A1037" t="str">
            <v>1364</v>
          </cell>
          <cell r="B1037" t="str">
            <v>CHAPA MADEIRA COMPENSADA CEDRO/CEDRINHO, SUMAUMA, VIROLA BRANCA OU EQUIV 2,2 X 1,6M X 10MM P/ARMARIOS</v>
          </cell>
          <cell r="C1037" t="str">
            <v>M2</v>
          </cell>
          <cell r="D1037">
            <v>14.37</v>
          </cell>
        </row>
        <row r="1038">
          <cell r="A1038" t="str">
            <v>1361</v>
          </cell>
          <cell r="B1038" t="str">
            <v>CHAPA MADEIRA COMPENSADA CEDRO/CEDRINHO, SUMAUMA, VIROLA BRANCA OU EQUIV 2,2 X 1,6M X 12MM P/ARMARIOS</v>
          </cell>
          <cell r="C1038" t="str">
            <v>UN</v>
          </cell>
          <cell r="D1038">
            <v>48.62</v>
          </cell>
        </row>
        <row r="1039">
          <cell r="A1039" t="str">
            <v>1362</v>
          </cell>
          <cell r="B1039" t="str">
            <v>CHAPA MADEIRA COMPENSADA CEDRO/CEDRINHO, SUMAUMA, VIROLA BRANCA OU EQUIV 2,2 X 1,6M X 15MM P/ARMARIOS</v>
          </cell>
          <cell r="C1039" t="str">
            <v>M2</v>
          </cell>
          <cell r="D1039">
            <v>20.87</v>
          </cell>
        </row>
        <row r="1040">
          <cell r="A1040" t="str">
            <v>1363</v>
          </cell>
          <cell r="B1040" t="str">
            <v>CHAPA MADEIRA COMPENSADA CEDRO/CEDRINHO, SUMAUMA, VIROLA BRANCA OU EQUIV 2,2 X 1,6M X 6MM P/ARMARIOS</v>
          </cell>
          <cell r="C1040" t="str">
            <v>M2</v>
          </cell>
          <cell r="D1040">
            <v>12.41</v>
          </cell>
        </row>
        <row r="1041">
          <cell r="A1041" t="str">
            <v>11131</v>
          </cell>
          <cell r="B1041" t="str">
            <v>CHAPA MADEIRA COMPENSADA CEDRO/CEDRINHO, SUMAUMA, VIROLA BRANCA OU EQUIV 2,2 X 1,6M X 20MM P/ARMARIOS</v>
          </cell>
          <cell r="C1041" t="str">
            <v>M2</v>
          </cell>
          <cell r="D1041">
            <v>30.7</v>
          </cell>
        </row>
        <row r="1042">
          <cell r="A1042" t="str">
            <v>11132</v>
          </cell>
          <cell r="B1042" t="str">
            <v>CHAPA MADEIRA COMPENSADA CEDRO/CEDRINHO, SUMAUMA, VIROLA BRANCA OU EQUIV 2,2 X 1,6M X 25MM P/ARMARIOS</v>
          </cell>
          <cell r="C1042" t="str">
            <v>M2</v>
          </cell>
          <cell r="D1042">
            <v>34.86</v>
          </cell>
        </row>
        <row r="1043">
          <cell r="A1043" t="str">
            <v>11130</v>
          </cell>
          <cell r="B1043" t="str">
            <v>CHAPA MADEIRA COMPENSADA CEDRO/CEDRINHO, SUMAUMA, VIROLA BRANCA OU EQUIV 2,2 X 1,6M X 8MM P/ARMARIOS</v>
          </cell>
          <cell r="C1043" t="str">
            <v>M2</v>
          </cell>
          <cell r="D1043">
            <v>14.83</v>
          </cell>
        </row>
        <row r="1044">
          <cell r="A1044" t="str">
            <v>11137</v>
          </cell>
          <cell r="B1044" t="str">
            <v>CHAPA MADEIRA COMPENSADA NAVAL (C/ COLA FENOLICA) 2,2 X 1,6M X 20MM</v>
          </cell>
          <cell r="C1044" t="str">
            <v>M2</v>
          </cell>
          <cell r="D1044">
            <v>38.14</v>
          </cell>
        </row>
        <row r="1045">
          <cell r="A1045" t="str">
            <v>11134</v>
          </cell>
          <cell r="B1045" t="str">
            <v>CHAPA MADEIRA COMPENSADA NAVAL (C/ COLA FENOLICA) 2,2 X 1,6M X 10MM</v>
          </cell>
          <cell r="C1045" t="str">
            <v>M2</v>
          </cell>
          <cell r="D1045">
            <v>20.25</v>
          </cell>
        </row>
        <row r="1046">
          <cell r="A1046" t="str">
            <v>11135</v>
          </cell>
          <cell r="B1046" t="str">
            <v>CHAPA MADEIRA COMPENSADA NAVAL (C/ COLA FENOLICA) 2,2 X 1,6M X 12MM</v>
          </cell>
          <cell r="C1046" t="str">
            <v>M2</v>
          </cell>
          <cell r="D1046">
            <v>23.71</v>
          </cell>
        </row>
        <row r="1047">
          <cell r="A1047" t="str">
            <v>11136</v>
          </cell>
          <cell r="B1047" t="str">
            <v>CHAPA MADEIRA COMPENSADA NAVAL (C/ COLA FENOLICA) 2,2 X 1,6M X 15MM</v>
          </cell>
          <cell r="C1047" t="str">
            <v>M2</v>
          </cell>
          <cell r="D1047">
            <v>28.57</v>
          </cell>
        </row>
        <row r="1048">
          <cell r="A1048" t="str">
            <v>1360</v>
          </cell>
          <cell r="B1048" t="str">
            <v>CHAPA MADEIRA COMPENSADA NAVAL (C/ COLA FENOLICA) 2,2 X 1,6M X 6MM</v>
          </cell>
          <cell r="C1048" t="str">
            <v>M2</v>
          </cell>
          <cell r="D1048">
            <v>15.3</v>
          </cell>
        </row>
        <row r="1049">
          <cell r="A1049" t="str">
            <v>1346</v>
          </cell>
          <cell r="B1049" t="str">
            <v>CHAPA MADEIRA COMPENSADA PLASTIFICADA 2,2 X 1,1M X 10MM P/ FORMA CONCRETO</v>
          </cell>
          <cell r="C1049" t="str">
            <v>M2</v>
          </cell>
          <cell r="D1049">
            <v>17.68</v>
          </cell>
        </row>
        <row r="1050">
          <cell r="A1050" t="str">
            <v>1347</v>
          </cell>
          <cell r="B1050" t="str">
            <v>CHAPA MADEIRA COMPENSADA PLASTIFICADA 2,2 X 1,1M X 12MM P/ FORMA CONCRETO ENG RAP E ANEIS EXP P/ EMP MANG COBRE D = 2 1/2 L = 20M</v>
          </cell>
          <cell r="C1050" t="str">
            <v>M2</v>
          </cell>
          <cell r="D1050">
            <v>20.54</v>
          </cell>
        </row>
        <row r="1051">
          <cell r="A1051" t="str">
            <v>1342</v>
          </cell>
          <cell r="B1051" t="str">
            <v>CHAPA MADEIRA COMPENSADA PLASTIFICADA 2,2 X 1,1M X 15MM P/ FORMA CONCRETO</v>
          </cell>
          <cell r="C1051" t="str">
            <v>UN</v>
          </cell>
          <cell r="D1051">
            <v>59.74</v>
          </cell>
        </row>
        <row r="1052">
          <cell r="A1052" t="str">
            <v>1345</v>
          </cell>
          <cell r="B1052" t="str">
            <v>CHAPA MADEIRA COMPENSADA PLASTIFICADA 2,2 X 1,1M X 18MM P/ FORMA CONCRETO</v>
          </cell>
          <cell r="C1052" t="str">
            <v>M2</v>
          </cell>
          <cell r="D1052">
            <v>27.68</v>
          </cell>
        </row>
        <row r="1053">
          <cell r="A1053" t="str">
            <v>1349</v>
          </cell>
          <cell r="B1053" t="str">
            <v>CHAPA MADEIRA COMPENSADA PLASTIFICADA 2,2 X 1,1M X 21MM P/ FORMA CONCRETO ROCERIA FIXA ABERTA DE MADEIRA P/ TRANSP GERAL DE CARGA SECA - DIMEN</v>
          </cell>
          <cell r="C1053" t="str">
            <v>UN</v>
          </cell>
          <cell r="D1053">
            <v>72.05</v>
          </cell>
        </row>
        <row r="1054">
          <cell r="A1054" t="str">
            <v>1344</v>
          </cell>
          <cell r="B1054" t="str">
            <v>CHAPA MADEIRA COMPENSADA PLASTIFICADA 2,2 X 1,1M X 6MM P/ FORMA CONCRETO</v>
          </cell>
          <cell r="C1054" t="str">
            <v>UN</v>
          </cell>
          <cell r="D1054">
            <v>32.58</v>
          </cell>
        </row>
        <row r="1055">
          <cell r="A1055" t="str">
            <v>1350</v>
          </cell>
          <cell r="B1055" t="str">
            <v>CHAPA MADEIRA COMPENSADA RESINADA 2,2 X 1,1M X 10MM P/ FORMA CONCRETO</v>
          </cell>
          <cell r="C1055" t="str">
            <v>UN</v>
          </cell>
          <cell r="D1055">
            <v>21.15</v>
          </cell>
        </row>
        <row r="1056">
          <cell r="A1056" t="str">
            <v>1357</v>
          </cell>
          <cell r="B1056" t="str">
            <v>CHAPA MADEIRA COMPENSADA RESINADA 2,2 X 1,1M X 12MM P/ FORMA CONCRETO</v>
          </cell>
          <cell r="C1056" t="str">
            <v>UN</v>
          </cell>
          <cell r="D1056">
            <v>25.92</v>
          </cell>
        </row>
        <row r="1057">
          <cell r="A1057" t="str">
            <v>1355</v>
          </cell>
          <cell r="B1057" t="str">
            <v>CHAPA MADEIRA COMPENSADA RESINADA 2,2 X 1,1M X 14MM P/ FORMA CONCRETO</v>
          </cell>
          <cell r="C1057" t="str">
            <v>M2</v>
          </cell>
          <cell r="D1057">
            <v>13.02</v>
          </cell>
        </row>
        <row r="1058">
          <cell r="A1058" t="str">
            <v>1358</v>
          </cell>
          <cell r="B1058" t="str">
            <v>CHAPA MADEIRA COMPENSADA RESINADA 2,2 X 1,1M X 17MM P/ FORMA CONCRETO</v>
          </cell>
          <cell r="C1058" t="str">
            <v>M2</v>
          </cell>
          <cell r="D1058">
            <v>15.12</v>
          </cell>
        </row>
        <row r="1059">
          <cell r="A1059" t="str">
            <v>1359</v>
          </cell>
          <cell r="B1059" t="str">
            <v>CHAPA MADEIRA COMPENSADA RESINADA 2,2 X 1,1M X 20MM P/ FORMA CONCRETO</v>
          </cell>
          <cell r="C1059" t="str">
            <v>UN</v>
          </cell>
          <cell r="D1059">
            <v>44.1</v>
          </cell>
        </row>
        <row r="1060">
          <cell r="A1060" t="str">
            <v>1351</v>
          </cell>
          <cell r="B1060" t="str">
            <v>CHAPA MADEIRA COMPENSADA RESINADA 2,2 X 1,1M X 6MM P/ FORMA CONCRETO</v>
          </cell>
          <cell r="C1060" t="str">
            <v>UN</v>
          </cell>
          <cell r="D1060">
            <v>15.04</v>
          </cell>
        </row>
        <row r="1061">
          <cell r="A1061" t="str">
            <v>20064</v>
          </cell>
          <cell r="B1061" t="str">
            <v>CHAPA PLANA DE PVC P/ CALHA C/ 0,30M DE LARGURA</v>
          </cell>
          <cell r="C1061" t="str">
            <v>M</v>
          </cell>
          <cell r="D1061">
            <v>98.57</v>
          </cell>
        </row>
        <row r="1062">
          <cell r="A1062" t="str">
            <v>12619</v>
          </cell>
          <cell r="B1062" t="str">
            <v>CHAPA PLANA DE PVC P/ CALHA C/ 0,40M DE LARGURA</v>
          </cell>
          <cell r="C1062" t="str">
            <v>M</v>
          </cell>
          <cell r="D1062">
            <v>130.25</v>
          </cell>
        </row>
        <row r="1063">
          <cell r="A1063" t="str">
            <v>12620</v>
          </cell>
          <cell r="B1063" t="str">
            <v>CHAPA PLANA DE PVC P/ CALHA C/ 0,50M DE LARGURA</v>
          </cell>
          <cell r="C1063" t="str">
            <v>M</v>
          </cell>
          <cell r="D1063">
            <v>161.93</v>
          </cell>
        </row>
        <row r="1064">
          <cell r="A1064" t="str">
            <v>12621</v>
          </cell>
          <cell r="B1064" t="str">
            <v>CHAPA PLANA DE PVC P/ CALHA C/ 0,60M DE LARGURA</v>
          </cell>
          <cell r="C1064" t="str">
            <v>M</v>
          </cell>
          <cell r="D1064">
            <v>193.62</v>
          </cell>
        </row>
        <row r="1065">
          <cell r="A1065" t="str">
            <v>12622</v>
          </cell>
          <cell r="B1065" t="str">
            <v>CHAPA PLANA DE PVC P/ CALHA C/ 1,00M DE LARGURA</v>
          </cell>
          <cell r="C1065" t="str">
            <v>M</v>
          </cell>
          <cell r="D1065">
            <v>323.87</v>
          </cell>
        </row>
        <row r="1066">
          <cell r="A1066" t="str">
            <v>11584</v>
          </cell>
          <cell r="B1066" t="str">
            <v>CHAPA RIGIDA FIBRAS MAD PRENSADA A QUENTE TIPO EUCADUR LISA 1,22 X 2,44M ESP=2,5MM</v>
          </cell>
          <cell r="C1066" t="str">
            <v>UN</v>
          </cell>
          <cell r="D1066">
            <v>55.78</v>
          </cell>
        </row>
        <row r="1067">
          <cell r="A1067" t="str">
            <v>7244</v>
          </cell>
          <cell r="B1067" t="str">
            <v>CHAPA ZINCADA P/ CALHA DE AGUAS PLUVIAIS - E = 0,5MM X L = 0,50M</v>
          </cell>
          <cell r="C1067" t="str">
            <v>M</v>
          </cell>
          <cell r="D1067">
            <v>10.34</v>
          </cell>
        </row>
        <row r="1068">
          <cell r="A1068" t="str">
            <v>13712</v>
          </cell>
          <cell r="B1068" t="str">
            <v>CHAVE COMPENSADORA TRIFASICA P/ MOTOR 15CV (380V) C/ FUSIVEL DIAZED 50A</v>
          </cell>
          <cell r="C1068" t="str">
            <v>UN</v>
          </cell>
          <cell r="D1068">
            <v>5686.01</v>
          </cell>
        </row>
        <row r="1069">
          <cell r="A1069" t="str">
            <v>13711</v>
          </cell>
          <cell r="B1069" t="str">
            <v>CHAVE COMPENSADORA TRIFASICA P/ MOTOR 150CV (380V) C/ FUSIVEL NH 315A</v>
          </cell>
          <cell r="C1069" t="str">
            <v>UN</v>
          </cell>
          <cell r="D1069">
            <v>17724.63</v>
          </cell>
        </row>
        <row r="1070">
          <cell r="A1070" t="str">
            <v>13704</v>
          </cell>
          <cell r="B1070" t="str">
            <v>CHAVE COMPENSADORA TRIFASICA P/ MOTOR 40CV (380V) C/ FUSIVEL NH 100A</v>
          </cell>
          <cell r="C1070" t="str">
            <v>UN</v>
          </cell>
          <cell r="D1070">
            <v>2532.25</v>
          </cell>
        </row>
        <row r="1071">
          <cell r="A1071" t="str">
            <v>13710</v>
          </cell>
          <cell r="B1071" t="str">
            <v>CHAVE COMPENSADORA TRIFASICA P/ MOTOR 75CV (380V) C/ FUSIVEL NH 160A</v>
          </cell>
          <cell r="C1071" t="str">
            <v>UN</v>
          </cell>
          <cell r="D1071">
            <v>3027.22</v>
          </cell>
        </row>
        <row r="1072">
          <cell r="A1072" t="str">
            <v>12096</v>
          </cell>
          <cell r="B1072" t="str">
            <v>CHAVE COMUTADORA REFORCADA TIPO FACA C/ BASE DE MARMORE 1 X 30A/250V (1 POLO)</v>
          </cell>
          <cell r="C1072" t="str">
            <v>UN</v>
          </cell>
          <cell r="D1072">
            <v>12.48</v>
          </cell>
        </row>
        <row r="1073">
          <cell r="A1073" t="str">
            <v>12097</v>
          </cell>
          <cell r="B1073" t="str">
            <v>CHAVE COMUTADORA REFORCADA TIPO FACA C/ BASE DE MARMORE 2 X 30A/250V (2 POLOS)</v>
          </cell>
          <cell r="C1073" t="str">
            <v>UN</v>
          </cell>
          <cell r="D1073">
            <v>11</v>
          </cell>
        </row>
        <row r="1074">
          <cell r="A1074" t="str">
            <v>12098</v>
          </cell>
          <cell r="B1074" t="str">
            <v>CHAVE COMUTADORA REFORCADA TIPO FACA C/ BASE DE MARMORE 2 X 60A/250V (2 POLOS)</v>
          </cell>
          <cell r="C1074" t="str">
            <v>UN</v>
          </cell>
          <cell r="D1074">
            <v>17.27</v>
          </cell>
        </row>
        <row r="1075">
          <cell r="A1075" t="str">
            <v>12099</v>
          </cell>
          <cell r="B1075" t="str">
            <v>CHAVE COMUTADORA REFORCADA TIPO FACA C/ BASE DE MARMORE 3 X 30A/250V (3 POLOS) - TANQUE DE ACO P/ TRANSP DE AGUA</v>
          </cell>
          <cell r="C1075" t="str">
            <v>UN</v>
          </cell>
          <cell r="D1075">
            <v>15.06</v>
          </cell>
        </row>
        <row r="1076">
          <cell r="A1076" t="str">
            <v>12100</v>
          </cell>
          <cell r="B1076" t="str">
            <v>CHAVE COMUTADORA REFORCADA TIPO FACA C/ BASE DE MARMORE 3 X 60A/250V (3 POLOS)</v>
          </cell>
          <cell r="C1076" t="str">
            <v>UN</v>
          </cell>
          <cell r="D1076">
            <v>18.57</v>
          </cell>
        </row>
        <row r="1077">
          <cell r="A1077" t="str">
            <v>20971</v>
          </cell>
          <cell r="B1077" t="str">
            <v>CHAVE DUPLA P/ CONEXOES TIPO STORZ EM LATAO ENGATE RAPIDO 1 1/2" X 2 1/2"</v>
          </cell>
          <cell r="C1077" t="str">
            <v>UN</v>
          </cell>
          <cell r="D1077">
            <v>26.57</v>
          </cell>
        </row>
        <row r="1078">
          <cell r="A1078" t="str">
            <v>13709</v>
          </cell>
          <cell r="B1078" t="str">
            <v>CHAVE ESTRELA TRIANGULO TRIFASICA P/ MOTOR 15CV (380V) P/ FUSIVEL DIAZED 35A</v>
          </cell>
          <cell r="C1078" t="str">
            <v>UN</v>
          </cell>
          <cell r="D1078">
            <v>347.5</v>
          </cell>
        </row>
        <row r="1079">
          <cell r="A1079" t="str">
            <v>13366</v>
          </cell>
          <cell r="B1079" t="str">
            <v>CHAVE FACA BIPOLAR C/ BASE DE ARDOSIA P/ FUSIVEIS CARTUCHO 60A/250V</v>
          </cell>
          <cell r="C1079" t="str">
            <v>UN</v>
          </cell>
          <cell r="D1079">
            <v>15.81</v>
          </cell>
        </row>
        <row r="1080">
          <cell r="A1080" t="str">
            <v>13403</v>
          </cell>
          <cell r="B1080" t="str">
            <v>CHAVE FACA BIPOLAR C/ BASE DE ARDOSIA/MARMORE P/ FUSIVEIS CARTUCHO 30A/250V</v>
          </cell>
          <cell r="C1080" t="str">
            <v>UN</v>
          </cell>
          <cell r="D1080">
            <v>12.38</v>
          </cell>
        </row>
        <row r="1081">
          <cell r="A1081" t="str">
            <v>12080</v>
          </cell>
          <cell r="B1081" t="str">
            <v>CHAVE FACA MONOPOLAR BLINDADA 30A/250V</v>
          </cell>
          <cell r="C1081" t="str">
            <v>UN</v>
          </cell>
          <cell r="D1081">
            <v>23.94</v>
          </cell>
        </row>
        <row r="1082">
          <cell r="A1082" t="str">
            <v>12083</v>
          </cell>
          <cell r="B1082" t="str">
            <v>CHAVE FACA TRIPOLAR BLINDADA 100A/250V, TIPO F-323 SPF DA MAR-GIRIUS CONTINENTAL OU EQUIV</v>
          </cell>
          <cell r="C1082" t="str">
            <v>UN</v>
          </cell>
          <cell r="D1082">
            <v>371.44</v>
          </cell>
        </row>
        <row r="1083">
          <cell r="A1083" t="str">
            <v>12079</v>
          </cell>
          <cell r="B1083" t="str">
            <v>CHAVE FACA TRIPOLAR BLINDADA 150A/500V, C/BASE P/FUSIVEIS NH DE 125A, TIPO F-824 DA MAR-GIRIUS CONTINENTAL OU EQUIV</v>
          </cell>
          <cell r="C1083" t="str">
            <v>UN</v>
          </cell>
          <cell r="D1083">
            <v>302.97000000000003</v>
          </cell>
        </row>
        <row r="1084">
          <cell r="A1084" t="str">
            <v>12081</v>
          </cell>
          <cell r="B1084" t="str">
            <v>CHAVE FACA TRIPOLAR BLINDADA 30A/250V, TIPO F-321 SPF DA MAR-GIRIUS CONTINENTAL OU EQUIV</v>
          </cell>
          <cell r="C1084" t="str">
            <v>UN</v>
          </cell>
          <cell r="D1084">
            <v>99.05</v>
          </cell>
        </row>
        <row r="1085">
          <cell r="A1085" t="str">
            <v>12082</v>
          </cell>
          <cell r="B1085" t="str">
            <v>CHAVE FACA TRIPOLAR BLINDADA 60A/250V, TIPO F-322 SPF DA MAR-GIRIUS CONTINENTAL OU EQUIV</v>
          </cell>
          <cell r="C1085" t="str">
            <v>UN</v>
          </cell>
          <cell r="D1085">
            <v>161.58000000000001</v>
          </cell>
        </row>
        <row r="1086">
          <cell r="A1086" t="str">
            <v>12092</v>
          </cell>
          <cell r="B1086" t="str">
            <v>CHAVE FACA TRIPOLAR C/BASE DE ARDOSIA/MARMORE 100A/250V</v>
          </cell>
          <cell r="C1086" t="str">
            <v>UN</v>
          </cell>
          <cell r="D1086">
            <v>39.700000000000003</v>
          </cell>
        </row>
        <row r="1087">
          <cell r="A1087" t="str">
            <v>13368</v>
          </cell>
          <cell r="B1087" t="str">
            <v>CHAVE FACA TRIPOLAR C/BASE DE ARDOSIA/MARMORE 100A/500V</v>
          </cell>
          <cell r="C1087" t="str">
            <v>UN</v>
          </cell>
          <cell r="D1087">
            <v>43.33</v>
          </cell>
        </row>
        <row r="1088">
          <cell r="A1088" t="str">
            <v>12090</v>
          </cell>
          <cell r="B1088" t="str">
            <v>CHAVE FACA TRIPOLAR C/BASE DE ARDOSIA/MARMORE 30A/250V</v>
          </cell>
          <cell r="C1088" t="str">
            <v>UN</v>
          </cell>
          <cell r="D1088">
            <v>18.3</v>
          </cell>
        </row>
        <row r="1089">
          <cell r="A1089" t="str">
            <v>12091</v>
          </cell>
          <cell r="B1089" t="str">
            <v>CHAVE FACA TRIPOLAR C/BASE DE ARDOSIA/MARMORE 60A/250V</v>
          </cell>
          <cell r="C1089" t="str">
            <v>UN</v>
          </cell>
          <cell r="D1089">
            <v>22.08</v>
          </cell>
        </row>
        <row r="1090">
          <cell r="A1090" t="str">
            <v>13367</v>
          </cell>
          <cell r="B1090" t="str">
            <v>CHAVE FACA TRIPOLAR C/BASE DE ARDOSIA/MARMORE 60A/500V</v>
          </cell>
          <cell r="C1090" t="str">
            <v>UN</v>
          </cell>
          <cell r="D1090">
            <v>26.62</v>
          </cell>
        </row>
        <row r="1091">
          <cell r="A1091" t="str">
            <v>5047</v>
          </cell>
          <cell r="B1091" t="str">
            <v>CHAVE FUSIVEL DE DISTRIBUICAO 15,0KV/100A</v>
          </cell>
          <cell r="C1091" t="str">
            <v>UN</v>
          </cell>
          <cell r="D1091">
            <v>151.84</v>
          </cell>
        </row>
        <row r="1092">
          <cell r="A1092" t="str">
            <v>5048</v>
          </cell>
          <cell r="B1092" t="str">
            <v>CHAVE FUSIVEL DE DISTRIBUICAO 34,5KV/100A</v>
          </cell>
          <cell r="C1092" t="str">
            <v>UN</v>
          </cell>
          <cell r="D1092">
            <v>204.56</v>
          </cell>
        </row>
        <row r="1093">
          <cell r="A1093" t="str">
            <v>13386</v>
          </cell>
          <cell r="B1093" t="str">
            <v>CHAVE MAGNETICA 2 X 30A P/ COMANDO ILUMINACAO PUBLICA, ACIONADA POR RELE FOTOELETRICO NA 220V/60HZ, TIPO LUX CONTROL MODELO CIP-I/70 OU EQUIV</v>
          </cell>
          <cell r="C1093" t="str">
            <v>UN</v>
          </cell>
          <cell r="D1093">
            <v>216.67</v>
          </cell>
        </row>
        <row r="1094">
          <cell r="A1094" t="str">
            <v>20056</v>
          </cell>
          <cell r="B1094" t="str">
            <v>CHAVE P/ TAMPAO PVC EB- 644 3/8"</v>
          </cell>
          <cell r="C1094" t="str">
            <v>UN</v>
          </cell>
          <cell r="D1094">
            <v>55.51</v>
          </cell>
        </row>
        <row r="1095">
          <cell r="A1095" t="str">
            <v>13354</v>
          </cell>
          <cell r="B1095" t="str">
            <v>CHAVE PARTIDA DIRETA P/MOTOR TRIFASICO 7,50CV/380V, C/FUSIVEIS DIAZED E BOTAO LIGA-DESLIGA TIPO GPS SIEMENS OU EQUIV</v>
          </cell>
          <cell r="C1095" t="str">
            <v>UN</v>
          </cell>
          <cell r="D1095">
            <v>301.27999999999997</v>
          </cell>
        </row>
        <row r="1096">
          <cell r="A1096" t="str">
            <v>14058</v>
          </cell>
          <cell r="B1096" t="str">
            <v>CHAVE PARTIDA DIRETA TRIFASICA P/ MOTOR 10CV-220V C/ FUSIVEL DIAZED 63A</v>
          </cell>
          <cell r="C1096" t="str">
            <v>UN</v>
          </cell>
          <cell r="D1096">
            <v>381.94</v>
          </cell>
        </row>
        <row r="1097">
          <cell r="A1097" t="str">
            <v>14056</v>
          </cell>
          <cell r="B1097" t="str">
            <v>CHAVE PARTIDA DIRETA TRIFASICA P/ MOTOR 30CV-220V C/ FUSIVEL NH 160A</v>
          </cell>
          <cell r="C1097" t="str">
            <v>UN</v>
          </cell>
          <cell r="D1097">
            <v>2529.7600000000002</v>
          </cell>
        </row>
        <row r="1098">
          <cell r="A1098" t="str">
            <v>14057</v>
          </cell>
          <cell r="B1098" t="str">
            <v>CHAVE PARTIDA DIRETA TRIFASICA P/ MOTOR 5CV-220V C/ FUSIVEL DIAZED 35A</v>
          </cell>
          <cell r="C1098" t="str">
            <v>UN</v>
          </cell>
          <cell r="D1098">
            <v>393.58</v>
          </cell>
        </row>
        <row r="1099">
          <cell r="A1099" t="str">
            <v>13708</v>
          </cell>
          <cell r="B1099" t="str">
            <v>CHAVE PARTIDA DIRETA TRIFASICA P/ MOTOR 5CV-380V C/ FUSIVEL DIAZED 20A</v>
          </cell>
          <cell r="C1099" t="str">
            <v>UN</v>
          </cell>
          <cell r="D1099">
            <v>415.87</v>
          </cell>
        </row>
        <row r="1100">
          <cell r="A1100" t="str">
            <v>13353</v>
          </cell>
          <cell r="B1100" t="str">
            <v>CHAVE REVERSORA BLINDADA 30A/500V ELETROMAR OU EQUIV</v>
          </cell>
          <cell r="C1100" t="str">
            <v>UN</v>
          </cell>
          <cell r="D1100">
            <v>173.13</v>
          </cell>
        </row>
        <row r="1101">
          <cell r="A1101" t="str">
            <v>13847</v>
          </cell>
          <cell r="B1101" t="str">
            <v>CHAVE REVERSORA TRIFASICA BLINDADA 30A, 250V</v>
          </cell>
          <cell r="C1101" t="str">
            <v>UN</v>
          </cell>
          <cell r="D1101">
            <v>74.25</v>
          </cell>
        </row>
        <row r="1102">
          <cell r="A1102" t="str">
            <v>13369</v>
          </cell>
          <cell r="B1102" t="str">
            <v>CHAVE SECCIONADORA FUSIVEL TRIPOLAR, MANOBRA C/ CARGA, 160A/500V P/ FUSIVEIS NH TAMANHO 00 CORRENTE NOMINAL ATE 160A, TIPO 3 NP 4080 DA SIEMENS OU EQUIV</v>
          </cell>
          <cell r="C1102" t="str">
            <v>UN</v>
          </cell>
          <cell r="D1102">
            <v>140.09</v>
          </cell>
        </row>
        <row r="1103">
          <cell r="A1103" t="str">
            <v>13370</v>
          </cell>
          <cell r="B1103" t="str">
            <v>CHAVE SECCIONADORA FUSIVEL TRIPOLAR, MANOBRA C/ CARGA, 250A/500V P/ FUSIVEIS NH TAMANHO 1 CORRENTE NOMINAL ATE 250A, TIPO 3 NN 2200 DA SIEMENS OU EQUIV</v>
          </cell>
          <cell r="C1103" t="str">
            <v>UN</v>
          </cell>
          <cell r="D1103">
            <v>172.08</v>
          </cell>
        </row>
        <row r="1104">
          <cell r="A1104" t="str">
            <v>2395</v>
          </cell>
          <cell r="B1104" t="str">
            <v>CHAVE SECCIONADORA TRIPOLAR C/ PORTA FUSIVEIS NH, MANOBRA C/ CARGA, 125A/500V, TIPO S37 SIEMENS OU EQUIV</v>
          </cell>
          <cell r="C1104" t="str">
            <v>UN</v>
          </cell>
          <cell r="D1104">
            <v>390.01</v>
          </cell>
        </row>
        <row r="1105">
          <cell r="A1105" t="str">
            <v>2398</v>
          </cell>
          <cell r="B1105" t="str">
            <v>CHAVE SECCIONADORA TRIPOLAR C/ PORTA FUSIVEIS NH, MANOBRA C/ CARGA, 300A/500V, TIPO S37 SIEMENS OU EQUIV</v>
          </cell>
          <cell r="C1105" t="str">
            <v>UN</v>
          </cell>
          <cell r="D1105">
            <v>854.53</v>
          </cell>
        </row>
        <row r="1106">
          <cell r="A1106" t="str">
            <v>2399</v>
          </cell>
          <cell r="B1106" t="str">
            <v>CHAVE SECCIONADORA TRIPOLAR C/ PORTA FUSIVEIS NH, MANOBRA C/ CARGA, 400A/500V, TIPO S37 SIEMENS OU EQUIV</v>
          </cell>
          <cell r="C1106" t="str">
            <v>UN</v>
          </cell>
          <cell r="D1106">
            <v>1061.07</v>
          </cell>
        </row>
        <row r="1107">
          <cell r="A1107" t="str">
            <v>12340</v>
          </cell>
          <cell r="B1107" t="str">
            <v>CHAVE SECCIONADORA TRIPOLAR P/ MEDIA TENSAO 400A/15KV, C/ COMANDO MANUAL SIMULTANEO NAS 3 FASES ATRAVES DE PUNHO</v>
          </cell>
          <cell r="C1107" t="str">
            <v>UN</v>
          </cell>
          <cell r="D1107">
            <v>1254.6300000000001</v>
          </cell>
        </row>
        <row r="1108">
          <cell r="A1108" t="str">
            <v>12341</v>
          </cell>
          <cell r="B1108" t="str">
            <v>CHAVE SECCIONADORA TRIPOLAR P/ MEDIA TENSAO 400A/15KV, C/ COMANDO MANUAL SIMULTANEO NAS 3 FASES ATRAVES DE VARA DE MANOBRA, TIPO 3 DC 0015-2W SIEMENS OU EQUIV</v>
          </cell>
          <cell r="C1108" t="str">
            <v>UN</v>
          </cell>
          <cell r="D1108">
            <v>1149.81</v>
          </cell>
        </row>
        <row r="1109">
          <cell r="A1109" t="str">
            <v>14281</v>
          </cell>
          <cell r="B1109" t="str">
            <v>CHAVE SECCIONADORA TRIPOLAR 250A, 600V C/ FUSIVEIS NH 200A EM CAIXA BLINDADA EM ACO</v>
          </cell>
          <cell r="C1109" t="str">
            <v>UN</v>
          </cell>
          <cell r="D1109">
            <v>579.86</v>
          </cell>
        </row>
        <row r="1110">
          <cell r="A1110" t="str">
            <v>14282</v>
          </cell>
          <cell r="B1110" t="str">
            <v>CHAVE SECCIONADORA TRIPOLAR 400A, 600V C/ FUSIVEIS NH 400A EM CAIXA BLINDADA EM ACO</v>
          </cell>
          <cell r="C1110" t="str">
            <v>UN</v>
          </cell>
          <cell r="D1110">
            <v>742.88</v>
          </cell>
        </row>
        <row r="1111">
          <cell r="A1111" t="str">
            <v>14283</v>
          </cell>
          <cell r="B1111" t="str">
            <v>CHAVE SECCIONADORA TRIPOLAR 600A, 600V C/ FUSIVEIS NH 600A EM CAIXA BLINDADO EM ACO</v>
          </cell>
          <cell r="C1111" t="str">
            <v>UN</v>
          </cell>
          <cell r="D1111">
            <v>998.75</v>
          </cell>
        </row>
        <row r="1112">
          <cell r="A1112" t="str">
            <v>14386</v>
          </cell>
          <cell r="B1112" t="str">
            <v>CHAVE SECCIONADORA TRIPOLAR, ABERTURA EM CARGA 15KV, 400A , C/ PUNHO</v>
          </cell>
          <cell r="C1112" t="str">
            <v>UN</v>
          </cell>
          <cell r="D1112">
            <v>1154.55</v>
          </cell>
        </row>
        <row r="1113">
          <cell r="A1113" t="str">
            <v>14385</v>
          </cell>
          <cell r="B1113" t="str">
            <v>CHAVE SECCIONADORA UNIPOLAR, ABERTURA EM CARGA C/ VARA, 15KV, 400A USO INTERNO</v>
          </cell>
          <cell r="C1113" t="str">
            <v>UN</v>
          </cell>
          <cell r="D1113">
            <v>330.17</v>
          </cell>
        </row>
        <row r="1114">
          <cell r="A1114" t="str">
            <v>13278</v>
          </cell>
          <cell r="B1114" t="str">
            <v>CHUMBADOR DE ACO 1" X 500MM C/ ROSCA E PORCA</v>
          </cell>
          <cell r="C1114" t="str">
            <v>KG</v>
          </cell>
          <cell r="D1114">
            <v>46.65</v>
          </cell>
        </row>
        <row r="1115">
          <cell r="A1115" t="str">
            <v>13279</v>
          </cell>
          <cell r="B1115" t="str">
            <v>CHUMBADOR DE ACO 5/8" X 200MM C/ ROSCA E PORCA</v>
          </cell>
          <cell r="C1115" t="str">
            <v>KG</v>
          </cell>
          <cell r="D1115">
            <v>4.2699999999999996</v>
          </cell>
        </row>
        <row r="1116">
          <cell r="A1116" t="str">
            <v>11976</v>
          </cell>
          <cell r="B1116" t="str">
            <v>CHUMBADOR OMEGA C/PARAFUSO OM1404 1/4"</v>
          </cell>
          <cell r="C1116" t="str">
            <v>UN</v>
          </cell>
          <cell r="D1116">
            <v>2.7</v>
          </cell>
        </row>
        <row r="1117">
          <cell r="A1117" t="str">
            <v>11977</v>
          </cell>
          <cell r="B1117" t="str">
            <v>CHUMBADOR URX - TECNART 1/2"</v>
          </cell>
          <cell r="C1117" t="str">
            <v>UN</v>
          </cell>
          <cell r="D1117">
            <v>4.92</v>
          </cell>
        </row>
        <row r="1118">
          <cell r="A1118" t="str">
            <v>11974</v>
          </cell>
          <cell r="B1118" t="str">
            <v>CHUMBADOR 1/2" C/ PORCA</v>
          </cell>
          <cell r="C1118" t="str">
            <v>UN</v>
          </cell>
          <cell r="D1118">
            <v>5.49</v>
          </cell>
        </row>
        <row r="1119">
          <cell r="A1119" t="str">
            <v>11975</v>
          </cell>
          <cell r="B1119" t="str">
            <v>CHUMBADOR 5/8 X 6"</v>
          </cell>
          <cell r="C1119" t="str">
            <v>UN</v>
          </cell>
          <cell r="D1119">
            <v>7.54</v>
          </cell>
        </row>
        <row r="1120">
          <cell r="A1120" t="str">
            <v>14017</v>
          </cell>
          <cell r="B1120" t="str">
            <v>CHUMBO VIRGEM EM LINGOTE</v>
          </cell>
          <cell r="C1120" t="str">
            <v>KG</v>
          </cell>
          <cell r="D1120">
            <v>10.25</v>
          </cell>
        </row>
        <row r="1121">
          <cell r="A1121" t="str">
            <v>1368</v>
          </cell>
          <cell r="B1121" t="str">
            <v>CHUVEIRO ELETRICO COMUM PLASTICO TP DUCHA 110/220V</v>
          </cell>
          <cell r="C1121" t="str">
            <v>UN</v>
          </cell>
          <cell r="D1121">
            <v>25.36</v>
          </cell>
        </row>
        <row r="1122">
          <cell r="A1122" t="str">
            <v>1369</v>
          </cell>
          <cell r="B1122" t="str">
            <v>CHUVEIRO ELETRICO EM METAL CROMADO C/ ARTICULACAO 110/220V</v>
          </cell>
          <cell r="C1122" t="str">
            <v>UN</v>
          </cell>
          <cell r="D1122">
            <v>157.03</v>
          </cell>
        </row>
        <row r="1123">
          <cell r="A1123" t="str">
            <v>1367</v>
          </cell>
          <cell r="B1123" t="str">
            <v>CHUVEIRO ELETRICO PLASTICO CROMADO TP TRADICIONAL 110/220V</v>
          </cell>
          <cell r="C1123" t="str">
            <v>UN</v>
          </cell>
          <cell r="D1123">
            <v>136.33000000000001</v>
          </cell>
        </row>
        <row r="1124">
          <cell r="A1124" t="str">
            <v>7607</v>
          </cell>
          <cell r="B1124" t="str">
            <v>CHUVEIRO ELETRICO PLASTICO/PVC CROMADO TIPO DUCHA 110/220V</v>
          </cell>
          <cell r="C1124" t="str">
            <v>UN</v>
          </cell>
          <cell r="D1124">
            <v>32.99</v>
          </cell>
        </row>
        <row r="1125">
          <cell r="A1125" t="str">
            <v>7608</v>
          </cell>
          <cell r="B1125" t="str">
            <v>CHUVEIRO PLASTICO BRANCO SIMPLES</v>
          </cell>
          <cell r="C1125" t="str">
            <v>UN</v>
          </cell>
          <cell r="D1125">
            <v>5.87</v>
          </cell>
        </row>
        <row r="1126">
          <cell r="A1126" t="str">
            <v>12115</v>
          </cell>
          <cell r="B1126" t="str">
            <v>CIGARRA DE EMBUTIR 110/220V TIPO SILENTOQUE PIAL OU EQUIV</v>
          </cell>
          <cell r="C1126" t="str">
            <v>UN</v>
          </cell>
          <cell r="D1126">
            <v>11.77</v>
          </cell>
        </row>
        <row r="1127">
          <cell r="A1127" t="str">
            <v>11109</v>
          </cell>
          <cell r="B1127" t="str">
            <v>CIMENTO ASFALTICO DE PETROLEO A GRANEL 30/45(CAP 40)</v>
          </cell>
          <cell r="C1127" t="str">
            <v>KG</v>
          </cell>
          <cell r="D1127">
            <v>1.7</v>
          </cell>
        </row>
        <row r="1128">
          <cell r="A1128" t="str">
            <v>497</v>
          </cell>
          <cell r="B1128" t="str">
            <v>CIMENTO ASFALTICO DE PETROLEO A GRANEL 50/70</v>
          </cell>
          <cell r="C1128" t="str">
            <v>T</v>
          </cell>
          <cell r="D1128">
            <v>1490.04</v>
          </cell>
        </row>
        <row r="1129">
          <cell r="A1129" t="str">
            <v>498</v>
          </cell>
          <cell r="B1129" t="str">
            <v>CIMENTO ASFALTICO DE PETROLEO A GRANEL 85/100(CAP 7)</v>
          </cell>
          <cell r="C1129" t="str">
            <v>T</v>
          </cell>
          <cell r="D1129">
            <v>1592.36</v>
          </cell>
        </row>
        <row r="1130">
          <cell r="A1130" t="str">
            <v>1380</v>
          </cell>
          <cell r="B1130" t="str">
            <v>CIMENTO BRANCO</v>
          </cell>
          <cell r="C1130" t="str">
            <v>KG</v>
          </cell>
          <cell r="D1130">
            <v>1.38</v>
          </cell>
        </row>
        <row r="1131">
          <cell r="A1131" t="str">
            <v>1371</v>
          </cell>
          <cell r="B1131" t="str">
            <v>CIMENTO CRISTALIZANTE TP K11 HEY'DI VIAPOL (SEM EMULSAO ADESIVA) OU EQUIV</v>
          </cell>
          <cell r="C1131" t="str">
            <v>KG</v>
          </cell>
          <cell r="D1131">
            <v>1.74</v>
          </cell>
        </row>
        <row r="1132">
          <cell r="A1132" t="str">
            <v>1379</v>
          </cell>
          <cell r="B1132" t="str">
            <v>CIMENTO PORTLAND COMUM CP I- 32</v>
          </cell>
          <cell r="C1132" t="str">
            <v>KG</v>
          </cell>
          <cell r="D1132">
            <v>0.42</v>
          </cell>
        </row>
        <row r="1133">
          <cell r="A1133" t="str">
            <v>10511</v>
          </cell>
          <cell r="B1133" t="str">
            <v>CIMENTO PORTLAND COMUM CP I-32</v>
          </cell>
          <cell r="C1133" t="str">
            <v>50KG</v>
          </cell>
          <cell r="D1133">
            <v>19.899999999999999</v>
          </cell>
        </row>
        <row r="1134">
          <cell r="A1134" t="str">
            <v>13284</v>
          </cell>
          <cell r="B1134" t="str">
            <v>CIMENTO PORTLAND DE ALTO FORNO CP III-32</v>
          </cell>
          <cell r="C1134" t="str">
            <v>KG</v>
          </cell>
          <cell r="D1134">
            <v>0.36</v>
          </cell>
        </row>
        <row r="1135">
          <cell r="A1135" t="str">
            <v>25974</v>
          </cell>
          <cell r="B1135" t="str">
            <v>CIMENTO PORTLAND ESTRUTURAL BRANCO CPB-32</v>
          </cell>
          <cell r="C1135" t="str">
            <v>KG</v>
          </cell>
          <cell r="D1135">
            <v>0.95</v>
          </cell>
        </row>
        <row r="1136">
          <cell r="A1136" t="str">
            <v>1382</v>
          </cell>
          <cell r="B1136" t="str">
            <v>CIMENTO PORTLAND POZOLANICO CP IV- 32</v>
          </cell>
          <cell r="C1136" t="str">
            <v>50KG</v>
          </cell>
          <cell r="D1136">
            <v>20.69</v>
          </cell>
        </row>
        <row r="1137">
          <cell r="A1137" t="str">
            <v>420</v>
          </cell>
          <cell r="B1137" t="str">
            <v>CINTA FG DE 150MM P/ FIXACAO DE CAIXA MEDICAO.</v>
          </cell>
          <cell r="C1137" t="str">
            <v>UN</v>
          </cell>
          <cell r="D1137">
            <v>12.03</v>
          </cell>
        </row>
        <row r="1138">
          <cell r="A1138" t="str">
            <v>11943</v>
          </cell>
          <cell r="B1138" t="str">
            <v>CINTA GALVANIZADA DE 7 1/2"</v>
          </cell>
          <cell r="C1138" t="str">
            <v>UN</v>
          </cell>
          <cell r="D1138">
            <v>16.79</v>
          </cell>
        </row>
        <row r="1139">
          <cell r="A1139" t="str">
            <v>11944</v>
          </cell>
          <cell r="B1139" t="str">
            <v>CINTA GALVANIZADA DE 8"</v>
          </cell>
          <cell r="C1139" t="str">
            <v>UN</v>
          </cell>
          <cell r="D1139">
            <v>18.22</v>
          </cell>
        </row>
        <row r="1140">
          <cell r="A1140" t="str">
            <v>12327</v>
          </cell>
          <cell r="B1140" t="str">
            <v>CINTA PARA INSTALACAO DE TRANSFORMADOR EM POSTE DE CONCRETO DIAM 210MM</v>
          </cell>
          <cell r="C1140" t="str">
            <v>UN</v>
          </cell>
          <cell r="D1140">
            <v>57.15</v>
          </cell>
        </row>
        <row r="1141">
          <cell r="A1141" t="str">
            <v>13003</v>
          </cell>
          <cell r="B1141" t="str">
            <v>CLORO</v>
          </cell>
          <cell r="C1141" t="str">
            <v>L</v>
          </cell>
          <cell r="D1141">
            <v>2.14</v>
          </cell>
        </row>
        <row r="1142">
          <cell r="A1142" t="str">
            <v>12329</v>
          </cell>
          <cell r="B1142" t="str">
            <v>COBRE ELETROLITICO EM BARRA OU CHAPA</v>
          </cell>
          <cell r="C1142" t="str">
            <v>KG</v>
          </cell>
          <cell r="D1142">
            <v>77.739999999999995</v>
          </cell>
        </row>
        <row r="1143">
          <cell r="A1143" t="str">
            <v>26029</v>
          </cell>
          <cell r="B1143" t="str">
            <v>COLA À BASE DE RESINA EPÓXI, PARA TELHA DE AMIANTO</v>
          </cell>
          <cell r="C1143" t="str">
            <v>KG</v>
          </cell>
          <cell r="D1143">
            <v>29.6</v>
          </cell>
        </row>
        <row r="1144">
          <cell r="A1144" t="str">
            <v>11601</v>
          </cell>
          <cell r="B1144" t="str">
            <v>COLA ADESIVA P/ MANTA BUTILICA TIPO COPILFIX OU MARCA EQUIVALENTE</v>
          </cell>
          <cell r="C1144" t="str">
            <v>L</v>
          </cell>
          <cell r="D1144">
            <v>20.420000000000002</v>
          </cell>
        </row>
        <row r="1145">
          <cell r="A1145" t="str">
            <v>11849</v>
          </cell>
          <cell r="B1145" t="str">
            <v>COLA BRANCA</v>
          </cell>
          <cell r="C1145" t="str">
            <v>L</v>
          </cell>
          <cell r="D1145">
            <v>8.6999999999999993</v>
          </cell>
        </row>
        <row r="1146">
          <cell r="A1146" t="str">
            <v>125</v>
          </cell>
          <cell r="B1146" t="str">
            <v>COLA CONCENTRADA P/ ARGAMASSA, REBOCO, CHAPISCO E PASTA DE CIMENTO, SIKA CHAPISCO OU EQUIVALENTE</v>
          </cell>
          <cell r="C1146" t="str">
            <v>KG</v>
          </cell>
          <cell r="D1146">
            <v>5.55</v>
          </cell>
        </row>
        <row r="1147">
          <cell r="A1147" t="str">
            <v>4791</v>
          </cell>
          <cell r="B1147" t="str">
            <v>COLA CONTATO P/ CHAPA VINÍLICA/BORRACHA</v>
          </cell>
          <cell r="C1147" t="str">
            <v>KG</v>
          </cell>
          <cell r="D1147">
            <v>15.97</v>
          </cell>
        </row>
        <row r="1148">
          <cell r="A1148" t="str">
            <v>1339</v>
          </cell>
          <cell r="B1148" t="str">
            <v>COLA FORMICA A BASE DE RESINAS SINTETICAS</v>
          </cell>
          <cell r="C1148" t="str">
            <v>KG</v>
          </cell>
          <cell r="D1148">
            <v>5.9</v>
          </cell>
        </row>
        <row r="1149">
          <cell r="A1149" t="str">
            <v>4823</v>
          </cell>
          <cell r="B1149" t="str">
            <v>COLA IBERE P/ MARMORE/GRANITO</v>
          </cell>
          <cell r="C1149" t="str">
            <v>KG</v>
          </cell>
          <cell r="D1149">
            <v>11.25</v>
          </cell>
        </row>
        <row r="1150">
          <cell r="A1150" t="str">
            <v>1436</v>
          </cell>
          <cell r="B1150" t="str">
            <v>COLAR TOMADA PVC C/ TRAVAS SAIDA ROSCA DE 110 MM X 1/2" P/ LIGACAO PREDIAL</v>
          </cell>
          <cell r="C1150" t="str">
            <v>UN</v>
          </cell>
          <cell r="D1150">
            <v>15.25</v>
          </cell>
        </row>
        <row r="1151">
          <cell r="A1151" t="str">
            <v>1427</v>
          </cell>
          <cell r="B1151" t="str">
            <v>COLAR TOMADA PVC C/ TRAVAS SAIDA ROSCA DE 110 MM X 3/4" LIGACAO PREDIAL</v>
          </cell>
          <cell r="C1151" t="str">
            <v>UN</v>
          </cell>
          <cell r="D1151">
            <v>15.38</v>
          </cell>
        </row>
        <row r="1152">
          <cell r="A1152" t="str">
            <v>1402</v>
          </cell>
          <cell r="B1152" t="str">
            <v>COLAR TOMADA PVC C/ TRAVAS SAIDA ROSCA DE 32 MM X 1/2" P/ LIGACAO PREDIAL</v>
          </cell>
          <cell r="C1152" t="str">
            <v>UN</v>
          </cell>
          <cell r="D1152">
            <v>6.66</v>
          </cell>
        </row>
        <row r="1153">
          <cell r="A1153" t="str">
            <v>1423</v>
          </cell>
          <cell r="B1153" t="str">
            <v>COLAR TOMADA PVC C/ TRAVAS SAIDA ROSCA DE 32 MM X 3/4" P/ LIGACAO PREDIAL</v>
          </cell>
          <cell r="C1153" t="str">
            <v>UN</v>
          </cell>
          <cell r="D1153">
            <v>6.73</v>
          </cell>
        </row>
        <row r="1154">
          <cell r="A1154" t="str">
            <v>1421</v>
          </cell>
          <cell r="B1154" t="str">
            <v>COLAR TOMADA PVC C/ TRAVAS SAIDA ROSCA DE 40 MM X 1/2" P/ LIGACAO PREDIAL</v>
          </cell>
          <cell r="C1154" t="str">
            <v>UN</v>
          </cell>
          <cell r="D1154">
            <v>7.06</v>
          </cell>
        </row>
        <row r="1155">
          <cell r="A1155" t="str">
            <v>1420</v>
          </cell>
          <cell r="B1155" t="str">
            <v>COLAR TOMADA PVC C/ TRAVAS SAIDA ROSCA DE 40 MM X 3/4" P/ LIGACAO PREDIAL</v>
          </cell>
          <cell r="C1155" t="str">
            <v>UN</v>
          </cell>
          <cell r="D1155">
            <v>7.19</v>
          </cell>
        </row>
        <row r="1156">
          <cell r="A1156" t="str">
            <v>1419</v>
          </cell>
          <cell r="B1156" t="str">
            <v>COLAR TOMADA PVC C/ TRAVAS SAIDA ROSCA DE 50 MM X 1/2" P/ LIGACAO PREDIAL</v>
          </cell>
          <cell r="C1156" t="str">
            <v>UN</v>
          </cell>
          <cell r="D1156">
            <v>7.79</v>
          </cell>
        </row>
        <row r="1157">
          <cell r="A1157" t="str">
            <v>1439</v>
          </cell>
          <cell r="B1157" t="str">
            <v>COLAR TOMADA PVC C/ TRAVAS SAIDA ROSCA DE 50 MM X 3/4" P/ LIGACAO PREDIAL</v>
          </cell>
          <cell r="C1157" t="str">
            <v>UN</v>
          </cell>
          <cell r="D1157">
            <v>7.86</v>
          </cell>
        </row>
        <row r="1158">
          <cell r="A1158" t="str">
            <v>1415</v>
          </cell>
          <cell r="B1158" t="str">
            <v>COLAR TOMADA PVC C/ TRAVAS SAIDA ROSCA DE 60 MM X 1/2" P/ LIGACAO PREDIAL</v>
          </cell>
          <cell r="C1158" t="str">
            <v>UN</v>
          </cell>
          <cell r="D1158">
            <v>8.7200000000000006</v>
          </cell>
        </row>
        <row r="1159">
          <cell r="A1159" t="str">
            <v>1414</v>
          </cell>
          <cell r="B1159" t="str">
            <v>COLAR TOMADA PVC C/ TRAVAS SAIDA ROSCA DE 60 MM X 3/4" P/ LIGACAO PREDIAL</v>
          </cell>
          <cell r="C1159" t="str">
            <v>UN</v>
          </cell>
          <cell r="D1159">
            <v>8.86</v>
          </cell>
        </row>
        <row r="1160">
          <cell r="A1160" t="str">
            <v>1413</v>
          </cell>
          <cell r="B1160" t="str">
            <v>COLAR TOMADA PVC C/ TRAVAS SAIDA ROSCA DE 75 MM X 1/2" P/ LIGACAO PREDIAL</v>
          </cell>
          <cell r="C1160" t="str">
            <v>UN</v>
          </cell>
          <cell r="D1160">
            <v>13.39</v>
          </cell>
        </row>
        <row r="1161">
          <cell r="A1161" t="str">
            <v>1417</v>
          </cell>
          <cell r="B1161" t="str">
            <v>COLAR TOMADA PVC C/ TRAVAS SAIDA ROSCA DE 75 MM X 3/4" P/ LIGACAO PREDIAL</v>
          </cell>
          <cell r="C1161" t="str">
            <v>UN</v>
          </cell>
          <cell r="D1161">
            <v>13.39</v>
          </cell>
        </row>
        <row r="1162">
          <cell r="A1162" t="str">
            <v>1412</v>
          </cell>
          <cell r="B1162" t="str">
            <v>COLAR TOMADA PVC C/ TRAVAS SAIDA ROSCA DE 85 MM X 1/2" P/ LIGACAO PREDIAL</v>
          </cell>
          <cell r="C1162" t="str">
            <v>UN</v>
          </cell>
          <cell r="D1162">
            <v>12.12</v>
          </cell>
        </row>
        <row r="1163">
          <cell r="A1163" t="str">
            <v>1416</v>
          </cell>
          <cell r="B1163" t="str">
            <v>COLAR TOMADA PVC C/ TRAVAS SAIDA ROSCA DE 85 MM X 3/4" P/ LIGACAO PREDIAL</v>
          </cell>
          <cell r="C1163" t="str">
            <v>UN</v>
          </cell>
          <cell r="D1163">
            <v>12.25</v>
          </cell>
        </row>
        <row r="1164">
          <cell r="A1164" t="str">
            <v>1411</v>
          </cell>
          <cell r="B1164" t="str">
            <v>COLAR TOMADA PVC C/ TRAVAS SAIDA ROSCAVEL C/ BUCHA DE LATAO DE 110MM X 1/2'' P/ LIGACAO PREDIAL</v>
          </cell>
          <cell r="C1164" t="str">
            <v>UN</v>
          </cell>
          <cell r="D1164">
            <v>25.17</v>
          </cell>
        </row>
        <row r="1165">
          <cell r="A1165" t="str">
            <v>1435</v>
          </cell>
          <cell r="B1165" t="str">
            <v>COLAR TOMADA PVC C/ TRAVAS SAIDA ROSCAVEL C/ BUCHA DE LATAO DE 60MM X 1/2'' P/ LIGACAO PREDIAL</v>
          </cell>
          <cell r="C1165" t="str">
            <v>UN</v>
          </cell>
          <cell r="D1165">
            <v>16.78</v>
          </cell>
        </row>
        <row r="1166">
          <cell r="A1166" t="str">
            <v>1406</v>
          </cell>
          <cell r="B1166" t="str">
            <v>COLAR TOMADA PVC C/ TRAVAS SAIDA ROSCAVEL C/ BUCHA DE LATAO DE 60MM X 3/4'' P/ LIGACAO PREDIAL</v>
          </cell>
          <cell r="C1166" t="str">
            <v>UN</v>
          </cell>
          <cell r="D1166">
            <v>16.78</v>
          </cell>
        </row>
        <row r="1167">
          <cell r="A1167" t="str">
            <v>1407</v>
          </cell>
          <cell r="B1167" t="str">
            <v>COLAR TOMADA PVC C/ TRAVAS SAIDA ROSCAVEL C/ BUCHA DE LATAO DE 75MM X 1/2'' P/ LIGACAO PREDIAL</v>
          </cell>
          <cell r="C1167" t="str">
            <v>UN</v>
          </cell>
          <cell r="D1167">
            <v>20.91</v>
          </cell>
        </row>
        <row r="1168">
          <cell r="A1168" t="str">
            <v>1418</v>
          </cell>
          <cell r="B1168" t="str">
            <v>COLAR TOMADA PVC C/ TRAVAS SAIDA ROSCAVEL C/ BUCHA DE LATAO DE 75MM X 3/4'' P/ LIGACAO PREDIAL</v>
          </cell>
          <cell r="C1168" t="str">
            <v>UN</v>
          </cell>
          <cell r="D1168">
            <v>20.91</v>
          </cell>
        </row>
        <row r="1169">
          <cell r="A1169" t="str">
            <v>1404</v>
          </cell>
          <cell r="B1169" t="str">
            <v>COLAR TOMADA PVC C/ TRAVAS SAIDA ROSCAVEL C/ BUCHA DE LATAO DE 85MM X 1/2" P/ LIGACAO PREDIAL</v>
          </cell>
          <cell r="C1169" t="str">
            <v>UN</v>
          </cell>
          <cell r="D1169">
            <v>22.11</v>
          </cell>
        </row>
        <row r="1170">
          <cell r="A1170" t="str">
            <v>1410</v>
          </cell>
          <cell r="B1170" t="str">
            <v>COLAR TOMADA PVC C/ TRAVAS SAIDA ROSCAVEL C/ BUCHA DE LATAO DE 85MM X 3/4'' P/ LIGACAO PREDIAL</v>
          </cell>
          <cell r="C1170" t="str">
            <v>UN</v>
          </cell>
          <cell r="D1170">
            <v>22.11</v>
          </cell>
        </row>
        <row r="1171">
          <cell r="A1171" t="str">
            <v>20093</v>
          </cell>
          <cell r="B1171" t="str">
            <v>COLAR TOMADA PVC C/ TRAVAS,SAIDA ROSCAVEL C/ BUCHA DE LATAO DE 110MM X 3/4"</v>
          </cell>
          <cell r="C1171" t="str">
            <v>UN</v>
          </cell>
          <cell r="D1171">
            <v>25.17</v>
          </cell>
        </row>
        <row r="1172">
          <cell r="A1172" t="str">
            <v>20268</v>
          </cell>
          <cell r="B1172" t="str">
            <v>COLUNA LOUCA BRANCA P/ LAVATORIO - PADRAO MEDIO</v>
          </cell>
          <cell r="C1172" t="str">
            <v>UN</v>
          </cell>
          <cell r="D1172">
            <v>25.86</v>
          </cell>
        </row>
        <row r="1173">
          <cell r="A1173" t="str">
            <v>13219</v>
          </cell>
          <cell r="B1173" t="str">
            <v>COMPACTADOR SAPO TIPO F, MARCA CLO, COM FUNCIONAMENTO A AR COMPRIMIDO</v>
          </cell>
          <cell r="C1173" t="str">
            <v>UN</v>
          </cell>
          <cell r="D1173">
            <v>11900.59</v>
          </cell>
        </row>
        <row r="1174">
          <cell r="A1174" t="str">
            <v>13457</v>
          </cell>
          <cell r="B1174" t="str">
            <v>COMPACTADOR SOLOS C/ PLACA VIBRATORIA DE 43 X 55CM DYNAPAC CM-20D, 7HP, A DIESEL, 415 KG, IMPACTO DINAMICO TOTAL 3000KG**CAIXA**</v>
          </cell>
          <cell r="C1174" t="str">
            <v>UN</v>
          </cell>
          <cell r="D1174">
            <v>32842.370000000003</v>
          </cell>
        </row>
        <row r="1175">
          <cell r="A1175" t="str">
            <v>1442</v>
          </cell>
          <cell r="B1175" t="str">
            <v>COMPACTADOR SOLOS C/ PLACA VIBRATORIA DE 46 X 51CM DYNAPAC CM-13D, 5HP, 156KG, DIESEL, NAO REVERSIVEL, IMPACTO DINAMICO TOTAL 1700KG**CAIXA**</v>
          </cell>
          <cell r="C1175" t="str">
            <v>UN</v>
          </cell>
          <cell r="D1175">
            <v>16743.14</v>
          </cell>
        </row>
        <row r="1176">
          <cell r="A1176" t="str">
            <v>1449</v>
          </cell>
          <cell r="B1176" t="str">
            <v>COMPACTADOR SOLOS C/ PLACA VIBRATÓRIA MOTOR DIESEL/GASOLINA * 5HP * NÃO REVERSÍVEL TIPO CLARIDOM CS-15 OU EQUIV</v>
          </cell>
          <cell r="C1176" t="str">
            <v>H</v>
          </cell>
          <cell r="D1176">
            <v>2.19</v>
          </cell>
        </row>
        <row r="1177">
          <cell r="A1177" t="str">
            <v>1444</v>
          </cell>
          <cell r="B1177" t="str">
            <v>COMPACTADOR SOLOS C/ PLACA VIBRATÓRIA MOTOR DIESEL/GASOLINA &gt; = 10CV NÃO REVERSÍVEL TIPO CLARIDOM CS- 30 OU EQUIV</v>
          </cell>
          <cell r="C1177" t="str">
            <v>H</v>
          </cell>
          <cell r="D1177">
            <v>2.6</v>
          </cell>
        </row>
        <row r="1178">
          <cell r="A1178" t="str">
            <v>1453</v>
          </cell>
          <cell r="B1178" t="str">
            <v>COMPACTADOR SOLOS C/ PLACA VIBRATÓRIA MOTOR DIESEL/GASOLINA 7 A 10HP 400KG NÃO REVERSÍVEL TIPO DYNAPAC CM-20 OU EQUIV</v>
          </cell>
          <cell r="C1178" t="str">
            <v>H</v>
          </cell>
          <cell r="D1178">
            <v>2.92</v>
          </cell>
        </row>
        <row r="1179">
          <cell r="A1179" t="str">
            <v>1443</v>
          </cell>
          <cell r="B1179" t="str">
            <v>COMPACTADOR SOLOS C/ PLACA VIBRATÓRIA 135 A 156KG C/ MOTOR DIESEL / GASOLINA 4 A 6HP NÃO REVERSÍVEL TIPO DYNAPAC CM-13 OU EQUIV</v>
          </cell>
          <cell r="C1179" t="str">
            <v>H</v>
          </cell>
          <cell r="D1179">
            <v>2.4300000000000002</v>
          </cell>
        </row>
        <row r="1180">
          <cell r="A1180" t="str">
            <v>13458</v>
          </cell>
          <cell r="B1180" t="str">
            <v>COMPACTADOR SOLOS MOTOR GAS 4HP MIKASA MOD MTR80 OU SIMILAR**CAIXA**</v>
          </cell>
          <cell r="C1180" t="str">
            <v>UN</v>
          </cell>
          <cell r="D1180">
            <v>17297.84</v>
          </cell>
        </row>
        <row r="1181">
          <cell r="A1181" t="str">
            <v>1448</v>
          </cell>
          <cell r="B1181" t="str">
            <v>COMPACTADOR SOLOS PNEUMÁTICO TIPO SAPO ATE 35KG TIPO CLOZIRONE OU EQUIV</v>
          </cell>
          <cell r="C1181" t="str">
            <v>H</v>
          </cell>
          <cell r="D1181">
            <v>2.92</v>
          </cell>
        </row>
        <row r="1182">
          <cell r="A1182" t="str">
            <v>1445</v>
          </cell>
          <cell r="B1182" t="str">
            <v>COMPACTADOR SOLOS TIPO SAPO C/ MOTOR DIESEL/GASOLINA *3HP* NÃO REVERSÍVEL PADRAO DYNAPAL LC -7 I R OU EQUIV</v>
          </cell>
          <cell r="C1182" t="str">
            <v>H</v>
          </cell>
          <cell r="D1182">
            <v>2.92</v>
          </cell>
        </row>
        <row r="1183">
          <cell r="A1183" t="str">
            <v>13907</v>
          </cell>
          <cell r="B1183" t="str">
            <v>COMPRESSOR DE AR - ESTACIONARIO - ATLAS COPCO XA-90 - DESCARGA LIVRE EFETIVA 565 PCM PRESSAO DE TRABALHO 100 PSI - MOTOR ELETRICO 125 HP**CAIXA**</v>
          </cell>
          <cell r="C1183" t="str">
            <v>UN</v>
          </cell>
          <cell r="D1183">
            <v>106089.96</v>
          </cell>
        </row>
        <row r="1184">
          <cell r="A1184" t="str">
            <v>13803</v>
          </cell>
          <cell r="B1184" t="str">
            <v>COMPRESSOR DE AR - REBOCAVEL - ATLAS COPCO XA-125 MWD - DESCARGA LIVRE EFETIVA 260 PCM - PRESSAO DE TRABALHO 102 PSI - MOTOR A DIESEL 89 CV**CAIXA**</v>
          </cell>
          <cell r="C1184" t="str">
            <v>UN</v>
          </cell>
          <cell r="D1184">
            <v>75500.08</v>
          </cell>
        </row>
        <row r="1185">
          <cell r="A1185" t="str">
            <v>25017</v>
          </cell>
          <cell r="B1185" t="str">
            <v>COMPRESSOR DE AR - REBOCAVEL - ATLAS COPCO XA-175 MWD - DESCARGA LIVRE EFETIVA 350 PCM - PRESSAO DE TRABALHO 102 PSI - MOTOR A DIESEL 135 CV**CAIXA**</v>
          </cell>
          <cell r="C1185" t="str">
            <v>UN</v>
          </cell>
          <cell r="D1185">
            <v>131207.19</v>
          </cell>
        </row>
        <row r="1186">
          <cell r="A1186" t="str">
            <v>13461</v>
          </cell>
          <cell r="B1186" t="str">
            <v>COMPRESSOR DE AR - REBOCAVEL - ATLAS COPCO XA-360 SB - DESCARGA LIVRE EFETIVA 760 PCM - MOTOR A DIESEL 180 CV**CAIXA**</v>
          </cell>
          <cell r="C1186" t="str">
            <v>UN</v>
          </cell>
          <cell r="D1186">
            <v>164659.94</v>
          </cell>
        </row>
        <row r="1187">
          <cell r="A1187" t="str">
            <v>25018</v>
          </cell>
          <cell r="B1187" t="str">
            <v>COMPRESSOR DE AR - REBOCAVEL - ATLAS COPCO XA-420 SB - DESCARGA LIVRE EFETIVA 764 PCM - MOTOR A DIESEL 180 CV**CAIXA**</v>
          </cell>
          <cell r="C1187" t="str">
            <v>UN</v>
          </cell>
          <cell r="D1187">
            <v>239111.79</v>
          </cell>
        </row>
        <row r="1188">
          <cell r="A1188" t="str">
            <v>1507</v>
          </cell>
          <cell r="B1188" t="str">
            <v>COMPRESSOR DE AR - REBOCAVEL - ATLAS COPCO XA-90 MWD - DESCARGA LIVRE EFETIVA 180 PCM - PRESSAO DE TRABALHO 102 PSI - MOTOR A DIESEL 89CV**CAIXA**</v>
          </cell>
          <cell r="C1188" t="str">
            <v>UN</v>
          </cell>
          <cell r="D1188">
            <v>59830</v>
          </cell>
        </row>
        <row r="1189">
          <cell r="A1189" t="str">
            <v>1511</v>
          </cell>
          <cell r="B1189" t="str">
            <v>COMPRESSOR DE AR DIESEL REBOCAVEL 125 A 134PCM</v>
          </cell>
          <cell r="C1189" t="str">
            <v>H</v>
          </cell>
          <cell r="D1189">
            <v>8.85</v>
          </cell>
        </row>
        <row r="1190">
          <cell r="A1190" t="str">
            <v>1513</v>
          </cell>
          <cell r="B1190" t="str">
            <v>COMPRESSOR DE AR DIESEL REBOCAVEL 160 A 170PCM C/ 1 MARTELETE ROMPEDOR</v>
          </cell>
          <cell r="C1190" t="str">
            <v>H</v>
          </cell>
          <cell r="D1190">
            <v>11.96</v>
          </cell>
        </row>
        <row r="1191">
          <cell r="A1191" t="str">
            <v>1508</v>
          </cell>
          <cell r="B1191" t="str">
            <v>COMPRESSOR DE AR DIESEL REBOCAVEL 160PCM</v>
          </cell>
          <cell r="C1191" t="str">
            <v>H</v>
          </cell>
          <cell r="D1191">
            <v>9.57</v>
          </cell>
        </row>
        <row r="1192">
          <cell r="A1192" t="str">
            <v>1512</v>
          </cell>
          <cell r="B1192" t="str">
            <v>COMPRESSOR DE AR DIESEL REBOCAVEL 250 A 275PCM</v>
          </cell>
          <cell r="C1192" t="str">
            <v>H</v>
          </cell>
          <cell r="D1192">
            <v>11.48</v>
          </cell>
        </row>
        <row r="1193">
          <cell r="A1193" t="str">
            <v>1509</v>
          </cell>
          <cell r="B1193" t="str">
            <v>COMPRESSOR DE AR DIESEL REBOCAVEL 250PCM</v>
          </cell>
          <cell r="C1193" t="str">
            <v>H</v>
          </cell>
          <cell r="D1193">
            <v>11.48</v>
          </cell>
        </row>
        <row r="1194">
          <cell r="A1194" t="str">
            <v>1514</v>
          </cell>
          <cell r="B1194" t="str">
            <v>COMPRESSOR DE AR DIESEL REBOCAVEL 365PCM</v>
          </cell>
          <cell r="C1194" t="str">
            <v>H</v>
          </cell>
          <cell r="D1194">
            <v>15.55</v>
          </cell>
        </row>
        <row r="1195">
          <cell r="A1195" t="str">
            <v>1515</v>
          </cell>
          <cell r="B1195" t="str">
            <v>COMPRESSOR DE AR DIESEL REBOCAVEL 600PCM</v>
          </cell>
          <cell r="C1195" t="str">
            <v>H</v>
          </cell>
          <cell r="D1195">
            <v>24.4</v>
          </cell>
        </row>
        <row r="1196">
          <cell r="A1196" t="str">
            <v>14526</v>
          </cell>
          <cell r="B1196" t="str">
            <v>COMPRESSOR DE AR PORTATIL HOLMAN CR-275 - 97HP**CAIXA**</v>
          </cell>
          <cell r="C1196" t="str">
            <v>UN</v>
          </cell>
          <cell r="D1196">
            <v>77119.08</v>
          </cell>
        </row>
        <row r="1197">
          <cell r="A1197" t="str">
            <v>1520</v>
          </cell>
          <cell r="B1197" t="str">
            <v>CONCRETO BETUMINOSO USINADO A QUENTE (CBUQ) - DIST.MED.TRANSP=10KM P/ PAV ASFALTICA</v>
          </cell>
          <cell r="C1197" t="str">
            <v>M3</v>
          </cell>
          <cell r="D1197">
            <v>461.23</v>
          </cell>
        </row>
        <row r="1198">
          <cell r="A1198" t="str">
            <v>1518</v>
          </cell>
          <cell r="B1198" t="str">
            <v>CONCRETO BETUMINOSO USINADO A QUENTE (CBUQ) - FAIXA C P/ PAV ASFALTICA</v>
          </cell>
          <cell r="C1198" t="str">
            <v>T</v>
          </cell>
          <cell r="D1198">
            <v>202</v>
          </cell>
        </row>
        <row r="1199">
          <cell r="A1199" t="str">
            <v>1522</v>
          </cell>
          <cell r="B1199" t="str">
            <v>CONCRETO USINADO BOMBEADO FCK = 11,0 MPA</v>
          </cell>
          <cell r="C1199" t="str">
            <v>M3</v>
          </cell>
          <cell r="D1199">
            <v>264.52</v>
          </cell>
        </row>
        <row r="1200">
          <cell r="A1200" t="str">
            <v>1521</v>
          </cell>
          <cell r="B1200" t="str">
            <v>CONCRETO USINADO BOMBEADO FCK = 13,5 MPA</v>
          </cell>
          <cell r="C1200" t="str">
            <v>M3</v>
          </cell>
          <cell r="D1200">
            <v>269.11</v>
          </cell>
        </row>
        <row r="1201">
          <cell r="A1201" t="str">
            <v>1523</v>
          </cell>
          <cell r="B1201" t="str">
            <v>CONCRETO USINADO BOMBEADO FCK = 15,0MPA</v>
          </cell>
          <cell r="C1201" t="str">
            <v>M3</v>
          </cell>
          <cell r="D1201">
            <v>282.87</v>
          </cell>
        </row>
        <row r="1202">
          <cell r="A1202" t="str">
            <v>11139</v>
          </cell>
          <cell r="B1202" t="str">
            <v>CONCRETO USINADO BOMBEADO FCK = 16,5 MPA</v>
          </cell>
          <cell r="C1202" t="str">
            <v>M3</v>
          </cell>
          <cell r="D1202">
            <v>292.72000000000003</v>
          </cell>
        </row>
        <row r="1203">
          <cell r="A1203" t="str">
            <v>1528</v>
          </cell>
          <cell r="B1203" t="str">
            <v>CONCRETO USINADO BOMBEADO FCK = 18,0 MPA</v>
          </cell>
          <cell r="C1203" t="str">
            <v>M3</v>
          </cell>
          <cell r="D1203">
            <v>294.33999999999997</v>
          </cell>
        </row>
        <row r="1204">
          <cell r="A1204" t="str">
            <v>1524</v>
          </cell>
          <cell r="B1204" t="str">
            <v>CONCRETO USINADO BOMBEADO FCK = 20,0 MPA</v>
          </cell>
          <cell r="C1204" t="str">
            <v>M3</v>
          </cell>
          <cell r="D1204">
            <v>298.16000000000003</v>
          </cell>
        </row>
        <row r="1205">
          <cell r="A1205" t="str">
            <v>11140</v>
          </cell>
          <cell r="B1205" t="str">
            <v>CONCRETO USINADO BOMBEADO FCK = 21,0 MPA</v>
          </cell>
          <cell r="C1205" t="str">
            <v>M3</v>
          </cell>
          <cell r="D1205">
            <v>316.94</v>
          </cell>
        </row>
        <row r="1206">
          <cell r="A1206" t="str">
            <v>11141</v>
          </cell>
          <cell r="B1206" t="str">
            <v>CONCRETO USINADO BOMBEADO FCK = 22,5 MPA</v>
          </cell>
          <cell r="C1206" t="str">
            <v>M3</v>
          </cell>
          <cell r="D1206">
            <v>321.02999999999997</v>
          </cell>
        </row>
        <row r="1207">
          <cell r="A1207" t="str">
            <v>11142</v>
          </cell>
          <cell r="B1207" t="str">
            <v>CONCRETO USINADO BOMBEADO FCK = 24,0 MPA</v>
          </cell>
          <cell r="C1207" t="str">
            <v>M3</v>
          </cell>
          <cell r="D1207">
            <v>320.47000000000003</v>
          </cell>
        </row>
        <row r="1208">
          <cell r="A1208" t="str">
            <v>1527</v>
          </cell>
          <cell r="B1208" t="str">
            <v>CONCRETO USINADO BOMBEADO FCK = 25,0 MPA</v>
          </cell>
          <cell r="C1208" t="str">
            <v>M3</v>
          </cell>
          <cell r="D1208">
            <v>321.10000000000002</v>
          </cell>
        </row>
        <row r="1209">
          <cell r="A1209" t="str">
            <v>11143</v>
          </cell>
          <cell r="B1209" t="str">
            <v>CONCRETO USINADO BOMBEADO FCK = 26,0 MPA</v>
          </cell>
          <cell r="C1209" t="str">
            <v>M3</v>
          </cell>
          <cell r="D1209">
            <v>347.9</v>
          </cell>
        </row>
        <row r="1210">
          <cell r="A1210" t="str">
            <v>11144</v>
          </cell>
          <cell r="B1210" t="str">
            <v>CONCRETO USINADO BOMBEADO FCK = 28,0 MPA</v>
          </cell>
          <cell r="C1210" t="str">
            <v>M3</v>
          </cell>
          <cell r="D1210">
            <v>348.62</v>
          </cell>
        </row>
        <row r="1211">
          <cell r="A1211" t="str">
            <v>1525</v>
          </cell>
          <cell r="B1211" t="str">
            <v>CONCRETO USINADO BOMBEADO FCK = 30,0 MPA</v>
          </cell>
          <cell r="C1211" t="str">
            <v>M3</v>
          </cell>
          <cell r="D1211">
            <v>350.3</v>
          </cell>
        </row>
        <row r="1212">
          <cell r="A1212" t="str">
            <v>1526</v>
          </cell>
          <cell r="B1212" t="str">
            <v>CONCRETO USINADO BOMBEADO FCK = 33,0 MPA</v>
          </cell>
          <cell r="C1212" t="str">
            <v>M3</v>
          </cell>
          <cell r="D1212">
            <v>363.6</v>
          </cell>
        </row>
        <row r="1213">
          <cell r="A1213" t="str">
            <v>11145</v>
          </cell>
          <cell r="B1213" t="str">
            <v>CONCRETO USINADO BOMBEADO FCK = 35,0 MPA</v>
          </cell>
          <cell r="C1213" t="str">
            <v>M3</v>
          </cell>
          <cell r="D1213">
            <v>366.94</v>
          </cell>
        </row>
        <row r="1214">
          <cell r="A1214" t="str">
            <v>11146</v>
          </cell>
          <cell r="B1214" t="str">
            <v>CONCRETO USINADO FCK = 15,0 MPA, AUTO-ADENSAVEL C/ SLUMP 22 CM</v>
          </cell>
          <cell r="C1214" t="str">
            <v>M3</v>
          </cell>
          <cell r="D1214">
            <v>328.74</v>
          </cell>
        </row>
        <row r="1215">
          <cell r="A1215" t="str">
            <v>11147</v>
          </cell>
          <cell r="B1215" t="str">
            <v>CONCRETO USINADO FCK = 20,0 MPA, AUTO-ADENSAVEL C/ SLUMP 22 CM</v>
          </cell>
          <cell r="C1215" t="str">
            <v>M3</v>
          </cell>
          <cell r="D1215">
            <v>365.44</v>
          </cell>
        </row>
        <row r="1216">
          <cell r="A1216" t="str">
            <v>14041</v>
          </cell>
          <cell r="B1216" t="str">
            <v>CONCRETO USINADO FCK = 9,0 MPA (NAO BOMBEADO)</v>
          </cell>
          <cell r="C1216" t="str">
            <v>M3</v>
          </cell>
          <cell r="D1216">
            <v>251.19</v>
          </cell>
        </row>
        <row r="1217">
          <cell r="A1217" t="str">
            <v>14052</v>
          </cell>
          <cell r="B1217" t="str">
            <v>CONDULETE DE ALUMINIO FUNDIDO TIPO B DN 1/2"</v>
          </cell>
          <cell r="C1217" t="str">
            <v>UN</v>
          </cell>
          <cell r="D1217">
            <v>5.88</v>
          </cell>
        </row>
        <row r="1218">
          <cell r="A1218" t="str">
            <v>14054</v>
          </cell>
          <cell r="B1218" t="str">
            <v>CONDULETE DE ALUMINIO FUNDIDO TIPO B DN 1"</v>
          </cell>
          <cell r="C1218" t="str">
            <v>UN</v>
          </cell>
          <cell r="D1218">
            <v>9.4499999999999993</v>
          </cell>
        </row>
        <row r="1219">
          <cell r="A1219" t="str">
            <v>14053</v>
          </cell>
          <cell r="B1219" t="str">
            <v>CONDULETE DE ALUMINIO FUNDIDO TIPO B DN 3/4"</v>
          </cell>
          <cell r="C1219" t="str">
            <v>UN</v>
          </cell>
          <cell r="D1219">
            <v>6.44</v>
          </cell>
        </row>
        <row r="1220">
          <cell r="A1220" t="str">
            <v>12010</v>
          </cell>
          <cell r="B1220" t="str">
            <v>CONDULETE PVC TIPO "B" D = 1/2" S/TAMPA"</v>
          </cell>
          <cell r="C1220" t="str">
            <v>UN</v>
          </cell>
          <cell r="D1220">
            <v>6.92</v>
          </cell>
        </row>
        <row r="1221">
          <cell r="A1221" t="str">
            <v>12011</v>
          </cell>
          <cell r="B1221" t="str">
            <v>CONDULETE PVC TIPO "B" D = 3/4" S/TAMPA"</v>
          </cell>
          <cell r="C1221" t="str">
            <v>UN</v>
          </cell>
          <cell r="D1221">
            <v>6.86</v>
          </cell>
        </row>
        <row r="1222">
          <cell r="A1222" t="str">
            <v>12016</v>
          </cell>
          <cell r="B1222" t="str">
            <v>CONDULETE PVC TIPO "LB" D = 1/2" S/TAMPA"</v>
          </cell>
          <cell r="C1222" t="str">
            <v>UN</v>
          </cell>
          <cell r="D1222">
            <v>4.58</v>
          </cell>
        </row>
        <row r="1223">
          <cell r="A1223" t="str">
            <v>12015</v>
          </cell>
          <cell r="B1223" t="str">
            <v>CONDULETE PVC TIPO "LB" D = 1" S/TAMPA"</v>
          </cell>
          <cell r="C1223" t="str">
            <v>UN</v>
          </cell>
          <cell r="D1223">
            <v>15.17</v>
          </cell>
        </row>
        <row r="1224">
          <cell r="A1224" t="str">
            <v>12017</v>
          </cell>
          <cell r="B1224" t="str">
            <v>CONDULETE PVC TIPO "LB" D = 3/4" S/TAMPA"</v>
          </cell>
          <cell r="C1224" t="str">
            <v>UN</v>
          </cell>
          <cell r="D1224">
            <v>4.6399999999999997</v>
          </cell>
        </row>
        <row r="1225">
          <cell r="A1225" t="str">
            <v>12020</v>
          </cell>
          <cell r="B1225" t="str">
            <v>CONDULETE PVC TIPO "LL" D = 1/2" S/TAMPA"</v>
          </cell>
          <cell r="C1225" t="str">
            <v>UN</v>
          </cell>
          <cell r="D1225">
            <v>4.82</v>
          </cell>
        </row>
        <row r="1226">
          <cell r="A1226" t="str">
            <v>12019</v>
          </cell>
          <cell r="B1226" t="str">
            <v>CONDULETE PVC TIPO "LL" D = 1" S/TAMPA"</v>
          </cell>
          <cell r="C1226" t="str">
            <v>UN</v>
          </cell>
          <cell r="D1226">
            <v>16.850000000000001</v>
          </cell>
        </row>
        <row r="1227">
          <cell r="A1227" t="str">
            <v>12021</v>
          </cell>
          <cell r="B1227" t="str">
            <v>CONDULETE PVC TIPO "LL" D = 3/4" S/TAMPA"</v>
          </cell>
          <cell r="C1227" t="str">
            <v>UN</v>
          </cell>
          <cell r="D1227">
            <v>4.67</v>
          </cell>
        </row>
        <row r="1228">
          <cell r="A1228" t="str">
            <v>12024</v>
          </cell>
          <cell r="B1228" t="str">
            <v>CONDULETE PVC TIPO "TA" D = 3/4" S/TAMPA"</v>
          </cell>
          <cell r="C1228" t="str">
            <v>UN</v>
          </cell>
          <cell r="D1228">
            <v>13.36</v>
          </cell>
        </row>
        <row r="1229">
          <cell r="A1229" t="str">
            <v>12025</v>
          </cell>
          <cell r="B1229" t="str">
            <v>CONDULETE PVC TIPO "TB" D = 1/2" S/TAMPA"</v>
          </cell>
          <cell r="C1229" t="str">
            <v>UN</v>
          </cell>
          <cell r="D1229">
            <v>11.18</v>
          </cell>
        </row>
        <row r="1230">
          <cell r="A1230" t="str">
            <v>12026</v>
          </cell>
          <cell r="B1230" t="str">
            <v>CONDULETE PVC TIPO "TB" D = 3/4" S/TAMPA"</v>
          </cell>
          <cell r="C1230" t="str">
            <v>UN</v>
          </cell>
          <cell r="D1230">
            <v>11.32</v>
          </cell>
        </row>
        <row r="1231">
          <cell r="A1231" t="str">
            <v>12029</v>
          </cell>
          <cell r="B1231" t="str">
            <v>CONDULETE PVC TIPO "XA" D = 3/4" S/TAMPA"</v>
          </cell>
          <cell r="C1231" t="str">
            <v>UN</v>
          </cell>
          <cell r="D1231">
            <v>11.59</v>
          </cell>
        </row>
        <row r="1232">
          <cell r="A1232" t="str">
            <v>2558</v>
          </cell>
          <cell r="B1232" t="str">
            <v>CONDULETE TIPO "C" EM LIGA ALUMINIO P/ ELETRODUTO ROSCADO 1/2"</v>
          </cell>
          <cell r="C1232" t="str">
            <v>UN</v>
          </cell>
          <cell r="D1232">
            <v>6.36</v>
          </cell>
        </row>
        <row r="1233">
          <cell r="A1233" t="str">
            <v>2560</v>
          </cell>
          <cell r="B1233" t="str">
            <v>CONDULETE TIPO "C" EM LIGA ALUMINIO P/ ELETRODUTO ROSCADO 1"</v>
          </cell>
          <cell r="C1233" t="str">
            <v>UN</v>
          </cell>
          <cell r="D1233">
            <v>9.9700000000000006</v>
          </cell>
        </row>
        <row r="1234">
          <cell r="A1234" t="str">
            <v>2559</v>
          </cell>
          <cell r="B1234" t="str">
            <v>CONDULETE TIPO "C" EM LIGA ALUMINIO P/ ELETRODUTO ROSCADO 3/4"</v>
          </cell>
          <cell r="C1234" t="str">
            <v>UN</v>
          </cell>
          <cell r="D1234">
            <v>6.26</v>
          </cell>
        </row>
        <row r="1235">
          <cell r="A1235" t="str">
            <v>2592</v>
          </cell>
          <cell r="B1235" t="str">
            <v>CONDULETE TIPO "C" EM LIGA ALUMINIO P/ ELETRODUTO ROSCADO 4"</v>
          </cell>
          <cell r="C1235" t="str">
            <v>UN</v>
          </cell>
          <cell r="D1235">
            <v>129.66</v>
          </cell>
        </row>
        <row r="1236">
          <cell r="A1236" t="str">
            <v>2589</v>
          </cell>
          <cell r="B1236" t="str">
            <v>CONDULETE TIPO "E" EM LIGA ALUMINIO P/ ELETRODUTO ROSCADO 1 1/2"</v>
          </cell>
          <cell r="C1236" t="str">
            <v>UN</v>
          </cell>
          <cell r="D1236">
            <v>23.3</v>
          </cell>
        </row>
        <row r="1237">
          <cell r="A1237" t="str">
            <v>2566</v>
          </cell>
          <cell r="B1237" t="str">
            <v>CONDULETE TIPO "E" EM LIGA ALUMINIO P/ ELETRODUTO ROSCADO 1 1/4"</v>
          </cell>
          <cell r="C1237" t="str">
            <v>UN</v>
          </cell>
          <cell r="D1237">
            <v>16.16</v>
          </cell>
        </row>
        <row r="1238">
          <cell r="A1238" t="str">
            <v>2591</v>
          </cell>
          <cell r="B1238" t="str">
            <v>CONDULETE TIPO "E" EM LIGA ALUMINIO P/ ELETRODUTO ROSCADO 1/2"</v>
          </cell>
          <cell r="C1238" t="str">
            <v>UN</v>
          </cell>
          <cell r="D1238">
            <v>5.39</v>
          </cell>
        </row>
        <row r="1239">
          <cell r="A1239" t="str">
            <v>2590</v>
          </cell>
          <cell r="B1239" t="str">
            <v>CONDULETE TIPO "E" EM LIGA ALUMINIO P/ ELETRODUTO ROSCADO 1"</v>
          </cell>
          <cell r="C1239" t="str">
            <v>UN</v>
          </cell>
          <cell r="D1239">
            <v>9.68</v>
          </cell>
        </row>
        <row r="1240">
          <cell r="A1240" t="str">
            <v>2567</v>
          </cell>
          <cell r="B1240" t="str">
            <v>CONDULETE TIPO "E" EM LIGA ALUMINIO P/ ELETRODUTO ROSCADO 2"</v>
          </cell>
          <cell r="C1240" t="str">
            <v>UN</v>
          </cell>
          <cell r="D1240">
            <v>31.7</v>
          </cell>
        </row>
        <row r="1241">
          <cell r="A1241" t="str">
            <v>2565</v>
          </cell>
          <cell r="B1241" t="str">
            <v>CONDULETE TIPO "E" EM LIGA ALUMINIO P/ ELETRODUTO ROSCADO 3/4"</v>
          </cell>
          <cell r="C1241" t="str">
            <v>UN</v>
          </cell>
          <cell r="D1241">
            <v>5.84</v>
          </cell>
        </row>
        <row r="1242">
          <cell r="A1242" t="str">
            <v>2568</v>
          </cell>
          <cell r="B1242" t="str">
            <v>CONDULETE TIPO "E" EM LIGA ALUMINIO P/ ELETRODUTO ROSCADO 3"</v>
          </cell>
          <cell r="C1242" t="str">
            <v>UN</v>
          </cell>
          <cell r="D1242">
            <v>68.47</v>
          </cell>
        </row>
        <row r="1243">
          <cell r="A1243" t="str">
            <v>2594</v>
          </cell>
          <cell r="B1243" t="str">
            <v>CONDULETE TIPO "E" EM LIGA ALUMINIO P/ ELETRODUTO ROSCADO 4"</v>
          </cell>
          <cell r="C1243" t="str">
            <v>UN</v>
          </cell>
          <cell r="D1243">
            <v>123.72</v>
          </cell>
        </row>
        <row r="1244">
          <cell r="A1244" t="str">
            <v>2587</v>
          </cell>
          <cell r="B1244" t="str">
            <v>CONDULETE TIPO "LR" EM LIGA ALUMINIO P/ ELETRODUTO ROSCADO 1 1/2"</v>
          </cell>
          <cell r="C1244" t="str">
            <v>UN</v>
          </cell>
          <cell r="D1244">
            <v>24.98</v>
          </cell>
        </row>
        <row r="1245">
          <cell r="A1245" t="str">
            <v>2588</v>
          </cell>
          <cell r="B1245" t="str">
            <v>CONDULETE TIPO "LR" EM LIGA ALUMINIO P/ ELETRODUTO ROSCADO 1 1/4"</v>
          </cell>
          <cell r="C1245" t="str">
            <v>UN</v>
          </cell>
          <cell r="D1245">
            <v>16.71</v>
          </cell>
        </row>
        <row r="1246">
          <cell r="A1246" t="str">
            <v>2569</v>
          </cell>
          <cell r="B1246" t="str">
            <v>CONDULETE TIPO "LR" EM LIGA ALUMINIO P/ ELETRODUTO ROSCADO 1/2"</v>
          </cell>
          <cell r="C1246" t="str">
            <v>UN</v>
          </cell>
          <cell r="D1246">
            <v>5.84</v>
          </cell>
        </row>
        <row r="1247">
          <cell r="A1247" t="str">
            <v>2570</v>
          </cell>
          <cell r="B1247" t="str">
            <v>CONDULETE TIPO "LR" EM LIGA ALUMINIO P/ ELETRODUTO ROSCADO 1"</v>
          </cell>
          <cell r="C1247" t="str">
            <v>UN</v>
          </cell>
          <cell r="D1247">
            <v>9.76</v>
          </cell>
        </row>
        <row r="1248">
          <cell r="A1248" t="str">
            <v>2571</v>
          </cell>
          <cell r="B1248" t="str">
            <v>CONDULETE TIPO "LR" EM LIGA ALUMINIO P/ ELETRODUTO ROSCADO 2"</v>
          </cell>
          <cell r="C1248" t="str">
            <v>UN</v>
          </cell>
          <cell r="D1248">
            <v>35.47</v>
          </cell>
        </row>
        <row r="1249">
          <cell r="A1249" t="str">
            <v>2593</v>
          </cell>
          <cell r="B1249" t="str">
            <v>CONDULETE TIPO "LR" EM LIGA ALUMINIO P/ ELETRODUTO ROSCADO 3/4"</v>
          </cell>
          <cell r="C1249" t="str">
            <v>UN</v>
          </cell>
          <cell r="D1249">
            <v>6.3</v>
          </cell>
        </row>
        <row r="1250">
          <cell r="A1250" t="str">
            <v>2572</v>
          </cell>
          <cell r="B1250" t="str">
            <v>CONDULETE TIPO "LR" EM LIGA ALUMINIO P/ ELETRODUTO ROSCADO 3"</v>
          </cell>
          <cell r="C1250" t="str">
            <v>UN</v>
          </cell>
          <cell r="D1250">
            <v>68.430000000000007</v>
          </cell>
        </row>
        <row r="1251">
          <cell r="A1251" t="str">
            <v>2595</v>
          </cell>
          <cell r="B1251" t="str">
            <v>CONDULETE TIPO "LR" EM LIGA ALUMINIO P/ ELETRODUTO ROSCADO 4"</v>
          </cell>
          <cell r="C1251" t="str">
            <v>UN</v>
          </cell>
          <cell r="D1251">
            <v>132.41</v>
          </cell>
        </row>
        <row r="1252">
          <cell r="A1252" t="str">
            <v>2576</v>
          </cell>
          <cell r="B1252" t="str">
            <v>CONDULETE TIPO "T" EM LIGA ALUMINIO P/ ELETRODUTO ROSCADO 1 1/2"</v>
          </cell>
          <cell r="C1252" t="str">
            <v>UN</v>
          </cell>
          <cell r="D1252">
            <v>26.97</v>
          </cell>
        </row>
        <row r="1253">
          <cell r="A1253" t="str">
            <v>2575</v>
          </cell>
          <cell r="B1253" t="str">
            <v>CONDULETE TIPO "T" EM LIGA ALUMINIO P/ ELETRODUTO ROSCADO 1 1/4"</v>
          </cell>
          <cell r="C1253" t="str">
            <v>UN</v>
          </cell>
          <cell r="D1253">
            <v>18.79</v>
          </cell>
        </row>
        <row r="1254">
          <cell r="A1254" t="str">
            <v>2573</v>
          </cell>
          <cell r="B1254" t="str">
            <v>CONDULETE TIPO "T" EM LIGA ALUMINIO P/ ELETRODUTO ROSCADO 1/2"</v>
          </cell>
          <cell r="C1254" t="str">
            <v>UN</v>
          </cell>
          <cell r="D1254">
            <v>6.72</v>
          </cell>
        </row>
        <row r="1255">
          <cell r="A1255" t="str">
            <v>2586</v>
          </cell>
          <cell r="B1255" t="str">
            <v>CONDULETE TIPO "T" EM LIGA ALUMINIO P/ ELETRODUTO ROSCADO 1"</v>
          </cell>
          <cell r="C1255" t="str">
            <v>UN</v>
          </cell>
          <cell r="D1255">
            <v>11.5</v>
          </cell>
        </row>
        <row r="1256">
          <cell r="A1256" t="str">
            <v>2577</v>
          </cell>
          <cell r="B1256" t="str">
            <v>CONDULETE TIPO "T" EM LIGA ALUMINIO P/ ELETRODUTO ROSCADO 2"</v>
          </cell>
          <cell r="C1256" t="str">
            <v>UN</v>
          </cell>
          <cell r="D1256">
            <v>37.89</v>
          </cell>
        </row>
        <row r="1257">
          <cell r="A1257" t="str">
            <v>2574</v>
          </cell>
          <cell r="B1257" t="str">
            <v>CONDULETE TIPO "T" EM LIGA ALUMINIO P/ ELETRODUTO ROSCADO 3/4"</v>
          </cell>
          <cell r="C1257" t="str">
            <v>UN</v>
          </cell>
          <cell r="D1257">
            <v>6.74</v>
          </cell>
        </row>
        <row r="1258">
          <cell r="A1258" t="str">
            <v>2578</v>
          </cell>
          <cell r="B1258" t="str">
            <v>CONDULETE TIPO "T" EM LIGA ALUMINIO P/ ELETRODUTO ROSCADO 3"</v>
          </cell>
          <cell r="C1258" t="str">
            <v>UN</v>
          </cell>
          <cell r="D1258">
            <v>75.02</v>
          </cell>
        </row>
        <row r="1259">
          <cell r="A1259" t="str">
            <v>2585</v>
          </cell>
          <cell r="B1259" t="str">
            <v>CONDULETE TIPO "T" EM LIGA ALUMINIO P/ ELETRODUTO ROSCADO 4"</v>
          </cell>
          <cell r="C1259" t="str">
            <v>UN</v>
          </cell>
          <cell r="D1259">
            <v>136.79</v>
          </cell>
        </row>
        <row r="1260">
          <cell r="A1260" t="str">
            <v>12008</v>
          </cell>
          <cell r="B1260" t="str">
            <v>CONDULETE TIPO "TB" EM LIGA ALUMINIO P/ ELETRODUTO ROSCADO 3"</v>
          </cell>
          <cell r="C1260" t="str">
            <v>UN</v>
          </cell>
          <cell r="D1260">
            <v>75.02</v>
          </cell>
        </row>
        <row r="1261">
          <cell r="A1261" t="str">
            <v>2582</v>
          </cell>
          <cell r="B1261" t="str">
            <v>CONDULETE TIPO "X" EM LIGA ALUMINIO P/ ELETRODUTO ROSCADO 1 1/2"</v>
          </cell>
          <cell r="C1261" t="str">
            <v>UN</v>
          </cell>
          <cell r="D1261">
            <v>27.29</v>
          </cell>
        </row>
        <row r="1262">
          <cell r="A1262" t="str">
            <v>2597</v>
          </cell>
          <cell r="B1262" t="str">
            <v>CONDULETE TIPO "X" EM LIGA ALUMINIO P/ ELETRODUTO ROSCADO 1 1/4"</v>
          </cell>
          <cell r="C1262" t="str">
            <v>UN</v>
          </cell>
          <cell r="D1262">
            <v>21.03</v>
          </cell>
        </row>
        <row r="1263">
          <cell r="A1263" t="str">
            <v>2579</v>
          </cell>
          <cell r="B1263" t="str">
            <v>CONDULETE TIPO "X" EM LIGA ALUMINIO P/ ELETRODUTO ROSCADO 1/2"</v>
          </cell>
          <cell r="C1263" t="str">
            <v>UN</v>
          </cell>
          <cell r="D1263">
            <v>6.67</v>
          </cell>
        </row>
        <row r="1264">
          <cell r="A1264" t="str">
            <v>2581</v>
          </cell>
          <cell r="B1264" t="str">
            <v>CONDULETE TIPO "X" EM LIGA ALUMINIO P/ ELETRODUTO ROSCADO 1"</v>
          </cell>
          <cell r="C1264" t="str">
            <v>UN</v>
          </cell>
          <cell r="D1264">
            <v>12.53</v>
          </cell>
        </row>
        <row r="1265">
          <cell r="A1265" t="str">
            <v>2596</v>
          </cell>
          <cell r="B1265" t="str">
            <v>CONDULETE TIPO "X" EM LIGA ALUMINIO P/ ELETRODUTO ROSCADO 2"</v>
          </cell>
          <cell r="C1265" t="str">
            <v>UN</v>
          </cell>
          <cell r="D1265">
            <v>38.83</v>
          </cell>
        </row>
        <row r="1266">
          <cell r="A1266" t="str">
            <v>2580</v>
          </cell>
          <cell r="B1266" t="str">
            <v>CONDULETE TIPO "X" EM LIGA ALUMINIO P/ ELETRODUTO ROSCADO 3/4"</v>
          </cell>
          <cell r="C1266" t="str">
            <v>UN</v>
          </cell>
          <cell r="D1266">
            <v>7.14</v>
          </cell>
        </row>
        <row r="1267">
          <cell r="A1267" t="str">
            <v>2583</v>
          </cell>
          <cell r="B1267" t="str">
            <v>CONDULETE TIPO "X" EM LIGA ALUMINIO P/ ELETRODUTO ROSCADO 3"</v>
          </cell>
          <cell r="C1267" t="str">
            <v>UN</v>
          </cell>
          <cell r="D1267">
            <v>73.260000000000005</v>
          </cell>
        </row>
        <row r="1268">
          <cell r="A1268" t="str">
            <v>2584</v>
          </cell>
          <cell r="B1268" t="str">
            <v>CONDULETE TIPO "X" EM LIGA ALUMINIO P/ ELETRODUTO ROSCADO 4"</v>
          </cell>
          <cell r="C1268" t="str">
            <v>UN</v>
          </cell>
          <cell r="D1268">
            <v>148.76</v>
          </cell>
        </row>
        <row r="1269">
          <cell r="A1269" t="str">
            <v>12623</v>
          </cell>
          <cell r="B1269" t="str">
            <v>CONDUTOR PVC AQUAPLUV C=88 MM</v>
          </cell>
          <cell r="C1269" t="str">
            <v>M</v>
          </cell>
          <cell r="D1269">
            <v>11.75</v>
          </cell>
        </row>
        <row r="1270">
          <cell r="A1270" t="str">
            <v>4817</v>
          </cell>
          <cell r="B1270" t="str">
            <v>CONE DE SINALIZACAO MEDIO DE BORRACHA</v>
          </cell>
          <cell r="C1270" t="str">
            <v>UN</v>
          </cell>
          <cell r="D1270">
            <v>11.67</v>
          </cell>
        </row>
        <row r="1271">
          <cell r="A1271" t="str">
            <v>13244</v>
          </cell>
          <cell r="B1271" t="str">
            <v>CONE DE SINALIZACAO PVC C/ PINTURA REFLETIVA H = 0,50M</v>
          </cell>
          <cell r="C1271" t="str">
            <v>UN</v>
          </cell>
          <cell r="D1271">
            <v>10.58</v>
          </cell>
        </row>
        <row r="1272">
          <cell r="A1272" t="str">
            <v>13245</v>
          </cell>
          <cell r="B1272" t="str">
            <v>CONE DE SINALIZACAO PVC C/ PINTURA REFLETIVA H = 0,70M</v>
          </cell>
          <cell r="C1272" t="str">
            <v>UN</v>
          </cell>
          <cell r="D1272">
            <v>18.940000000000001</v>
          </cell>
        </row>
        <row r="1273">
          <cell r="A1273" t="str">
            <v>2517</v>
          </cell>
          <cell r="B1273" t="str">
            <v>CONECTOR CURVO 90 GRAUS BITOLA 1 1/2" EM FERRO GALV OU ALUMINIO P/ ADAPTAR ENTRADA DE ELETRODUTO METALICO FLEXIVEL EM QUADROS</v>
          </cell>
          <cell r="C1273" t="str">
            <v>UN</v>
          </cell>
          <cell r="D1273">
            <v>8.56</v>
          </cell>
        </row>
        <row r="1274">
          <cell r="A1274" t="str">
            <v>2522</v>
          </cell>
          <cell r="B1274" t="str">
            <v>CONECTOR CURVO 90 GRAUS BITOLA 1 1/4" EM FERRO GALV OU ALUMINIO P/ ADAPTAR ENTRADA DE ELETRODUTO METALICO FLEXIVEL EM QUADROS</v>
          </cell>
          <cell r="C1274" t="str">
            <v>UN</v>
          </cell>
          <cell r="D1274">
            <v>7.77</v>
          </cell>
        </row>
        <row r="1275">
          <cell r="A1275" t="str">
            <v>2548</v>
          </cell>
          <cell r="B1275" t="str">
            <v>CONECTOR CURVO 90 GRAUS BITOLA 1/2" EM FERRO GALV OU ALUMINIO P/ ADAPTAR ENTRADA DE ELETRODUTO METALICO FLEXIVEL EM QUADROS</v>
          </cell>
          <cell r="C1275" t="str">
            <v>UN</v>
          </cell>
          <cell r="D1275">
            <v>3</v>
          </cell>
        </row>
        <row r="1276">
          <cell r="A1276" t="str">
            <v>2516</v>
          </cell>
          <cell r="B1276" t="str">
            <v>CONECTOR CURVO 90 GRAUS BITOLA 1" EM FERRO GALV OU ALUMINIO P/ ADAPTAR ENTRADA DE ELETRODUTO METALICO FLEXIVEL EM QUADROS</v>
          </cell>
          <cell r="C1276" t="str">
            <v>UN</v>
          </cell>
          <cell r="D1276">
            <v>4.26</v>
          </cell>
        </row>
        <row r="1277">
          <cell r="A1277" t="str">
            <v>2518</v>
          </cell>
          <cell r="B1277" t="str">
            <v>CONECTOR CURVO 90 GRAUS BITOLA 2 1/2" EM FERRO GALV OU ALUMINIO P/ ADAPTAR ENTRADA DE ELETRODUTO METALICO FLEXIVEL EM QUADROS</v>
          </cell>
          <cell r="C1277" t="str">
            <v>UN</v>
          </cell>
          <cell r="D1277">
            <v>43.03</v>
          </cell>
        </row>
        <row r="1278">
          <cell r="A1278" t="str">
            <v>2521</v>
          </cell>
          <cell r="B1278" t="str">
            <v>CONECTOR CURVO 90 GRAUS BITOLA 2" EM FERRO GALV OU ALUMINIO P/ ADAPTAR ENTRADA DE ELETRODUTO METALICO FLEXIVEL EM QUADROS</v>
          </cell>
          <cell r="C1278" t="str">
            <v>UN</v>
          </cell>
          <cell r="D1278">
            <v>26.32</v>
          </cell>
        </row>
        <row r="1279">
          <cell r="A1279" t="str">
            <v>2515</v>
          </cell>
          <cell r="B1279" t="str">
            <v>CONECTOR CURVO 90 GRAUS BITOLA 3/4" EM FERRO GALV OU ALUMINIO P/ ADAPTAR ENTRADA DE ELETRODUTO METALICO FLEXIVEL EM QUADROS</v>
          </cell>
          <cell r="C1279" t="str">
            <v>UN</v>
          </cell>
          <cell r="D1279">
            <v>3.72</v>
          </cell>
        </row>
        <row r="1280">
          <cell r="A1280" t="str">
            <v>2519</v>
          </cell>
          <cell r="B1280" t="str">
            <v>CONECTOR CURVO 90 GRAUS BITOLA 3" EM FERRO GALV OU ALUMINIO P/ ADAPTAR ENTRADA DE ELETRODUTO METALICO FLEXIVEL EM QUADROS</v>
          </cell>
          <cell r="C1280" t="str">
            <v>UN</v>
          </cell>
          <cell r="D1280">
            <v>48.05</v>
          </cell>
        </row>
        <row r="1281">
          <cell r="A1281" t="str">
            <v>2520</v>
          </cell>
          <cell r="B1281" t="str">
            <v>CONECTOR CURVO 90 GRAUS BITOLA 4" EM FERRO GALV OU ALUMINIO P/ ADAPTAR ENTRADA DE ELETRODUTO METALICO FLEXIVEL EM QUADROS</v>
          </cell>
          <cell r="C1281" t="str">
            <v>UN</v>
          </cell>
          <cell r="D1281">
            <v>83.06</v>
          </cell>
        </row>
        <row r="1282">
          <cell r="A1282" t="str">
            <v>1595</v>
          </cell>
          <cell r="B1282" t="str">
            <v>CONECTOR DE ATERRAMENTO DE BRONZE P/ CABO 95MM2 A BARRA DE ATE 7MM2</v>
          </cell>
          <cell r="C1282" t="str">
            <v>UN</v>
          </cell>
          <cell r="D1282">
            <v>10.45</v>
          </cell>
        </row>
        <row r="1283">
          <cell r="A1283" t="str">
            <v>11856</v>
          </cell>
          <cell r="B1283" t="str">
            <v>CONECTOR MECANICO SPLIT-BOLT PARA CABO 10 MM2</v>
          </cell>
          <cell r="C1283" t="str">
            <v>UN</v>
          </cell>
          <cell r="D1283">
            <v>1.76</v>
          </cell>
        </row>
        <row r="1284">
          <cell r="A1284" t="str">
            <v>11855</v>
          </cell>
          <cell r="B1284" t="str">
            <v>CONECTOR MECANICO SPLIT-BOLT PARA CABO 70 MM2</v>
          </cell>
          <cell r="C1284" t="str">
            <v>UN</v>
          </cell>
          <cell r="D1284">
            <v>4.83</v>
          </cell>
        </row>
        <row r="1285">
          <cell r="A1285" t="str">
            <v>1562</v>
          </cell>
          <cell r="B1285" t="str">
            <v>CONECTOR PARAFUSO FENDIDO C/ SEPARADOR DE CABOS BIMETALICOS DE COBRE P/ CABO 50MM2</v>
          </cell>
          <cell r="C1285" t="str">
            <v>UN</v>
          </cell>
          <cell r="D1285">
            <v>5.96</v>
          </cell>
        </row>
        <row r="1286">
          <cell r="A1286" t="str">
            <v>1563</v>
          </cell>
          <cell r="B1286" t="str">
            <v>CONECTOR PARAFUSO FENDIDO C/ SEPARADOR DE CABOS BIMETALICOS DE COBRE P/ CABO 70MM2</v>
          </cell>
          <cell r="C1286" t="str">
            <v>UN</v>
          </cell>
          <cell r="D1286">
            <v>7.66</v>
          </cell>
        </row>
        <row r="1287">
          <cell r="A1287" t="str">
            <v>11821</v>
          </cell>
          <cell r="B1287" t="str">
            <v>CONECTOR PARAFUSO FENDIDO C/ SEPARADOR DE CABOS BIMETALICOS DE COBRE P/ CABOS 8-21MM2</v>
          </cell>
          <cell r="C1287" t="str">
            <v>UN</v>
          </cell>
          <cell r="D1287">
            <v>2.04</v>
          </cell>
        </row>
        <row r="1288">
          <cell r="A1288" t="str">
            <v>11818</v>
          </cell>
          <cell r="B1288" t="str">
            <v>CONECTOR PARAFUSO FENDIDO DE BRONZE P/ CABO 10-16MM2</v>
          </cell>
          <cell r="C1288" t="str">
            <v>UN</v>
          </cell>
          <cell r="D1288">
            <v>2.02</v>
          </cell>
        </row>
        <row r="1289">
          <cell r="A1289" t="str">
            <v>1596</v>
          </cell>
          <cell r="B1289" t="str">
            <v>CONECTOR PARAFUSO FENDIDO DE BRONZE P/ CABO 25MM2</v>
          </cell>
          <cell r="C1289" t="str">
            <v>UN</v>
          </cell>
          <cell r="D1289">
            <v>3.12</v>
          </cell>
        </row>
        <row r="1290">
          <cell r="A1290" t="str">
            <v>11820</v>
          </cell>
          <cell r="B1290" t="str">
            <v>CONECTOR PARAFUSO FENDIDO DE BRONZE P/ CABO 6-10MM2</v>
          </cell>
          <cell r="C1290" t="str">
            <v>UN</v>
          </cell>
          <cell r="D1290">
            <v>1.99</v>
          </cell>
        </row>
        <row r="1291">
          <cell r="A1291" t="str">
            <v>11819</v>
          </cell>
          <cell r="B1291" t="str">
            <v>CONECTOR PARAFUSO FENDIDO DE BRONZE P/ CABO 70-240MM2</v>
          </cell>
          <cell r="C1291" t="str">
            <v>UN</v>
          </cell>
          <cell r="D1291">
            <v>35.479999999999997</v>
          </cell>
        </row>
        <row r="1292">
          <cell r="A1292" t="str">
            <v>1565</v>
          </cell>
          <cell r="B1292" t="str">
            <v>CONECTOR PARAFUSO FENDIDO DE COBRE P/ CABO 16MM2</v>
          </cell>
          <cell r="C1292" t="str">
            <v>UN</v>
          </cell>
          <cell r="D1292">
            <v>2.98</v>
          </cell>
        </row>
        <row r="1293">
          <cell r="A1293" t="str">
            <v>11857</v>
          </cell>
          <cell r="B1293" t="str">
            <v>CONECTOR PARAFUSO FENDIDO P/ CABO 120MM2</v>
          </cell>
          <cell r="C1293" t="str">
            <v>UN</v>
          </cell>
          <cell r="D1293">
            <v>6.53</v>
          </cell>
        </row>
        <row r="1294">
          <cell r="A1294" t="str">
            <v>11858</v>
          </cell>
          <cell r="B1294" t="str">
            <v>CONECTOR PARAFUSO FENDIDO P/ CABO 150MM2</v>
          </cell>
          <cell r="C1294" t="str">
            <v>UN</v>
          </cell>
          <cell r="D1294">
            <v>8.01</v>
          </cell>
        </row>
        <row r="1295">
          <cell r="A1295" t="str">
            <v>1539</v>
          </cell>
          <cell r="B1295" t="str">
            <v>CONECTOR PARAFUSO FENDIDO P/ CABO 16MM2</v>
          </cell>
          <cell r="C1295" t="str">
            <v>UN</v>
          </cell>
          <cell r="D1295">
            <v>2.04</v>
          </cell>
        </row>
        <row r="1296">
          <cell r="A1296" t="str">
            <v>11859</v>
          </cell>
          <cell r="B1296" t="str">
            <v>CONECTOR PARAFUSO FENDIDO P/ CABO 185MM2</v>
          </cell>
          <cell r="C1296" t="str">
            <v>UN</v>
          </cell>
          <cell r="D1296">
            <v>11.35</v>
          </cell>
        </row>
        <row r="1297">
          <cell r="A1297" t="str">
            <v>1550</v>
          </cell>
          <cell r="B1297" t="str">
            <v>CONECTOR PARAFUSO FENDIDO P/ CABO 25MM2</v>
          </cell>
          <cell r="C1297" t="str">
            <v>UN</v>
          </cell>
          <cell r="D1297">
            <v>2.73</v>
          </cell>
        </row>
        <row r="1298">
          <cell r="A1298" t="str">
            <v>11854</v>
          </cell>
          <cell r="B1298" t="str">
            <v>CONECTOR PARAFUSO FENDIDO P/ CABO 35MM2</v>
          </cell>
          <cell r="C1298" t="str">
            <v>UN</v>
          </cell>
          <cell r="D1298">
            <v>2.4700000000000002</v>
          </cell>
        </row>
        <row r="1299">
          <cell r="A1299" t="str">
            <v>11862</v>
          </cell>
          <cell r="B1299" t="str">
            <v>CONECTOR PARAFUSO FENDIDO P/ CABO 50MM2</v>
          </cell>
          <cell r="C1299" t="str">
            <v>UN</v>
          </cell>
          <cell r="D1299">
            <v>3.52</v>
          </cell>
        </row>
        <row r="1300">
          <cell r="A1300" t="str">
            <v>11863</v>
          </cell>
          <cell r="B1300" t="str">
            <v>CONECTOR PARAFUSO FENDIDO P/ CABO 6MM2</v>
          </cell>
          <cell r="C1300" t="str">
            <v>UN</v>
          </cell>
          <cell r="D1300">
            <v>1.25</v>
          </cell>
        </row>
        <row r="1301">
          <cell r="A1301" t="str">
            <v>11864</v>
          </cell>
          <cell r="B1301" t="str">
            <v>CONECTOR PARAFUSO FENDIDO P/ CABO 95MM2</v>
          </cell>
          <cell r="C1301" t="str">
            <v>UN</v>
          </cell>
          <cell r="D1301">
            <v>8.23</v>
          </cell>
        </row>
        <row r="1302">
          <cell r="A1302" t="str">
            <v>1602</v>
          </cell>
          <cell r="B1302" t="str">
            <v>CONECTOR PRENSA CABO DE ALUMINIO BITOLA 1 1/2" P/ CABO DN 37 - 40MM</v>
          </cell>
          <cell r="C1302" t="str">
            <v>UN</v>
          </cell>
          <cell r="D1302">
            <v>15.84</v>
          </cell>
        </row>
        <row r="1303">
          <cell r="A1303" t="str">
            <v>1601</v>
          </cell>
          <cell r="B1303" t="str">
            <v>CONECTOR PRENSA CABO DE ALUMINIO BITOLA 1 1/4" P/ CABO DN 31 - 34MM</v>
          </cell>
          <cell r="C1303" t="str">
            <v>UN</v>
          </cell>
          <cell r="D1303">
            <v>14.05</v>
          </cell>
        </row>
        <row r="1304">
          <cell r="A1304" t="str">
            <v>1598</v>
          </cell>
          <cell r="B1304" t="str">
            <v>CONECTOR PRENSA CABO DE ALUMINIO BITOLA 1/2" P/ CABO DN 12,5 - 15MM</v>
          </cell>
          <cell r="C1304" t="str">
            <v>UN</v>
          </cell>
          <cell r="D1304">
            <v>3.32</v>
          </cell>
        </row>
        <row r="1305">
          <cell r="A1305" t="str">
            <v>1600</v>
          </cell>
          <cell r="B1305" t="str">
            <v>CONECTOR PRENSA CABO DE ALUMINIO BITOLA 1" P/ CABO DN 22,5 - 25MM</v>
          </cell>
          <cell r="C1305" t="str">
            <v>UN</v>
          </cell>
          <cell r="D1305">
            <v>4.8</v>
          </cell>
        </row>
        <row r="1306">
          <cell r="A1306" t="str">
            <v>1603</v>
          </cell>
          <cell r="B1306" t="str">
            <v>CONECTOR PRENSA CABO DE ALUMINIO BITOLA 2" P/ CABO DN 47,5 - 50MM</v>
          </cell>
          <cell r="C1306" t="str">
            <v>UN</v>
          </cell>
          <cell r="D1306">
            <v>21.29</v>
          </cell>
        </row>
        <row r="1307">
          <cell r="A1307" t="str">
            <v>1599</v>
          </cell>
          <cell r="B1307" t="str">
            <v>CONECTOR PRENSA CABO DE ALUMINIO BITOLA 3/4 " P/ CABO DN 17,5 - 20MM</v>
          </cell>
          <cell r="C1307" t="str">
            <v>UN</v>
          </cell>
          <cell r="D1307">
            <v>3.72</v>
          </cell>
        </row>
        <row r="1308">
          <cell r="A1308" t="str">
            <v>1597</v>
          </cell>
          <cell r="B1308" t="str">
            <v>CONECTOR PRENSA CABO DE ALUMINIO BITOLA 3/8" P/ CABO DN 9 - 10MM</v>
          </cell>
          <cell r="C1308" t="str">
            <v>UN</v>
          </cell>
          <cell r="D1308">
            <v>2.64</v>
          </cell>
        </row>
        <row r="1309">
          <cell r="A1309" t="str">
            <v>2527</v>
          </cell>
          <cell r="B1309" t="str">
            <v>CONECTOR RETO 1 1/2" EM FERRO GALV OU ALUMINIO P/ ADAPTAR ENTRADA DE ELETRODUTO METALICO FLEXIVEL EM QUADROS</v>
          </cell>
          <cell r="C1309" t="str">
            <v>UN</v>
          </cell>
          <cell r="D1309">
            <v>5.46</v>
          </cell>
        </row>
        <row r="1310">
          <cell r="A1310" t="str">
            <v>2526</v>
          </cell>
          <cell r="B1310" t="str">
            <v>CONECTOR RETO 1 1/4" EM FERRO GALV OU ALUMINIO P/ ADAPTAR ENTRADA DE ELETRODUTO METALICO FLEXIVEL EM QUADROS</v>
          </cell>
          <cell r="C1310" t="str">
            <v>UN</v>
          </cell>
          <cell r="D1310">
            <v>4.7</v>
          </cell>
        </row>
        <row r="1311">
          <cell r="A1311" t="str">
            <v>2487</v>
          </cell>
          <cell r="B1311" t="str">
            <v>CONECTOR RETO 1/2" EM FERRO GALV OU ALUMINIO P/ ADAPTAR ENTRADA DE ELETRODUTO METALICO FLEXIVEL EM QUADROS</v>
          </cell>
          <cell r="C1311" t="str">
            <v>UN</v>
          </cell>
          <cell r="D1311">
            <v>1.91</v>
          </cell>
        </row>
        <row r="1312">
          <cell r="A1312" t="str">
            <v>2483</v>
          </cell>
          <cell r="B1312" t="str">
            <v>CONECTOR RETO 1" EM FERRO GALV OU ALUMINIO P/ ADAPTAR ENTRADA DE ELETRODUTO METALICO FLEXIVEL EM QUADROS</v>
          </cell>
          <cell r="C1312" t="str">
            <v>UN</v>
          </cell>
          <cell r="D1312">
            <v>2.46</v>
          </cell>
        </row>
        <row r="1313">
          <cell r="A1313" t="str">
            <v>2528</v>
          </cell>
          <cell r="B1313" t="str">
            <v>CONECTOR RETO 2 1/2" EM FERRO GALV OU ALUMINIO P/ ADAPTAR ENTRADA DE ELETRODUTO METALICO FLEXIVEL EM QUADROS</v>
          </cell>
          <cell r="C1313" t="str">
            <v>UN</v>
          </cell>
          <cell r="D1313">
            <v>16.75</v>
          </cell>
        </row>
        <row r="1314">
          <cell r="A1314" t="str">
            <v>2489</v>
          </cell>
          <cell r="B1314" t="str">
            <v>CONECTOR RETO 2" EM FERRO GALV OU ALUMINIO P/ ADAPTAR ENTRADA DE ELETRODUTO METALICO FLEXIVEL EM QUADROS</v>
          </cell>
          <cell r="C1314" t="str">
            <v>UN</v>
          </cell>
          <cell r="D1314">
            <v>7.37</v>
          </cell>
        </row>
        <row r="1315">
          <cell r="A1315" t="str">
            <v>2488</v>
          </cell>
          <cell r="B1315" t="str">
            <v>CONECTOR RETO 3/4" EM FERRO GALV OU ALUMINIO P/ ADAPTAR ENTRADA DE ELETRODUTO METALICO FLEXIVEL EM QUADROS</v>
          </cell>
          <cell r="C1315" t="str">
            <v>UN</v>
          </cell>
          <cell r="D1315">
            <v>2.1</v>
          </cell>
        </row>
        <row r="1316">
          <cell r="A1316" t="str">
            <v>2484</v>
          </cell>
          <cell r="B1316" t="str">
            <v>CONECTOR RETO 3" EM FERRO GALV OU ALUMINIO P/ ADAPTAR ENTRADA DE ELETRODUTO METALICO FLEXIVEL EM QUADROS</v>
          </cell>
          <cell r="C1316" t="str">
            <v>UN</v>
          </cell>
          <cell r="D1316">
            <v>20.61</v>
          </cell>
        </row>
        <row r="1317">
          <cell r="A1317" t="str">
            <v>2485</v>
          </cell>
          <cell r="B1317" t="str">
            <v>CONECTOR RETO 4" EM FERRO GALV OU ALUMINIO P/ ADAPTAR ENTRADA DE ELETRODUTO METALICO FLEXIVEL EM QUADROS</v>
          </cell>
          <cell r="C1317" t="str">
            <v>UN</v>
          </cell>
          <cell r="D1317">
            <v>50.1</v>
          </cell>
        </row>
        <row r="1318">
          <cell r="A1318" t="str">
            <v>1607</v>
          </cell>
          <cell r="B1318" t="str">
            <v>CONJUNTO ARRUELAS DE VEDACAO 5/16" P/ TELHA FIBROCIMENTO (UMA ARRUELA METALICA E UMA ARRULA PVC - CONICAS)</v>
          </cell>
          <cell r="C1318" t="str">
            <v>CJ</v>
          </cell>
          <cell r="D1318">
            <v>0.2</v>
          </cell>
        </row>
        <row r="1319">
          <cell r="A1319" t="str">
            <v>12118</v>
          </cell>
          <cell r="B1319" t="str">
            <v>CONJUNTO ARSTOP P/ AR CONDICIONADO C/ DISJUNTOR 20A</v>
          </cell>
          <cell r="C1319" t="str">
            <v>UN</v>
          </cell>
          <cell r="D1319">
            <v>33.57</v>
          </cell>
        </row>
        <row r="1320">
          <cell r="A1320" t="str">
            <v>13347</v>
          </cell>
          <cell r="B1320" t="str">
            <v>CONJUNTO ARSTOP P/ AR CONDICIONADO C/ DISJUNTOR 25A</v>
          </cell>
          <cell r="C1320" t="str">
            <v>UN</v>
          </cell>
          <cell r="D1320">
            <v>32.07</v>
          </cell>
        </row>
        <row r="1321">
          <cell r="A1321" t="str">
            <v>12006</v>
          </cell>
          <cell r="B1321" t="str">
            <v>CONJUNTO CONDULETE PVC TIPO "C" C/ 1 INTERRUPTOR BIPOLAR + TAMPA"</v>
          </cell>
          <cell r="C1321" t="str">
            <v>UN</v>
          </cell>
          <cell r="D1321">
            <v>27.05</v>
          </cell>
        </row>
        <row r="1322">
          <cell r="A1322" t="str">
            <v>12002</v>
          </cell>
          <cell r="B1322" t="str">
            <v>CONJUNTO CONDULETE PVC TIPO "C" C/ 1 INTERRUPTOR SIMPLES CONJUGADO C/ 1 TOMADA + TAMPA"</v>
          </cell>
          <cell r="C1322" t="str">
            <v>UN</v>
          </cell>
          <cell r="D1322">
            <v>19.16</v>
          </cell>
        </row>
        <row r="1323">
          <cell r="A1323" t="str">
            <v>12004</v>
          </cell>
          <cell r="B1323" t="str">
            <v>CONJUNTO CONDULETE PVC TIPO "C" C/ 1 TOMADA 2P + T INCLUSIVE TAMPA"</v>
          </cell>
          <cell r="C1323" t="str">
            <v>UN</v>
          </cell>
          <cell r="D1323">
            <v>18.77</v>
          </cell>
        </row>
        <row r="1324">
          <cell r="A1324" t="str">
            <v>12005</v>
          </cell>
          <cell r="B1324" t="str">
            <v>CONJUNTO CONDULETE PVC TIPO "C" C/ 2 INTERRUPTORES SIMPLES + TAMPA"</v>
          </cell>
          <cell r="C1324" t="str">
            <v>UN</v>
          </cell>
          <cell r="D1324">
            <v>17.86</v>
          </cell>
        </row>
        <row r="1325">
          <cell r="A1325" t="str">
            <v>12007</v>
          </cell>
          <cell r="B1325" t="str">
            <v>CONJUNTO CONDULETE PVC TIPO "C" C/ 2 TOMADAS UNIVERSAL 2P + TAMPA"</v>
          </cell>
          <cell r="C1325" t="str">
            <v>UN</v>
          </cell>
          <cell r="D1325">
            <v>14.01</v>
          </cell>
        </row>
        <row r="1326">
          <cell r="A1326" t="str">
            <v>12612</v>
          </cell>
          <cell r="B1326" t="str">
            <v>CONJUNTO DE LIGACAO (TUBO + CANOPLA) PVC RIGIDO C/ TUBO 1.1/2" X 20CM P/ BACIA SANITARIA"</v>
          </cell>
          <cell r="C1326" t="str">
            <v>UN</v>
          </cell>
          <cell r="D1326">
            <v>2.97</v>
          </cell>
        </row>
        <row r="1327">
          <cell r="A1327" t="str">
            <v>11686</v>
          </cell>
          <cell r="B1327" t="str">
            <v>CONJUNTO DE LIGACAO (TUBO+CANOPLA+ANEL) EM PLASTICO BRANCO (POLIETILEN0) C/ TUBO 1.1/2" X 20CM P/ BACIA SANITARIA"</v>
          </cell>
          <cell r="C1327" t="str">
            <v>UN</v>
          </cell>
          <cell r="D1327">
            <v>3.08</v>
          </cell>
        </row>
        <row r="1328">
          <cell r="A1328" t="str">
            <v>12116</v>
          </cell>
          <cell r="B1328" t="str">
            <v>CONJUNTO EMBUTIR 1 INTERRUPTOR PARALELO 1 TOMADA 2P UNIVERSAL 10A/250V S/ PLACA, TP SILENTOQUE PIAL OU EQUIV</v>
          </cell>
          <cell r="C1328" t="str">
            <v>UN</v>
          </cell>
          <cell r="D1328">
            <v>8.36</v>
          </cell>
        </row>
        <row r="1329">
          <cell r="A1329" t="str">
            <v>7550</v>
          </cell>
          <cell r="B1329" t="str">
            <v>CONJUNTO EMBUTIR 1 INTERRUPTOR SIMPLES 1 INTERRUPTOR PARALELO 10A/250V C/ PLACA , TP SILENTOQUE PIAL OU EQUIV</v>
          </cell>
          <cell r="C1329" t="str">
            <v>UN</v>
          </cell>
          <cell r="D1329">
            <v>8.64</v>
          </cell>
        </row>
        <row r="1330">
          <cell r="A1330" t="str">
            <v>7556</v>
          </cell>
          <cell r="B1330" t="str">
            <v>CONJUNTO EMBUTIR 1 INTERRUPTOR SIMPLES 1 TOMADA 2P UNIVERSAL 10A/250V C/ PLACA, TP SILENTOQUE PIAL OU EQUIV</v>
          </cell>
          <cell r="C1330" t="str">
            <v>UN</v>
          </cell>
          <cell r="D1330">
            <v>8.3800000000000008</v>
          </cell>
        </row>
        <row r="1331">
          <cell r="A1331" t="str">
            <v>7562</v>
          </cell>
          <cell r="B1331" t="str">
            <v>CONJUNTO EMBUTIR 1 INTERRUPTOR SIMPLES 1 TOMADA 2P UNIVERSAL 10A/250V S/ PLACA, TP SILENTOQUE PIAL OU EQUIV</v>
          </cell>
          <cell r="C1331" t="str">
            <v>UN</v>
          </cell>
          <cell r="D1331">
            <v>6.93</v>
          </cell>
        </row>
        <row r="1332">
          <cell r="A1332" t="str">
            <v>12130</v>
          </cell>
          <cell r="B1332" t="str">
            <v>CONJUNTO EMBUTIR 2 INTERRUPTORES PARALELOS 1 TOMADA 2P UNIVERSAL 10A/250V, S/ PLACA, TP SILENTOQUE PIAL OU EQUIV</v>
          </cell>
          <cell r="C1332" t="str">
            <v>UN</v>
          </cell>
          <cell r="D1332">
            <v>10.06</v>
          </cell>
        </row>
        <row r="1333">
          <cell r="A1333" t="str">
            <v>7567</v>
          </cell>
          <cell r="B1333" t="str">
            <v>CONJUNTO EMBUTIR 2 INTERRUPTORES PARALELOS 10A/250V C/ PLACA, TP SILENTOQUE PIAL OU EQUIV</v>
          </cell>
          <cell r="C1333" t="str">
            <v>UN</v>
          </cell>
          <cell r="D1333">
            <v>10.5</v>
          </cell>
        </row>
        <row r="1334">
          <cell r="A1334" t="str">
            <v>12125</v>
          </cell>
          <cell r="B1334" t="str">
            <v>CONJUNTO EMBUTIR 2 INTERRUPTORES SIMPLES 1 INTERRUPTOR PARALELO 10A/250V C/ PLACA TP SILENTOQUE PIAL OU EQUIV</v>
          </cell>
          <cell r="C1334" t="str">
            <v>UN</v>
          </cell>
          <cell r="D1334">
            <v>14.29</v>
          </cell>
        </row>
        <row r="1335">
          <cell r="A1335" t="str">
            <v>7558</v>
          </cell>
          <cell r="B1335" t="str">
            <v>CONJUNTO EMBUTIR 2 INTERRUPTORES SIMPLES 1 TOMADA 2P UNIVERSAL 10A/250V C/ PLACA, TP SILENTOQUE PIAL OU EQUIV</v>
          </cell>
          <cell r="C1335" t="str">
            <v>UN</v>
          </cell>
          <cell r="D1335">
            <v>11.08</v>
          </cell>
        </row>
        <row r="1336">
          <cell r="A1336" t="str">
            <v>7554</v>
          </cell>
          <cell r="B1336" t="str">
            <v>CONJUNTO EMBUTIR 2 INTERRUPTORES SIMPLES 1 TOMADA 2P UNIVERSAL 10A/250V S/ PLACA, TP SILENTOQUE PIAL OU EQUIV</v>
          </cell>
          <cell r="C1336" t="str">
            <v>UN</v>
          </cell>
          <cell r="D1336">
            <v>9.34</v>
          </cell>
        </row>
        <row r="1337">
          <cell r="A1337" t="str">
            <v>7559</v>
          </cell>
          <cell r="B1337" t="str">
            <v>CONJUNTO EMBUTIR 2 INTERRUPTORES SIMPLES 10A/250V C/ PLACA, TP SILENTOQUE PIAL OU EQUIV</v>
          </cell>
          <cell r="C1337" t="str">
            <v>UN</v>
          </cell>
          <cell r="D1337">
            <v>7.56</v>
          </cell>
        </row>
        <row r="1338">
          <cell r="A1338" t="str">
            <v>7547</v>
          </cell>
          <cell r="B1338" t="str">
            <v>CONJUNTO EMBUTIR 2 INTERRUPTORES SIMPLES 10A/250V S/ PLACA, TP SILENTOQUE PIAL OU EQUIV</v>
          </cell>
          <cell r="C1338" t="str">
            <v>UN</v>
          </cell>
          <cell r="D1338">
            <v>6.45</v>
          </cell>
        </row>
        <row r="1339">
          <cell r="A1339" t="str">
            <v>12126</v>
          </cell>
          <cell r="B1339" t="str">
            <v>CONJUNTO EMBUTIR 3 INTERRUPTORES PARALELOS 10A/250V C/ PLACA TP SILENTOQUE PIAL OU EQUIV</v>
          </cell>
          <cell r="C1339" t="str">
            <v>UN</v>
          </cell>
          <cell r="D1339">
            <v>13.89</v>
          </cell>
        </row>
        <row r="1340">
          <cell r="A1340" t="str">
            <v>7560</v>
          </cell>
          <cell r="B1340" t="str">
            <v>CONJUNTO EMBUTIR 3 INTERRUPTORES SIMPLES 10A/250V C/ PLACA, TP SILENTOQUE PIAL OU EQUIV</v>
          </cell>
          <cell r="C1340" t="str">
            <v>UN</v>
          </cell>
          <cell r="D1340">
            <v>10.42</v>
          </cell>
        </row>
        <row r="1341">
          <cell r="A1341" t="str">
            <v>7561</v>
          </cell>
          <cell r="B1341" t="str">
            <v>CONJUNTO EMBUTIR 3 INTERRUPTORES SIMPLES 10A/250V S/ PLACA, TP SILENTOQUE PIAL OU EQUIV</v>
          </cell>
          <cell r="C1341" t="str">
            <v>UN</v>
          </cell>
          <cell r="D1341">
            <v>8.84</v>
          </cell>
        </row>
        <row r="1342">
          <cell r="A1342" t="str">
            <v>6142</v>
          </cell>
          <cell r="B1342" t="str">
            <v>CONJUNTO LIGACAO PLASTICA P/ VASO SANITARIO (ESPUDE + TUBO + CANOPLA)</v>
          </cell>
          <cell r="C1342" t="str">
            <v>UN</v>
          </cell>
          <cell r="D1342">
            <v>9.6</v>
          </cell>
        </row>
        <row r="1343">
          <cell r="A1343" t="str">
            <v>1383</v>
          </cell>
          <cell r="B1343" t="str">
            <v>CONJUNTO MOTOBOMBA ELETRICO P/ REBAIXAMENTO LENCOL FREATICO C/ 8 PONTEIRAS</v>
          </cell>
          <cell r="C1343" t="str">
            <v>H</v>
          </cell>
          <cell r="D1343">
            <v>2.7</v>
          </cell>
        </row>
        <row r="1344">
          <cell r="A1344" t="str">
            <v>25398</v>
          </cell>
          <cell r="B1344" t="str">
            <v>CONJUNTO P/FUTSAL (TRAVES FOGO 300X200 REDES 4MM</v>
          </cell>
          <cell r="C1344" t="str">
            <v>UN</v>
          </cell>
          <cell r="D1344">
            <v>1258.8900000000001</v>
          </cell>
        </row>
        <row r="1345">
          <cell r="A1345" t="str">
            <v>25399</v>
          </cell>
          <cell r="B1345" t="str">
            <v>CONJUNTO P/VOLEI(POSTES FOGO H=255 REDE NYLON 2 MM</v>
          </cell>
          <cell r="C1345" t="str">
            <v>UN</v>
          </cell>
          <cell r="D1345">
            <v>287.75</v>
          </cell>
        </row>
        <row r="1346">
          <cell r="A1346" t="str">
            <v>20275</v>
          </cell>
          <cell r="B1346" t="str">
            <v>CONJUNTO PINO DE ACO C/ FURO E FINCA PINO CURTO P/ CONCRETO</v>
          </cell>
          <cell r="C1346" t="str">
            <v>CJ</v>
          </cell>
          <cell r="D1346">
            <v>1.04</v>
          </cell>
        </row>
        <row r="1347">
          <cell r="A1347" t="str">
            <v>13950</v>
          </cell>
          <cell r="B1347" t="str">
            <v>CONJUNTO PNEUS CAMINHAO TOCO 3.5T</v>
          </cell>
          <cell r="C1347" t="str">
            <v>UN</v>
          </cell>
          <cell r="D1347">
            <v>2572.13</v>
          </cell>
        </row>
        <row r="1348">
          <cell r="A1348" t="str">
            <v>13942</v>
          </cell>
          <cell r="B1348" t="str">
            <v>CONJUNTO PNEUS ESPALHADOR REBOCAVEL AGREGADOS 4 RODAS</v>
          </cell>
          <cell r="C1348" t="str">
            <v>UN</v>
          </cell>
          <cell r="D1348">
            <v>1500.5</v>
          </cell>
        </row>
        <row r="1349">
          <cell r="A1349" t="str">
            <v>13940</v>
          </cell>
          <cell r="B1349" t="str">
            <v>CONJUNTO PNEUS MOTONIVELADORA 125CV</v>
          </cell>
          <cell r="C1349" t="str">
            <v>UN</v>
          </cell>
          <cell r="D1349">
            <v>10548.78</v>
          </cell>
        </row>
        <row r="1350">
          <cell r="A1350" t="str">
            <v>13946</v>
          </cell>
          <cell r="B1350" t="str">
            <v>CONJUNTO PNEUS TRATOR E PULVI-MISTURADOR 61CV</v>
          </cell>
          <cell r="C1350" t="str">
            <v>UN</v>
          </cell>
          <cell r="D1350">
            <v>4724.37</v>
          </cell>
        </row>
        <row r="1351">
          <cell r="A1351" t="str">
            <v>10775</v>
          </cell>
          <cell r="B1351" t="str">
            <v>CONTAINER 220 X 620CM P/ ESCRITORIO C/ 1 WCB COMPLETO TIPO CANTEIRO MOD. 1402 OU SIMILAR</v>
          </cell>
          <cell r="C1351" t="str">
            <v>MES</v>
          </cell>
          <cell r="D1351">
            <v>650</v>
          </cell>
        </row>
        <row r="1352">
          <cell r="A1352" t="str">
            <v>10776</v>
          </cell>
          <cell r="B1352" t="str">
            <v>CONTAINER 220 X 620CM P/ ESCRITORIO S/ DIVISORIAS TIPO CANTEIRO MOD. 1401 OU SIMILAR</v>
          </cell>
          <cell r="C1352" t="str">
            <v>MES</v>
          </cell>
          <cell r="D1352">
            <v>615.17999999999995</v>
          </cell>
        </row>
        <row r="1353">
          <cell r="A1353" t="str">
            <v>10777</v>
          </cell>
          <cell r="B1353" t="str">
            <v>CONTAINER 220 X 620CM P/ SANITARIO/VESTIARIO C/ 2 BACIAS, 1 LAVATORIO, 1 MICTORIO E 4 CHUVEIROS</v>
          </cell>
          <cell r="C1353" t="str">
            <v>MES</v>
          </cell>
          <cell r="D1353">
            <v>903.04</v>
          </cell>
        </row>
        <row r="1354">
          <cell r="A1354" t="str">
            <v>10778</v>
          </cell>
          <cell r="B1354" t="str">
            <v>CONTAINER 220 X 620CM P/ SANITARIO/VESTIARIO C/ 4 BACIAS, 1 LAVATORIO, 1 MICTORIO E 4 CHUVEIROS</v>
          </cell>
          <cell r="C1354" t="str">
            <v>MES</v>
          </cell>
          <cell r="D1354">
            <v>951.79</v>
          </cell>
        </row>
        <row r="1355">
          <cell r="A1355" t="str">
            <v>10779</v>
          </cell>
          <cell r="B1355" t="str">
            <v>CONTAINER 220 X 620CM P/ SANITARIO/VESTIARIO C/ 7 BACIAS, 1 LAVATORIO, 1 MICTORIO E 4 CHUVEIROS</v>
          </cell>
          <cell r="C1355" t="str">
            <v>MES</v>
          </cell>
          <cell r="D1355">
            <v>975</v>
          </cell>
        </row>
        <row r="1356">
          <cell r="A1356" t="str">
            <v>10667</v>
          </cell>
          <cell r="B1356" t="str">
            <v>CONTAINER 220 X 620CM PADRAO SIMPLES (S/ DIVISORIAS) TIPO CANTEIRO MOD.1401 OU SIMILAR</v>
          </cell>
          <cell r="C1356" t="str">
            <v>UN</v>
          </cell>
          <cell r="D1356">
            <v>7830.11</v>
          </cell>
        </row>
        <row r="1357">
          <cell r="A1357" t="str">
            <v>1630</v>
          </cell>
          <cell r="B1357" t="str">
            <v>CONTATOR P/ ACIONAMENTO DE CAPACITORES TIPO WEG CW247</v>
          </cell>
          <cell r="C1357" t="str">
            <v>UN</v>
          </cell>
          <cell r="D1357">
            <v>2240.09</v>
          </cell>
        </row>
        <row r="1358">
          <cell r="A1358" t="str">
            <v>1613</v>
          </cell>
          <cell r="B1358" t="str">
            <v>CONTATOR TRIPOLAR DE POTENCIA 112A (500V) CATEGORIA AC-2 E AC-3</v>
          </cell>
          <cell r="C1358" t="str">
            <v>UN</v>
          </cell>
          <cell r="D1358">
            <v>879.19</v>
          </cell>
        </row>
        <row r="1359">
          <cell r="A1359" t="str">
            <v>1623</v>
          </cell>
          <cell r="B1359" t="str">
            <v>CONTATOR TRIPOLAR DE POTENCIA 12A (500V) CATEGORIA AC-2 E AC-3</v>
          </cell>
          <cell r="C1359" t="str">
            <v>UN</v>
          </cell>
          <cell r="D1359">
            <v>70.97</v>
          </cell>
        </row>
        <row r="1360">
          <cell r="A1360" t="str">
            <v>1626</v>
          </cell>
          <cell r="B1360" t="str">
            <v>CONTATOR TRIPOLAR DE POTENCIA 180A (500V) CATEGORIA AC-2 E AC-3</v>
          </cell>
          <cell r="C1360" t="str">
            <v>UN</v>
          </cell>
          <cell r="D1360">
            <v>1305.01</v>
          </cell>
        </row>
        <row r="1361">
          <cell r="A1361" t="str">
            <v>1625</v>
          </cell>
          <cell r="B1361" t="str">
            <v>CONTATOR TRIPOLAR DE POTENCIA 22A (500V) CATEGORIA AC-2 E AC-3</v>
          </cell>
          <cell r="C1361" t="str">
            <v>UN</v>
          </cell>
          <cell r="D1361">
            <v>95.91</v>
          </cell>
        </row>
        <row r="1362">
          <cell r="A1362" t="str">
            <v>1619</v>
          </cell>
          <cell r="B1362" t="str">
            <v>CONTATOR TRIPOLAR DE POTENCIA 25A (500V) CATEGORIA AC-2 E AC-3</v>
          </cell>
          <cell r="C1362" t="str">
            <v>UN</v>
          </cell>
          <cell r="D1362">
            <v>103.58</v>
          </cell>
        </row>
        <row r="1363">
          <cell r="A1363" t="str">
            <v>1622</v>
          </cell>
          <cell r="B1363" t="str">
            <v>CONTATOR TRIPOLAR DE POTENCIA 270A (500V) CATEGORIA AC-2 E AC-3</v>
          </cell>
          <cell r="C1363" t="str">
            <v>UN</v>
          </cell>
          <cell r="D1363">
            <v>4019.75</v>
          </cell>
        </row>
        <row r="1364">
          <cell r="A1364" t="str">
            <v>1616</v>
          </cell>
          <cell r="B1364" t="str">
            <v>CONTATOR TRIPOLAR DE POTENCIA 300A (500V) CATEGORIA AC-2 E AC-3</v>
          </cell>
          <cell r="C1364" t="str">
            <v>UN</v>
          </cell>
          <cell r="D1364">
            <v>4019.75</v>
          </cell>
        </row>
        <row r="1365">
          <cell r="A1365" t="str">
            <v>1614</v>
          </cell>
          <cell r="B1365" t="str">
            <v>CONTATOR TRIPOLAR DE POTENCIA 32A (500V) CATEGORIA AC-2 E AC-3</v>
          </cell>
          <cell r="C1365" t="str">
            <v>UN</v>
          </cell>
          <cell r="D1365">
            <v>163.95</v>
          </cell>
        </row>
        <row r="1366">
          <cell r="A1366" t="str">
            <v>1620</v>
          </cell>
          <cell r="B1366" t="str">
            <v>CONTATOR TRIPOLAR DE POTENCIA 36A (500V) CATEGORIA AC-2 E AC-3</v>
          </cell>
          <cell r="C1366" t="str">
            <v>UN</v>
          </cell>
          <cell r="D1366">
            <v>230.52</v>
          </cell>
        </row>
        <row r="1367">
          <cell r="A1367" t="str">
            <v>1617</v>
          </cell>
          <cell r="B1367" t="str">
            <v>CONTATOR TRIPOLAR DE POTENCIA 400A (500V) CATEGORIA AC-2 E AC-3</v>
          </cell>
          <cell r="C1367" t="str">
            <v>UN</v>
          </cell>
          <cell r="D1367">
            <v>4966.57</v>
          </cell>
        </row>
        <row r="1368">
          <cell r="A1368" t="str">
            <v>1621</v>
          </cell>
          <cell r="B1368" t="str">
            <v>CONTATOR TRIPOLAR DE POTENCIA 45A (500V) CATEGORIA AC-2 E AC-3</v>
          </cell>
          <cell r="C1368" t="str">
            <v>UN</v>
          </cell>
          <cell r="D1368">
            <v>276.43</v>
          </cell>
        </row>
        <row r="1369">
          <cell r="A1369" t="str">
            <v>1629</v>
          </cell>
          <cell r="B1369" t="str">
            <v>CONTATOR TRIPOLAR DE POTENCIA 490A (500V) CATEGORIA AC-2 E AC-3</v>
          </cell>
          <cell r="C1369" t="str">
            <v>UN</v>
          </cell>
          <cell r="D1369">
            <v>6989.73</v>
          </cell>
        </row>
        <row r="1370">
          <cell r="A1370" t="str">
            <v>1627</v>
          </cell>
          <cell r="B1370" t="str">
            <v>CONTATOR TRIPOLAR DE POTENCIA 63A (500V) CATEGORIA AC-2 E AC-3</v>
          </cell>
          <cell r="C1370" t="str">
            <v>UN</v>
          </cell>
          <cell r="D1370">
            <v>392.8</v>
          </cell>
        </row>
        <row r="1371">
          <cell r="A1371" t="str">
            <v>1624</v>
          </cell>
          <cell r="B1371" t="str">
            <v>CONTATOR TRIPOLAR DE POTENCIA 630A (500V) CATEGORIA AC-2 E AC-3</v>
          </cell>
          <cell r="C1371" t="str">
            <v>UN</v>
          </cell>
          <cell r="D1371">
            <v>8925.2800000000007</v>
          </cell>
        </row>
        <row r="1372">
          <cell r="A1372" t="str">
            <v>1615</v>
          </cell>
          <cell r="B1372" t="str">
            <v>CONTATOR TRIPOLAR DE POTENCIA 75A (500V) CATEGORIA AC-2 E AC-3</v>
          </cell>
          <cell r="C1372" t="str">
            <v>UN</v>
          </cell>
          <cell r="D1372">
            <v>489.4</v>
          </cell>
        </row>
        <row r="1373">
          <cell r="A1373" t="str">
            <v>1612</v>
          </cell>
          <cell r="B1373" t="str">
            <v>CONTATOR TRIPOLAR DE POTENCIA 9A (500V) CATEGORIA AC-2 E AC-3</v>
          </cell>
          <cell r="C1373" t="str">
            <v>UN</v>
          </cell>
          <cell r="D1373">
            <v>70.08</v>
          </cell>
        </row>
        <row r="1374">
          <cell r="A1374" t="str">
            <v>1618</v>
          </cell>
          <cell r="B1374" t="str">
            <v>CONTATOR TRIPOLAR DE POTENCIA 94A (500V) CATEGORIA AC-2 E AC-3</v>
          </cell>
          <cell r="C1374" t="str">
            <v>UN</v>
          </cell>
          <cell r="D1374">
            <v>730.02</v>
          </cell>
        </row>
        <row r="1375">
          <cell r="A1375" t="str">
            <v>14211</v>
          </cell>
          <cell r="B1375" t="str">
            <v>CONTRA PORCA SEXTAVADA H = 35MM</v>
          </cell>
          <cell r="C1375" t="str">
            <v>UN</v>
          </cell>
          <cell r="D1375">
            <v>28.18</v>
          </cell>
        </row>
        <row r="1376">
          <cell r="A1376" t="str">
            <v>4266</v>
          </cell>
          <cell r="B1376" t="str">
            <v>COPIA HELIOGRAFICA</v>
          </cell>
          <cell r="C1376" t="str">
            <v>M2</v>
          </cell>
          <cell r="D1376">
            <v>12.04</v>
          </cell>
        </row>
        <row r="1377">
          <cell r="A1377" t="str">
            <v>12890</v>
          </cell>
          <cell r="B1377" t="str">
            <v>CORDAO DE NYLON P/ PISO DE CARPETE - COLOCADO</v>
          </cell>
          <cell r="C1377" t="str">
            <v>M</v>
          </cell>
          <cell r="D1377">
            <v>5.19</v>
          </cell>
        </row>
        <row r="1378">
          <cell r="A1378" t="str">
            <v>1634</v>
          </cell>
          <cell r="B1378" t="str">
            <v>CORDEL DETONANTE NP10</v>
          </cell>
          <cell r="C1378" t="str">
            <v>M</v>
          </cell>
          <cell r="D1378">
            <v>1.42</v>
          </cell>
        </row>
        <row r="1379">
          <cell r="A1379" t="str">
            <v>5086</v>
          </cell>
          <cell r="B1379" t="str">
            <v>CORRENTE DE FERRO E = 1/2''</v>
          </cell>
          <cell r="C1379" t="str">
            <v>KG</v>
          </cell>
          <cell r="D1379">
            <v>11.07</v>
          </cell>
        </row>
        <row r="1380">
          <cell r="A1380" t="str">
            <v>12109</v>
          </cell>
          <cell r="B1380" t="str">
            <v>CORTA-CIRCUITO FUSIVEL DISTRIBUICAO, 100A/15 KV C/ SUPORTE L, TIPO LMO DA HITACHE-LINE OU EQUIV</v>
          </cell>
          <cell r="C1380" t="str">
            <v>UN</v>
          </cell>
          <cell r="D1380">
            <v>210.48</v>
          </cell>
        </row>
        <row r="1381">
          <cell r="A1381" t="str">
            <v>12722</v>
          </cell>
          <cell r="B1381" t="str">
            <v>COTOVELO COBRE S/ANEL SOLDA REF 607 104MM</v>
          </cell>
          <cell r="C1381" t="str">
            <v>UN</v>
          </cell>
          <cell r="D1381">
            <v>214.12</v>
          </cell>
        </row>
        <row r="1382">
          <cell r="A1382" t="str">
            <v>12714</v>
          </cell>
          <cell r="B1382" t="str">
            <v>COTOVELO COBRE S/ANEL SOLDA REF 607 15MM</v>
          </cell>
          <cell r="C1382" t="str">
            <v>UN</v>
          </cell>
          <cell r="D1382">
            <v>1.75</v>
          </cell>
        </row>
        <row r="1383">
          <cell r="A1383" t="str">
            <v>12715</v>
          </cell>
          <cell r="B1383" t="str">
            <v>COTOVELO COBRE S/ANEL SOLDA REF 607 22MM</v>
          </cell>
          <cell r="C1383" t="str">
            <v>UN</v>
          </cell>
          <cell r="D1383">
            <v>4.28</v>
          </cell>
        </row>
        <row r="1384">
          <cell r="A1384" t="str">
            <v>12716</v>
          </cell>
          <cell r="B1384" t="str">
            <v>COTOVELO COBRE S/ANEL SOLDA REF 607 28MM</v>
          </cell>
          <cell r="C1384" t="str">
            <v>UN</v>
          </cell>
          <cell r="D1384">
            <v>5.88</v>
          </cell>
        </row>
        <row r="1385">
          <cell r="A1385" t="str">
            <v>12717</v>
          </cell>
          <cell r="B1385" t="str">
            <v>COTOVELO COBRE S/ANEL SOLDA REF 607 35MM</v>
          </cell>
          <cell r="C1385" t="str">
            <v>UN</v>
          </cell>
          <cell r="D1385">
            <v>15.75</v>
          </cell>
        </row>
        <row r="1386">
          <cell r="A1386" t="str">
            <v>12718</v>
          </cell>
          <cell r="B1386" t="str">
            <v>COTOVELO COBRE S/ANEL SOLDA REF 607 42MM</v>
          </cell>
          <cell r="C1386" t="str">
            <v>UN</v>
          </cell>
          <cell r="D1386">
            <v>23.82</v>
          </cell>
        </row>
        <row r="1387">
          <cell r="A1387" t="str">
            <v>12719</v>
          </cell>
          <cell r="B1387" t="str">
            <v>COTOVELO COBRE S/ANEL SOLDA REF 607 54MM</v>
          </cell>
          <cell r="C1387" t="str">
            <v>UN</v>
          </cell>
          <cell r="D1387">
            <v>35.08</v>
          </cell>
        </row>
        <row r="1388">
          <cell r="A1388" t="str">
            <v>12720</v>
          </cell>
          <cell r="B1388" t="str">
            <v>COTOVELO COBRE S/ANEL SOLDA REF 607 66MM</v>
          </cell>
          <cell r="C1388" t="str">
            <v>UN</v>
          </cell>
          <cell r="D1388">
            <v>104.4</v>
          </cell>
        </row>
        <row r="1389">
          <cell r="A1389" t="str">
            <v>12721</v>
          </cell>
          <cell r="B1389" t="str">
            <v>COTOVELO COBRE S/ANEL SOLDA REF 607 79MM</v>
          </cell>
          <cell r="C1389" t="str">
            <v>UN</v>
          </cell>
          <cell r="D1389">
            <v>124.65</v>
          </cell>
        </row>
        <row r="1390">
          <cell r="A1390" t="str">
            <v>3112</v>
          </cell>
          <cell r="B1390" t="str">
            <v>CREMONA LATAO CROMADO OU POLIDO - COMPLETA C/ VARA H =1,20M</v>
          </cell>
          <cell r="C1390" t="str">
            <v>CJ</v>
          </cell>
          <cell r="D1390">
            <v>20.69</v>
          </cell>
        </row>
        <row r="1391">
          <cell r="A1391" t="str">
            <v>3113</v>
          </cell>
          <cell r="B1391" t="str">
            <v>CREMONA LATAO CROMADO OU POLIDO - COMPLETA C/ VARA H =1,50M</v>
          </cell>
          <cell r="C1391" t="str">
            <v>CJ</v>
          </cell>
          <cell r="D1391">
            <v>38</v>
          </cell>
        </row>
        <row r="1392">
          <cell r="A1392" t="str">
            <v>3114</v>
          </cell>
          <cell r="B1392" t="str">
            <v>CREMONA LATAO CROMADO 113 X 40 X 35MM (NAO INCL VARA FERRO)</v>
          </cell>
          <cell r="C1392" t="str">
            <v>UN</v>
          </cell>
          <cell r="D1392">
            <v>33.25</v>
          </cell>
        </row>
        <row r="1393">
          <cell r="A1393" t="str">
            <v>1636</v>
          </cell>
          <cell r="B1393" t="str">
            <v>CRIVO FOFO FLANGE PN-10 DN 80</v>
          </cell>
          <cell r="C1393" t="str">
            <v>UN</v>
          </cell>
          <cell r="D1393">
            <v>146.37</v>
          </cell>
        </row>
        <row r="1394">
          <cell r="A1394" t="str">
            <v>1646</v>
          </cell>
          <cell r="B1394" t="str">
            <v>CRIVO FOFO FLANGE PN-10 DN 100</v>
          </cell>
          <cell r="C1394" t="str">
            <v>UN</v>
          </cell>
          <cell r="D1394">
            <v>200.34</v>
          </cell>
        </row>
        <row r="1395">
          <cell r="A1395" t="str">
            <v>1637</v>
          </cell>
          <cell r="B1395" t="str">
            <v>CRIVO FOFO FLANGE PN-10 DN 150</v>
          </cell>
          <cell r="C1395" t="str">
            <v>UN</v>
          </cell>
          <cell r="D1395">
            <v>300.51</v>
          </cell>
        </row>
        <row r="1396">
          <cell r="A1396" t="str">
            <v>1638</v>
          </cell>
          <cell r="B1396" t="str">
            <v>CRIVO FOFO FLANGE PN-10 DN 200</v>
          </cell>
          <cell r="C1396" t="str">
            <v>UN</v>
          </cell>
          <cell r="D1396">
            <v>421.89</v>
          </cell>
        </row>
        <row r="1397">
          <cell r="A1397" t="str">
            <v>1645</v>
          </cell>
          <cell r="B1397" t="str">
            <v>CRIVO FOFO FLANGE PN-10 DN 250</v>
          </cell>
          <cell r="C1397" t="str">
            <v>UN</v>
          </cell>
          <cell r="D1397">
            <v>589.24</v>
          </cell>
        </row>
        <row r="1398">
          <cell r="A1398" t="str">
            <v>1639</v>
          </cell>
          <cell r="B1398" t="str">
            <v>CRIVO FOFO FLANGE PN-10 DN 300</v>
          </cell>
          <cell r="C1398" t="str">
            <v>UN</v>
          </cell>
          <cell r="D1398">
            <v>756.58</v>
          </cell>
        </row>
        <row r="1399">
          <cell r="A1399" t="str">
            <v>1640</v>
          </cell>
          <cell r="B1399" t="str">
            <v>CRIVO FOFO FLANGE PN-10 DN 350</v>
          </cell>
          <cell r="C1399" t="str">
            <v>UN</v>
          </cell>
          <cell r="D1399">
            <v>965.17</v>
          </cell>
        </row>
        <row r="1400">
          <cell r="A1400" t="str">
            <v>1644</v>
          </cell>
          <cell r="B1400" t="str">
            <v>CRIVO FOFO FLANGE PN-10 DN 400</v>
          </cell>
          <cell r="C1400" t="str">
            <v>UN</v>
          </cell>
          <cell r="D1400">
            <v>1044.1199999999999</v>
          </cell>
        </row>
        <row r="1401">
          <cell r="A1401" t="str">
            <v>1641</v>
          </cell>
          <cell r="B1401" t="str">
            <v>CRIVO FOFO FLANGE PN-10 DN 450</v>
          </cell>
          <cell r="C1401" t="str">
            <v>UN</v>
          </cell>
          <cell r="D1401">
            <v>1878.84</v>
          </cell>
        </row>
        <row r="1402">
          <cell r="A1402" t="str">
            <v>1642</v>
          </cell>
          <cell r="B1402" t="str">
            <v>CRIVO FOFO FLANGE PN-10 DN 500</v>
          </cell>
          <cell r="C1402" t="str">
            <v>UN</v>
          </cell>
          <cell r="D1402">
            <v>2222.6</v>
          </cell>
        </row>
        <row r="1403">
          <cell r="A1403" t="str">
            <v>1643</v>
          </cell>
          <cell r="B1403" t="str">
            <v>CRIVO FOFO FLANGE PN-10 DN 600</v>
          </cell>
          <cell r="C1403" t="str">
            <v>UN</v>
          </cell>
          <cell r="D1403">
            <v>2427.65</v>
          </cell>
        </row>
        <row r="1404">
          <cell r="A1404" t="str">
            <v>10510</v>
          </cell>
          <cell r="B1404" t="str">
            <v>CRUZETA DE MADEIRA DE LEI, COMPRIM= 2,4M SECAO TRANSVERSAL 90 X 115MM</v>
          </cell>
          <cell r="C1404" t="str">
            <v>UN</v>
          </cell>
          <cell r="D1404">
            <v>107.25</v>
          </cell>
        </row>
        <row r="1405">
          <cell r="A1405" t="str">
            <v>1649</v>
          </cell>
          <cell r="B1405" t="str">
            <v>CRUZETA FERRO GALV ROSCA REF 1 1/2"</v>
          </cell>
          <cell r="C1405" t="str">
            <v>UN</v>
          </cell>
          <cell r="D1405">
            <v>23.77</v>
          </cell>
        </row>
        <row r="1406">
          <cell r="A1406" t="str">
            <v>1653</v>
          </cell>
          <cell r="B1406" t="str">
            <v>CRUZETA FERRO GALV ROSCA REF 1 1/4"</v>
          </cell>
          <cell r="C1406" t="str">
            <v>UN</v>
          </cell>
          <cell r="D1406">
            <v>19.73</v>
          </cell>
        </row>
        <row r="1407">
          <cell r="A1407" t="str">
            <v>1647</v>
          </cell>
          <cell r="B1407" t="str">
            <v>CRUZETA FERRO GALV ROSCA REF 1/2"</v>
          </cell>
          <cell r="C1407" t="str">
            <v>UN</v>
          </cell>
          <cell r="D1407">
            <v>7.31</v>
          </cell>
        </row>
        <row r="1408">
          <cell r="A1408" t="str">
            <v>1648</v>
          </cell>
          <cell r="B1408" t="str">
            <v>CRUZETA FERRO GALV ROSCA REF 1"</v>
          </cell>
          <cell r="C1408" t="str">
            <v>UN</v>
          </cell>
          <cell r="D1408">
            <v>14.05</v>
          </cell>
        </row>
        <row r="1409">
          <cell r="A1409" t="str">
            <v>1651</v>
          </cell>
          <cell r="B1409" t="str">
            <v>CRUZETA FERRO GALV ROSCA REF 2 1/2"</v>
          </cell>
          <cell r="C1409" t="str">
            <v>UN</v>
          </cell>
          <cell r="D1409">
            <v>51.78</v>
          </cell>
        </row>
        <row r="1410">
          <cell r="A1410" t="str">
            <v>1650</v>
          </cell>
          <cell r="B1410" t="str">
            <v>CRUZETA FERRO GALV ROSCA REF 2"</v>
          </cell>
          <cell r="C1410" t="str">
            <v>UN</v>
          </cell>
          <cell r="D1410">
            <v>32.840000000000003</v>
          </cell>
        </row>
        <row r="1411">
          <cell r="A1411" t="str">
            <v>1654</v>
          </cell>
          <cell r="B1411" t="str">
            <v>CRUZETA FERRO GALV ROSCA REF 3/4"</v>
          </cell>
          <cell r="C1411" t="str">
            <v>UN</v>
          </cell>
          <cell r="D1411">
            <v>9.33</v>
          </cell>
        </row>
        <row r="1412">
          <cell r="A1412" t="str">
            <v>1652</v>
          </cell>
          <cell r="B1412" t="str">
            <v>CRUZETA FERRO GALV ROSCA REF 3"</v>
          </cell>
          <cell r="C1412" t="str">
            <v>UN</v>
          </cell>
          <cell r="D1412">
            <v>72.650000000000006</v>
          </cell>
        </row>
        <row r="1413">
          <cell r="A1413" t="str">
            <v>1725</v>
          </cell>
          <cell r="B1413" t="str">
            <v>CRUZETA PVC PBA EB 183 JE BBBB DN 50/DE 60MM</v>
          </cell>
          <cell r="C1413" t="str">
            <v>UN</v>
          </cell>
          <cell r="D1413">
            <v>13.92</v>
          </cell>
        </row>
        <row r="1414">
          <cell r="A1414" t="str">
            <v>12920</v>
          </cell>
          <cell r="B1414" t="str">
            <v>CRUZETA PVC PBA JE BBBB DN 100/DE 110MM</v>
          </cell>
          <cell r="C1414" t="str">
            <v>UN</v>
          </cell>
          <cell r="D1414">
            <v>62.93</v>
          </cell>
        </row>
        <row r="1415">
          <cell r="A1415" t="str">
            <v>12943</v>
          </cell>
          <cell r="B1415" t="str">
            <v>CRUZETA PVC PBA JE BBBB DN 75/DE 85MM</v>
          </cell>
          <cell r="C1415" t="str">
            <v>UN</v>
          </cell>
          <cell r="D1415">
            <v>33.950000000000003</v>
          </cell>
        </row>
        <row r="1416">
          <cell r="A1416" t="str">
            <v>1727</v>
          </cell>
          <cell r="B1416" t="str">
            <v>CRUZETA REDUCAO PVC PBA EB183 JE BBBB DN 75 X 50 /DE 85 X 60MM</v>
          </cell>
          <cell r="C1416" t="str">
            <v>UN</v>
          </cell>
          <cell r="D1416">
            <v>25.94</v>
          </cell>
        </row>
        <row r="1417">
          <cell r="A1417" t="str">
            <v>1743</v>
          </cell>
          <cell r="B1417" t="str">
            <v>CUBA ACO INOXIDAVEL NUM 1 (46,5X30,0X11,5) CM</v>
          </cell>
          <cell r="C1417" t="str">
            <v>UN</v>
          </cell>
          <cell r="D1417">
            <v>36.96</v>
          </cell>
        </row>
        <row r="1418">
          <cell r="A1418" t="str">
            <v>1747</v>
          </cell>
          <cell r="B1418" t="str">
            <v>CUBA ACO INOXIDAVEL NUM 2 (56,0X33,0X11,5) CM</v>
          </cell>
          <cell r="C1418" t="str">
            <v>UN</v>
          </cell>
          <cell r="D1418">
            <v>43.84</v>
          </cell>
        </row>
        <row r="1419">
          <cell r="A1419" t="str">
            <v>1744</v>
          </cell>
          <cell r="B1419" t="str">
            <v>CUBA ACO INOXIDAVEL NUM 3 (40,0X34,0X11,5) CM</v>
          </cell>
          <cell r="C1419" t="str">
            <v>UN</v>
          </cell>
          <cell r="D1419">
            <v>40.880000000000003</v>
          </cell>
        </row>
        <row r="1420">
          <cell r="A1420" t="str">
            <v>7241</v>
          </cell>
          <cell r="B1420" t="str">
            <v>CUMEEIRA ALUMINIO ONDULADA ESP = 0,8MM LARG = 1,12M</v>
          </cell>
          <cell r="C1420" t="str">
            <v>M2</v>
          </cell>
          <cell r="D1420">
            <v>34.619999999999997</v>
          </cell>
        </row>
        <row r="1421">
          <cell r="A1421" t="str">
            <v>20236</v>
          </cell>
          <cell r="B1421" t="str">
            <v>CUMEEIRA ARTICULADA FIBROCIMENTO P/ TELHA ONDULADA 6MM</v>
          </cell>
          <cell r="C1421" t="str">
            <v>UN</v>
          </cell>
          <cell r="D1421">
            <v>32.020000000000003</v>
          </cell>
        </row>
        <row r="1422">
          <cell r="A1422" t="str">
            <v>11013</v>
          </cell>
          <cell r="B1422" t="str">
            <v>CUMEEIRA ARTICULADA P/ TELHA FIBROC. CANALETE 49 OU KALHETA - ABA EXTERNA (SUPERIOR)</v>
          </cell>
          <cell r="C1422" t="str">
            <v>UN</v>
          </cell>
          <cell r="D1422">
            <v>16.36</v>
          </cell>
        </row>
        <row r="1423">
          <cell r="A1423" t="str">
            <v>11014</v>
          </cell>
          <cell r="B1423" t="str">
            <v>CUMEEIRA ARTICULADA P/ TELHA FIBROC. CANALETE 49 OU KALHETA - ABA INTERNA (INFERIOR)</v>
          </cell>
          <cell r="C1423" t="str">
            <v>UN</v>
          </cell>
          <cell r="D1423">
            <v>15.03</v>
          </cell>
        </row>
        <row r="1424">
          <cell r="A1424" t="str">
            <v>11017</v>
          </cell>
          <cell r="B1424" t="str">
            <v>CUMEEIRA ARTICULADA SUPERIOR P/ TELHA FIBROCIMENTO 4MM TIPO FIBROTEX OU VOGATEX</v>
          </cell>
          <cell r="C1424" t="str">
            <v>UN</v>
          </cell>
          <cell r="D1424">
            <v>4.33</v>
          </cell>
        </row>
        <row r="1425">
          <cell r="A1425" t="str">
            <v>11015</v>
          </cell>
          <cell r="B1425" t="str">
            <v>CUMEEIRA NORMAL DE EXTREMIDADE OU TERMINAL P/ TELHA FIBROCIMENTO CANALETE 90 OU KALHETAO</v>
          </cell>
          <cell r="C1425" t="str">
            <v>UN</v>
          </cell>
          <cell r="D1425">
            <v>39.43</v>
          </cell>
        </row>
        <row r="1426">
          <cell r="A1426" t="str">
            <v>20235</v>
          </cell>
          <cell r="B1426" t="str">
            <v>CUMEEIRA NORMAL FIBROCIMENTO ABA 300MM P/ TELHA ONDULADA 6MM</v>
          </cell>
          <cell r="C1426" t="str">
            <v>UN</v>
          </cell>
          <cell r="D1426">
            <v>26.8</v>
          </cell>
        </row>
        <row r="1427">
          <cell r="A1427" t="str">
            <v>7215</v>
          </cell>
          <cell r="B1427" t="str">
            <v>CUMEEIRA NORMAL P/ TELHA FIBROCIMENTO CANALETE 49 OU KALHETA</v>
          </cell>
          <cell r="C1427" t="str">
            <v>UN</v>
          </cell>
          <cell r="D1427">
            <v>14.66</v>
          </cell>
        </row>
        <row r="1428">
          <cell r="A1428" t="str">
            <v>7216</v>
          </cell>
          <cell r="B1428" t="str">
            <v>CUMEEIRA NORMAL P/ TELHA FIBROCIMENTO CANALETE 90 OU KALHETAO</v>
          </cell>
          <cell r="C1428" t="str">
            <v>UN</v>
          </cell>
          <cell r="D1428">
            <v>32.94</v>
          </cell>
        </row>
        <row r="1429">
          <cell r="A1429" t="str">
            <v>11016</v>
          </cell>
          <cell r="B1429" t="str">
            <v>CUMEEIRA NORMAL P/ TELHA FIBROCIMENTO MAXIPLAC OU ETERMAX</v>
          </cell>
          <cell r="C1429" t="str">
            <v>UN</v>
          </cell>
          <cell r="D1429">
            <v>24.88</v>
          </cell>
        </row>
        <row r="1430">
          <cell r="A1430" t="str">
            <v>7181</v>
          </cell>
          <cell r="B1430" t="str">
            <v>CUMEEIRA P/ TELHA CERAMICA</v>
          </cell>
          <cell r="C1430" t="str">
            <v>UN</v>
          </cell>
          <cell r="D1430">
            <v>1.32</v>
          </cell>
        </row>
        <row r="1431">
          <cell r="A1431" t="str">
            <v>7214</v>
          </cell>
          <cell r="B1431" t="str">
            <v>CUMEEIRA SHED P/ TELHA FIBROCIMENTO ONDULADA</v>
          </cell>
          <cell r="C1431" t="str">
            <v>UN</v>
          </cell>
          <cell r="D1431">
            <v>22.42</v>
          </cell>
        </row>
        <row r="1432">
          <cell r="A1432" t="str">
            <v>7219</v>
          </cell>
          <cell r="B1432" t="str">
            <v>CUMEEIRA UNIVERSAL P/ TELHA FIBROCIMENTO ONDULADA (6MM - 110 X 21CM)</v>
          </cell>
          <cell r="C1432" t="str">
            <v>UN</v>
          </cell>
          <cell r="D1432">
            <v>25.3</v>
          </cell>
        </row>
        <row r="1433">
          <cell r="A1433" t="str">
            <v>1752</v>
          </cell>
          <cell r="B1433" t="str">
            <v>CURVA CERAMICA 45G ESG PB DN 100</v>
          </cell>
          <cell r="C1433" t="str">
            <v>UN</v>
          </cell>
          <cell r="D1433">
            <v>4.08</v>
          </cell>
        </row>
        <row r="1434">
          <cell r="A1434" t="str">
            <v>1774</v>
          </cell>
          <cell r="B1434" t="str">
            <v>CURVA CERAMICA 45G ESG PB DN 150</v>
          </cell>
          <cell r="C1434" t="str">
            <v>UN</v>
          </cell>
          <cell r="D1434">
            <v>8.7899999999999991</v>
          </cell>
        </row>
        <row r="1435">
          <cell r="A1435" t="str">
            <v>1773</v>
          </cell>
          <cell r="B1435" t="str">
            <v>CURVA CERAMICA 45G ESG PB DN 200</v>
          </cell>
          <cell r="C1435" t="str">
            <v>UN</v>
          </cell>
          <cell r="D1435">
            <v>14.28</v>
          </cell>
        </row>
        <row r="1436">
          <cell r="A1436" t="str">
            <v>1754</v>
          </cell>
          <cell r="B1436" t="str">
            <v>CURVA CERAMICA 45G ESG PB DN 250</v>
          </cell>
          <cell r="C1436" t="str">
            <v>UN</v>
          </cell>
          <cell r="D1436">
            <v>22.92</v>
          </cell>
        </row>
        <row r="1437">
          <cell r="A1437" t="str">
            <v>1755</v>
          </cell>
          <cell r="B1437" t="str">
            <v>CURVA CERAMICA 45G ESG PB DN 300</v>
          </cell>
          <cell r="C1437" t="str">
            <v>UN</v>
          </cell>
          <cell r="D1437">
            <v>37.18</v>
          </cell>
        </row>
        <row r="1438">
          <cell r="A1438" t="str">
            <v>1757</v>
          </cell>
          <cell r="B1438" t="str">
            <v>CURVA CERAMICA 45G ESG PB DN 400</v>
          </cell>
          <cell r="C1438" t="str">
            <v>UN</v>
          </cell>
          <cell r="D1438">
            <v>153.99</v>
          </cell>
        </row>
        <row r="1439">
          <cell r="A1439" t="str">
            <v>1758</v>
          </cell>
          <cell r="B1439" t="str">
            <v>CURVA CERAMICA 45G ESG PB DN 45G 0</v>
          </cell>
          <cell r="C1439" t="str">
            <v>UN</v>
          </cell>
          <cell r="D1439">
            <v>200.18</v>
          </cell>
        </row>
        <row r="1440">
          <cell r="A1440" t="str">
            <v>1751</v>
          </cell>
          <cell r="B1440" t="str">
            <v>CURVA CERAMICA 45G ESG PB DN 75</v>
          </cell>
          <cell r="C1440" t="str">
            <v>UN</v>
          </cell>
          <cell r="D1440">
            <v>3.85</v>
          </cell>
        </row>
        <row r="1441">
          <cell r="A1441" t="str">
            <v>1761</v>
          </cell>
          <cell r="B1441" t="str">
            <v>CURVA CERAMICA 90G ESG PB DN 100</v>
          </cell>
          <cell r="C1441" t="str">
            <v>UN</v>
          </cell>
          <cell r="D1441">
            <v>4.08</v>
          </cell>
        </row>
        <row r="1442">
          <cell r="A1442" t="str">
            <v>1753</v>
          </cell>
          <cell r="B1442" t="str">
            <v>CURVA CERAMICA 90G ESG PB DN 150</v>
          </cell>
          <cell r="C1442" t="str">
            <v>UN</v>
          </cell>
          <cell r="D1442">
            <v>8.7899999999999991</v>
          </cell>
        </row>
        <row r="1443">
          <cell r="A1443" t="str">
            <v>1762</v>
          </cell>
          <cell r="B1443" t="str">
            <v>CURVA CERAMICA 90G ESG PB DN 200</v>
          </cell>
          <cell r="C1443" t="str">
            <v>UN</v>
          </cell>
          <cell r="D1443">
            <v>13.99</v>
          </cell>
        </row>
        <row r="1444">
          <cell r="A1444" t="str">
            <v>1763</v>
          </cell>
          <cell r="B1444" t="str">
            <v>CURVA CERAMICA 90G ESG PB DN 250</v>
          </cell>
          <cell r="C1444" t="str">
            <v>UN</v>
          </cell>
          <cell r="D1444">
            <v>22.46</v>
          </cell>
        </row>
        <row r="1445">
          <cell r="A1445" t="str">
            <v>1771</v>
          </cell>
          <cell r="B1445" t="str">
            <v>CURVA CERAMICA 90G ESG PB DN 300</v>
          </cell>
          <cell r="C1445" t="str">
            <v>UN</v>
          </cell>
          <cell r="D1445">
            <v>37.18</v>
          </cell>
        </row>
        <row r="1446">
          <cell r="A1446" t="str">
            <v>1770</v>
          </cell>
          <cell r="B1446" t="str">
            <v>CURVA CERAMICA 90G ESG PB DN 400</v>
          </cell>
          <cell r="C1446" t="str">
            <v>UN</v>
          </cell>
          <cell r="D1446">
            <v>157.07</v>
          </cell>
        </row>
        <row r="1447">
          <cell r="A1447" t="str">
            <v>1765</v>
          </cell>
          <cell r="B1447" t="str">
            <v>CURVA CERAMICA 90G ESG PB DN 450</v>
          </cell>
          <cell r="C1447" t="str">
            <v>UN</v>
          </cell>
          <cell r="D1447">
            <v>204.8</v>
          </cell>
        </row>
        <row r="1448">
          <cell r="A1448" t="str">
            <v>1772</v>
          </cell>
          <cell r="B1448" t="str">
            <v>CURVA CERAMICA 90G ESG PB DN 75</v>
          </cell>
          <cell r="C1448" t="str">
            <v>UN</v>
          </cell>
          <cell r="D1448">
            <v>3.85</v>
          </cell>
        </row>
        <row r="1449">
          <cell r="A1449" t="str">
            <v>2464</v>
          </cell>
          <cell r="B1449" t="str">
            <v>CURVA FERRO ESMALTADO P/ ELETRODUTO PESADO 135G 1.1/2"</v>
          </cell>
          <cell r="C1449" t="str">
            <v>UN</v>
          </cell>
          <cell r="D1449">
            <v>8.3800000000000008</v>
          </cell>
        </row>
        <row r="1450">
          <cell r="A1450" t="str">
            <v>2463</v>
          </cell>
          <cell r="B1450" t="str">
            <v>CURVA FERRO ESMALTADO P/ ELETRODUTO PESADO 135G 1.1/4"</v>
          </cell>
          <cell r="C1450" t="str">
            <v>UN</v>
          </cell>
          <cell r="D1450">
            <v>7.17</v>
          </cell>
        </row>
        <row r="1451">
          <cell r="A1451" t="str">
            <v>2461</v>
          </cell>
          <cell r="B1451" t="str">
            <v>CURVA FERRO ESMALTADO P/ ELETRODUTO PESADO 135G 1/2"</v>
          </cell>
          <cell r="C1451" t="str">
            <v>UN</v>
          </cell>
          <cell r="D1451">
            <v>2.2200000000000002</v>
          </cell>
        </row>
        <row r="1452">
          <cell r="A1452" t="str">
            <v>2469</v>
          </cell>
          <cell r="B1452" t="str">
            <v>CURVA FERRO ESMALTADO P/ ELETRODUTO PESADO 135G 1"</v>
          </cell>
          <cell r="C1452" t="str">
            <v>UN</v>
          </cell>
          <cell r="D1452">
            <v>4.28</v>
          </cell>
        </row>
        <row r="1453">
          <cell r="A1453" t="str">
            <v>2465</v>
          </cell>
          <cell r="B1453" t="str">
            <v>CURVA FERRO ESMALTADO P/ ELETRODUTO PESADO 135G 2.1/2"</v>
          </cell>
          <cell r="C1453" t="str">
            <v>UN</v>
          </cell>
          <cell r="D1453">
            <v>36.93</v>
          </cell>
        </row>
        <row r="1454">
          <cell r="A1454" t="str">
            <v>2468</v>
          </cell>
          <cell r="B1454" t="str">
            <v>CURVA FERRO ESMALTADO P/ ELETRODUTO PESADO 135G 2"</v>
          </cell>
          <cell r="C1454" t="str">
            <v>UN</v>
          </cell>
          <cell r="D1454">
            <v>13.62</v>
          </cell>
        </row>
        <row r="1455">
          <cell r="A1455" t="str">
            <v>2462</v>
          </cell>
          <cell r="B1455" t="str">
            <v>CURVA FERRO ESMALTADO P/ ELETRODUTO PESADO 135G 3/4"</v>
          </cell>
          <cell r="C1455" t="str">
            <v>UN</v>
          </cell>
          <cell r="D1455">
            <v>2.41</v>
          </cell>
        </row>
        <row r="1456">
          <cell r="A1456" t="str">
            <v>2466</v>
          </cell>
          <cell r="B1456" t="str">
            <v>CURVA FERRO ESMALTADO P/ ELETRODUTO PESADO 135G 3"</v>
          </cell>
          <cell r="C1456" t="str">
            <v>UN</v>
          </cell>
          <cell r="D1456">
            <v>55.48</v>
          </cell>
        </row>
        <row r="1457">
          <cell r="A1457" t="str">
            <v>2467</v>
          </cell>
          <cell r="B1457" t="str">
            <v>CURVA FERRO ESMALTADO P/ ELETRODUTO PESADO 135G 4"</v>
          </cell>
          <cell r="C1457" t="str">
            <v>UN</v>
          </cell>
          <cell r="D1457">
            <v>101</v>
          </cell>
        </row>
        <row r="1458">
          <cell r="A1458" t="str">
            <v>2458</v>
          </cell>
          <cell r="B1458" t="str">
            <v>CURVA FERRO ESMALTADO P/ ELETRODUTO PESADO 90G 1.1/2"</v>
          </cell>
          <cell r="C1458" t="str">
            <v>UN</v>
          </cell>
          <cell r="D1458">
            <v>7.63</v>
          </cell>
        </row>
        <row r="1459">
          <cell r="A1459" t="str">
            <v>2457</v>
          </cell>
          <cell r="B1459" t="str">
            <v>CURVA FERRO ESMALTADO P/ ELETRODUTO PESADO 90G 1.1/4"</v>
          </cell>
          <cell r="C1459" t="str">
            <v>UN</v>
          </cell>
          <cell r="D1459">
            <v>5.93</v>
          </cell>
        </row>
        <row r="1460">
          <cell r="A1460" t="str">
            <v>2455</v>
          </cell>
          <cell r="B1460" t="str">
            <v>CURVA FERRO ESMALTADO P/ ELETRODUTO PESADO 90G 1/2"</v>
          </cell>
          <cell r="C1460" t="str">
            <v>UN</v>
          </cell>
          <cell r="D1460">
            <v>1.85</v>
          </cell>
        </row>
        <row r="1461">
          <cell r="A1461" t="str">
            <v>2472</v>
          </cell>
          <cell r="B1461" t="str">
            <v>CURVA FERRO ESMALTADO P/ ELETRODUTO PESADO 90G 1"</v>
          </cell>
          <cell r="C1461" t="str">
            <v>UN</v>
          </cell>
          <cell r="D1461">
            <v>2.5</v>
          </cell>
        </row>
        <row r="1462">
          <cell r="A1462" t="str">
            <v>2471</v>
          </cell>
          <cell r="B1462" t="str">
            <v>CURVA FERRO ESMALTADO P/ ELETRODUTO PESADO 90G 2.1/2"</v>
          </cell>
          <cell r="C1462" t="str">
            <v>UN</v>
          </cell>
          <cell r="D1462">
            <v>24.33</v>
          </cell>
        </row>
        <row r="1463">
          <cell r="A1463" t="str">
            <v>2459</v>
          </cell>
          <cell r="B1463" t="str">
            <v>CURVA FERRO ESMALTADO P/ ELETRODUTO PESADO 90G 2"</v>
          </cell>
          <cell r="C1463" t="str">
            <v>UN</v>
          </cell>
          <cell r="D1463">
            <v>11.29</v>
          </cell>
        </row>
        <row r="1464">
          <cell r="A1464" t="str">
            <v>2456</v>
          </cell>
          <cell r="B1464" t="str">
            <v>CURVA FERRO ESMALTADO P/ ELETRODUTO PESADO 90G 3/4"</v>
          </cell>
          <cell r="C1464" t="str">
            <v>UN</v>
          </cell>
          <cell r="D1464">
            <v>1.67</v>
          </cell>
        </row>
        <row r="1465">
          <cell r="A1465" t="str">
            <v>2470</v>
          </cell>
          <cell r="B1465" t="str">
            <v>CURVA FERRO ESMALTADO P/ ELETRODUTO PESADO 90G 3"</v>
          </cell>
          <cell r="C1465" t="str">
            <v>UN</v>
          </cell>
          <cell r="D1465">
            <v>31.78</v>
          </cell>
        </row>
        <row r="1466">
          <cell r="A1466" t="str">
            <v>2460</v>
          </cell>
          <cell r="B1466" t="str">
            <v>CURVA FERRO ESMALTADO P/ ELETRODUTO PESADO 90G 4"</v>
          </cell>
          <cell r="C1466" t="str">
            <v>UN</v>
          </cell>
          <cell r="D1466">
            <v>58.24</v>
          </cell>
        </row>
        <row r="1467">
          <cell r="A1467" t="str">
            <v>1777</v>
          </cell>
          <cell r="B1467" t="str">
            <v>CURVA FERRO GALVANIZADO 45G ROSCA FEMEA REF. 1 1/2"</v>
          </cell>
          <cell r="C1467" t="str">
            <v>UN</v>
          </cell>
          <cell r="D1467">
            <v>25.62</v>
          </cell>
        </row>
        <row r="1468">
          <cell r="A1468" t="str">
            <v>1819</v>
          </cell>
          <cell r="B1468" t="str">
            <v>CURVA FERRO GALVANIZADO 45G ROSCA FEMEA REF. 1 1/4"</v>
          </cell>
          <cell r="C1468" t="str">
            <v>UN</v>
          </cell>
          <cell r="D1468">
            <v>22.01</v>
          </cell>
        </row>
        <row r="1469">
          <cell r="A1469" t="str">
            <v>1775</v>
          </cell>
          <cell r="B1469" t="str">
            <v>CURVA FERRO GALVANIZADO 45G ROSCA FEMEA REF. 1/2"</v>
          </cell>
          <cell r="C1469" t="str">
            <v>UN</v>
          </cell>
          <cell r="D1469">
            <v>7.56</v>
          </cell>
        </row>
        <row r="1470">
          <cell r="A1470" t="str">
            <v>1776</v>
          </cell>
          <cell r="B1470" t="str">
            <v>CURVA FERRO GALVANIZADO 45G ROSCA FEMEA REF. 1"</v>
          </cell>
          <cell r="C1470" t="str">
            <v>UN</v>
          </cell>
          <cell r="D1470">
            <v>14.05</v>
          </cell>
        </row>
        <row r="1471">
          <cell r="A1471" t="str">
            <v>1778</v>
          </cell>
          <cell r="B1471" t="str">
            <v>CURVA FERRO GALVANIZADO 45G ROSCA FEMEA REF. 2 1/2"</v>
          </cell>
          <cell r="C1471" t="str">
            <v>UN</v>
          </cell>
          <cell r="D1471">
            <v>52.97</v>
          </cell>
        </row>
        <row r="1472">
          <cell r="A1472" t="str">
            <v>1818</v>
          </cell>
          <cell r="B1472" t="str">
            <v>CURVA FERRO GALVANIZADO 45G ROSCA FEMEA REF. 2"</v>
          </cell>
          <cell r="C1472" t="str">
            <v>UN</v>
          </cell>
          <cell r="D1472">
            <v>42.54</v>
          </cell>
        </row>
        <row r="1473">
          <cell r="A1473" t="str">
            <v>1820</v>
          </cell>
          <cell r="B1473" t="str">
            <v>CURVA FERRO GALVANIZADO 45G ROSCA FEMEA REF. 3/4"</v>
          </cell>
          <cell r="C1473" t="str">
            <v>UN</v>
          </cell>
          <cell r="D1473">
            <v>9.67</v>
          </cell>
        </row>
        <row r="1474">
          <cell r="A1474" t="str">
            <v>1779</v>
          </cell>
          <cell r="B1474" t="str">
            <v>CURVA FERRO GALVANIZADO 45G ROSCA FEMEA REF. 3"</v>
          </cell>
          <cell r="C1474" t="str">
            <v>UN</v>
          </cell>
          <cell r="D1474">
            <v>82.43</v>
          </cell>
        </row>
        <row r="1475">
          <cell r="A1475" t="str">
            <v>1780</v>
          </cell>
          <cell r="B1475" t="str">
            <v>CURVA FERRO GALVANIZADO 45G ROSCA FEMEA REF. 4"</v>
          </cell>
          <cell r="C1475" t="str">
            <v>UN</v>
          </cell>
          <cell r="D1475">
            <v>142.49</v>
          </cell>
        </row>
        <row r="1476">
          <cell r="A1476" t="str">
            <v>1783</v>
          </cell>
          <cell r="B1476" t="str">
            <v>CURVA FERRO GALVANIZADO 45G ROSCA MACHO/FEMEA REF. 1 1/2"</v>
          </cell>
          <cell r="C1476" t="str">
            <v>UN</v>
          </cell>
          <cell r="D1476">
            <v>21.98</v>
          </cell>
        </row>
        <row r="1477">
          <cell r="A1477" t="str">
            <v>1782</v>
          </cell>
          <cell r="B1477" t="str">
            <v>CURVA FERRO GALVANIZADO 45G ROSCA MACHO/FEMEA REF. 1 1/4"</v>
          </cell>
          <cell r="C1477" t="str">
            <v>UN</v>
          </cell>
          <cell r="D1477">
            <v>19.559999999999999</v>
          </cell>
        </row>
        <row r="1478">
          <cell r="A1478" t="str">
            <v>1817</v>
          </cell>
          <cell r="B1478" t="str">
            <v>CURVA FERRO GALVANIZADO 45G ROSCA MACHO/FEMEA REF. 1/2"</v>
          </cell>
          <cell r="C1478" t="str">
            <v>UN</v>
          </cell>
          <cell r="D1478">
            <v>5.86</v>
          </cell>
        </row>
        <row r="1479">
          <cell r="A1479" t="str">
            <v>1781</v>
          </cell>
          <cell r="B1479" t="str">
            <v>CURVA FERRO GALVANIZADO 45G ROSCA MACHO/FEMEA REF. 1"</v>
          </cell>
          <cell r="C1479" t="str">
            <v>UN</v>
          </cell>
          <cell r="D1479">
            <v>13.34</v>
          </cell>
        </row>
        <row r="1480">
          <cell r="A1480" t="str">
            <v>1784</v>
          </cell>
          <cell r="B1480" t="str">
            <v>CURVA FERRO GALVANIZADO 45G ROSCA MACHO/FEMEA REF. 2 1/2"</v>
          </cell>
          <cell r="C1480" t="str">
            <v>UN</v>
          </cell>
          <cell r="D1480">
            <v>50.16</v>
          </cell>
        </row>
        <row r="1481">
          <cell r="A1481" t="str">
            <v>1810</v>
          </cell>
          <cell r="B1481" t="str">
            <v>CURVA FERRO GALVANIZADO 45G ROSCA MACHO/FEMEA REF. 2"</v>
          </cell>
          <cell r="C1481" t="str">
            <v>UN</v>
          </cell>
          <cell r="D1481">
            <v>35.17</v>
          </cell>
        </row>
        <row r="1482">
          <cell r="A1482" t="str">
            <v>1811</v>
          </cell>
          <cell r="B1482" t="str">
            <v>CURVA FERRO GALVANIZADO 45G ROSCA MACHO/FEMEA REF. 3/4"</v>
          </cell>
          <cell r="C1482" t="str">
            <v>UN</v>
          </cell>
          <cell r="D1482">
            <v>9.5</v>
          </cell>
        </row>
        <row r="1483">
          <cell r="A1483" t="str">
            <v>1812</v>
          </cell>
          <cell r="B1483" t="str">
            <v>CURVA FERRO GALVANIZADO 45G ROSCA MACHO/FEMEA REF. 3"</v>
          </cell>
          <cell r="C1483" t="str">
            <v>UN</v>
          </cell>
          <cell r="D1483">
            <v>68.22</v>
          </cell>
        </row>
        <row r="1484">
          <cell r="A1484" t="str">
            <v>1813</v>
          </cell>
          <cell r="B1484" t="str">
            <v>CURVA FERRO GALVANIZADO 90G ROSCA FEMEA REF 3/4"</v>
          </cell>
          <cell r="C1484" t="str">
            <v>UN</v>
          </cell>
          <cell r="D1484">
            <v>10.210000000000001</v>
          </cell>
        </row>
        <row r="1485">
          <cell r="A1485" t="str">
            <v>1789</v>
          </cell>
          <cell r="B1485" t="str">
            <v>CURVA FERRO GALVANIZADO 90G ROSCA FEMEA REF. 1 1/2"</v>
          </cell>
          <cell r="C1485" t="str">
            <v>UN</v>
          </cell>
          <cell r="D1485">
            <v>30.37</v>
          </cell>
        </row>
        <row r="1486">
          <cell r="A1486" t="str">
            <v>1788</v>
          </cell>
          <cell r="B1486" t="str">
            <v>CURVA FERRO GALVANIZADO 90G ROSCA FEMEA REF. 1 1/4"</v>
          </cell>
          <cell r="C1486" t="str">
            <v>UN</v>
          </cell>
          <cell r="D1486">
            <v>24.99</v>
          </cell>
        </row>
        <row r="1487">
          <cell r="A1487" t="str">
            <v>1786</v>
          </cell>
          <cell r="B1487" t="str">
            <v>CURVA FERRO GALVANIZADO 90G ROSCA FEMEA REF. 1/2"</v>
          </cell>
          <cell r="C1487" t="str">
            <v>UN</v>
          </cell>
          <cell r="D1487">
            <v>6.09</v>
          </cell>
        </row>
        <row r="1488">
          <cell r="A1488" t="str">
            <v>1787</v>
          </cell>
          <cell r="B1488" t="str">
            <v>CURVA FERRO GALVANIZADO 90G ROSCA FEMEA REF. 1"</v>
          </cell>
          <cell r="C1488" t="str">
            <v>UN</v>
          </cell>
          <cell r="D1488">
            <v>16.09</v>
          </cell>
        </row>
        <row r="1489">
          <cell r="A1489" t="str">
            <v>1791</v>
          </cell>
          <cell r="B1489" t="str">
            <v>CURVA FERRO GALVANIZADO 90G ROSCA FEMEA REF. 2 1/2"</v>
          </cell>
          <cell r="C1489" t="str">
            <v>UN</v>
          </cell>
          <cell r="D1489">
            <v>67.930000000000007</v>
          </cell>
        </row>
        <row r="1490">
          <cell r="A1490" t="str">
            <v>1790</v>
          </cell>
          <cell r="B1490" t="str">
            <v>CURVA FERRO GALVANIZADO 90G ROSCA FEMEA REF. 2"</v>
          </cell>
          <cell r="C1490" t="str">
            <v>UN</v>
          </cell>
          <cell r="D1490">
            <v>58.58</v>
          </cell>
        </row>
        <row r="1491">
          <cell r="A1491" t="str">
            <v>1792</v>
          </cell>
          <cell r="B1491" t="str">
            <v>CURVA FERRO GALVANIZADO 90G ROSCA FEMEA REF. 3"</v>
          </cell>
          <cell r="C1491" t="str">
            <v>UN</v>
          </cell>
          <cell r="D1491">
            <v>105.44</v>
          </cell>
        </row>
        <row r="1492">
          <cell r="A1492" t="str">
            <v>1793</v>
          </cell>
          <cell r="B1492" t="str">
            <v>CURVA FERRO GALVANIZADO 90G ROSCA FEMEA REF. 4"</v>
          </cell>
          <cell r="C1492" t="str">
            <v>UN</v>
          </cell>
          <cell r="D1492">
            <v>177.66</v>
          </cell>
        </row>
        <row r="1493">
          <cell r="A1493" t="str">
            <v>1816</v>
          </cell>
          <cell r="B1493" t="str">
            <v>CURVA FERRO GALVANIZADO 90G ROSCA MACHO REF 1"</v>
          </cell>
          <cell r="C1493" t="str">
            <v>UN</v>
          </cell>
          <cell r="D1493">
            <v>15.7</v>
          </cell>
        </row>
        <row r="1494">
          <cell r="A1494" t="str">
            <v>1815</v>
          </cell>
          <cell r="B1494" t="str">
            <v>CURVA FERRO GALVANIZADO 90G ROSCA MACHO REF 2 1/2"</v>
          </cell>
          <cell r="C1494" t="str">
            <v>UN</v>
          </cell>
          <cell r="D1494">
            <v>85.05</v>
          </cell>
        </row>
        <row r="1495">
          <cell r="A1495" t="str">
            <v>1797</v>
          </cell>
          <cell r="B1495" t="str">
            <v>CURVA FERRO GALVANIZADO 90G ROSCA MACHO REF. 1 1/2"</v>
          </cell>
          <cell r="C1495" t="str">
            <v>UN</v>
          </cell>
          <cell r="D1495">
            <v>30.06</v>
          </cell>
        </row>
        <row r="1496">
          <cell r="A1496" t="str">
            <v>1796</v>
          </cell>
          <cell r="B1496" t="str">
            <v>CURVA FERRO GALVANIZADO 90G ROSCA MACHO REF. 1 1/4"</v>
          </cell>
          <cell r="C1496" t="str">
            <v>UN</v>
          </cell>
          <cell r="D1496">
            <v>23.43</v>
          </cell>
        </row>
        <row r="1497">
          <cell r="A1497" t="str">
            <v>1794</v>
          </cell>
          <cell r="B1497" t="str">
            <v>CURVA FERRO GALVANIZADO 90G ROSCA MACHO REF. 1/2"</v>
          </cell>
          <cell r="C1497" t="str">
            <v>UN</v>
          </cell>
          <cell r="D1497">
            <v>5.26</v>
          </cell>
        </row>
        <row r="1498">
          <cell r="A1498" t="str">
            <v>1798</v>
          </cell>
          <cell r="B1498" t="str">
            <v>CURVA FERRO GALVANIZADO 90G ROSCA MACHO REF. 2"</v>
          </cell>
          <cell r="C1498" t="str">
            <v>UN</v>
          </cell>
          <cell r="D1498">
            <v>47.06</v>
          </cell>
        </row>
        <row r="1499">
          <cell r="A1499" t="str">
            <v>1795</v>
          </cell>
          <cell r="B1499" t="str">
            <v>CURVA FERRO GALVANIZADO 90G ROSCA MACHO REF. 3/4"</v>
          </cell>
          <cell r="C1499" t="str">
            <v>UN</v>
          </cell>
          <cell r="D1499">
            <v>7.85</v>
          </cell>
        </row>
        <row r="1500">
          <cell r="A1500" t="str">
            <v>1799</v>
          </cell>
          <cell r="B1500" t="str">
            <v>CURVA FERRO GALVANIZADO 90G ROSCA MACHO REF. 3"</v>
          </cell>
          <cell r="C1500" t="str">
            <v>UN</v>
          </cell>
          <cell r="D1500">
            <v>105.04</v>
          </cell>
        </row>
        <row r="1501">
          <cell r="A1501" t="str">
            <v>1800</v>
          </cell>
          <cell r="B1501" t="str">
            <v>CURVA FERRO GALVANIZADO 90G ROSCA MACHO REF. 4"</v>
          </cell>
          <cell r="C1501" t="str">
            <v>UN</v>
          </cell>
          <cell r="D1501">
            <v>176.38</v>
          </cell>
        </row>
        <row r="1502">
          <cell r="A1502" t="str">
            <v>1801</v>
          </cell>
          <cell r="B1502" t="str">
            <v>CURVA FERRO GALVANIZADO 90G ROSCA MACHO REF. 5"</v>
          </cell>
          <cell r="C1502" t="str">
            <v>UN</v>
          </cell>
          <cell r="D1502">
            <v>357.25</v>
          </cell>
        </row>
        <row r="1503">
          <cell r="A1503" t="str">
            <v>1802</v>
          </cell>
          <cell r="B1503" t="str">
            <v>CURVA FERRO GALVANIZADO 90G ROSCA MACHO REF. 6"</v>
          </cell>
          <cell r="C1503" t="str">
            <v>UN</v>
          </cell>
          <cell r="D1503">
            <v>378.24</v>
          </cell>
        </row>
        <row r="1504">
          <cell r="A1504" t="str">
            <v>1809</v>
          </cell>
          <cell r="B1504" t="str">
            <v>CURVA FERRO GALVANIZADO 90G ROSCA MACHO/FEMEA REF. 1 1/2"</v>
          </cell>
          <cell r="C1504" t="str">
            <v>UN</v>
          </cell>
          <cell r="D1504">
            <v>29.15</v>
          </cell>
        </row>
        <row r="1505">
          <cell r="A1505" t="str">
            <v>1814</v>
          </cell>
          <cell r="B1505" t="str">
            <v>CURVA FERRO GALVANIZADO 90G ROSCA MACHO/FEMEA REF. 1 1/4"</v>
          </cell>
          <cell r="C1505" t="str">
            <v>UN</v>
          </cell>
          <cell r="D1505">
            <v>25.28</v>
          </cell>
        </row>
        <row r="1506">
          <cell r="A1506" t="str">
            <v>1803</v>
          </cell>
          <cell r="B1506" t="str">
            <v>CURVA FERRO GALVANIZADO 90G ROSCA MACHO/FEMEA REF. 1/2"</v>
          </cell>
          <cell r="C1506" t="str">
            <v>UN</v>
          </cell>
          <cell r="D1506">
            <v>5.91</v>
          </cell>
        </row>
        <row r="1507">
          <cell r="A1507" t="str">
            <v>1805</v>
          </cell>
          <cell r="B1507" t="str">
            <v>CURVA FERRO GALVANIZADO 90G ROSCA MACHO/FEMEA REF. 1"</v>
          </cell>
          <cell r="C1507" t="str">
            <v>UN</v>
          </cell>
          <cell r="D1507">
            <v>14.59</v>
          </cell>
        </row>
        <row r="1508">
          <cell r="A1508" t="str">
            <v>1821</v>
          </cell>
          <cell r="B1508" t="str">
            <v>CURVA FERRO GALVANIZADO 90G ROSCA MACHO/FEMEA REF. 2 1/2"</v>
          </cell>
          <cell r="C1508" t="str">
            <v>UN</v>
          </cell>
          <cell r="D1508">
            <v>74.36</v>
          </cell>
        </row>
        <row r="1509">
          <cell r="A1509" t="str">
            <v>1806</v>
          </cell>
          <cell r="B1509" t="str">
            <v>CURVA FERRO GALVANIZADO 90G ROSCA MACHO/FEMEA REF. 2"</v>
          </cell>
          <cell r="C1509" t="str">
            <v>UN</v>
          </cell>
          <cell r="D1509">
            <v>45.61</v>
          </cell>
        </row>
        <row r="1510">
          <cell r="A1510" t="str">
            <v>1804</v>
          </cell>
          <cell r="B1510" t="str">
            <v>CURVA FERRO GALVANIZADO 90G ROSCA MACHO/FEMEA REF. 3/4"</v>
          </cell>
          <cell r="C1510" t="str">
            <v>UN</v>
          </cell>
          <cell r="D1510">
            <v>8.4499999999999993</v>
          </cell>
        </row>
        <row r="1511">
          <cell r="A1511" t="str">
            <v>1807</v>
          </cell>
          <cell r="B1511" t="str">
            <v>CURVA FERRO GALVANIZADO 90G ROSCA MACHO/FEMEA REF. 3"</v>
          </cell>
          <cell r="C1511" t="str">
            <v>UN</v>
          </cell>
          <cell r="D1511">
            <v>101.94</v>
          </cell>
        </row>
        <row r="1512">
          <cell r="A1512" t="str">
            <v>1808</v>
          </cell>
          <cell r="B1512" t="str">
            <v>CURVA FERRO GALVANIZADO 90G ROSCA MACHO/FEMEA REF. 4"</v>
          </cell>
          <cell r="C1512" t="str">
            <v>UN</v>
          </cell>
          <cell r="D1512">
            <v>160.83000000000001</v>
          </cell>
        </row>
        <row r="1513">
          <cell r="A1513" t="str">
            <v>1768</v>
          </cell>
          <cell r="B1513" t="str">
            <v>CURVA LONGA CERAMICA ESG PB DN 100</v>
          </cell>
          <cell r="C1513" t="str">
            <v>UN</v>
          </cell>
          <cell r="D1513">
            <v>4</v>
          </cell>
        </row>
        <row r="1514">
          <cell r="A1514" t="str">
            <v>1769</v>
          </cell>
          <cell r="B1514" t="str">
            <v>CURVA LONGA CERAMICA ESG PB DN 150</v>
          </cell>
          <cell r="C1514" t="str">
            <v>UN</v>
          </cell>
          <cell r="D1514">
            <v>4</v>
          </cell>
        </row>
        <row r="1515">
          <cell r="A1515" t="str">
            <v>20099</v>
          </cell>
          <cell r="B1515" t="str">
            <v>CURVA PVC LEVE 45G C/ PONTA E BOLSA LISA DN 125MM</v>
          </cell>
          <cell r="C1515" t="str">
            <v>UN</v>
          </cell>
          <cell r="D1515">
            <v>57.78</v>
          </cell>
        </row>
        <row r="1516">
          <cell r="A1516" t="str">
            <v>20101</v>
          </cell>
          <cell r="B1516" t="str">
            <v>CURVA PVC LEVE 45G C/ PONTA E BOLSA LISA DN 150MM</v>
          </cell>
          <cell r="C1516" t="str">
            <v>UN</v>
          </cell>
          <cell r="D1516">
            <v>53.02</v>
          </cell>
        </row>
        <row r="1517">
          <cell r="A1517" t="str">
            <v>20100</v>
          </cell>
          <cell r="B1517" t="str">
            <v>CURVA PVC LEVE 45G C/ PONTA E BOLSA LISA DN 200MM</v>
          </cell>
          <cell r="C1517" t="str">
            <v>UN</v>
          </cell>
          <cell r="D1517">
            <v>114.88</v>
          </cell>
        </row>
        <row r="1518">
          <cell r="A1518" t="str">
            <v>20102</v>
          </cell>
          <cell r="B1518" t="str">
            <v>CURVA PVC LEVE 90G C/ PONTA E BOLSA LISA DN 125MM</v>
          </cell>
          <cell r="C1518" t="str">
            <v>UN</v>
          </cell>
          <cell r="D1518">
            <v>58.32</v>
          </cell>
        </row>
        <row r="1519">
          <cell r="A1519" t="str">
            <v>1952</v>
          </cell>
          <cell r="B1519" t="str">
            <v>CURVA PVC LEVE 90G C/ PONTA E BOLSA LISA DN 150MM</v>
          </cell>
          <cell r="C1519" t="str">
            <v>UN</v>
          </cell>
          <cell r="D1519">
            <v>65.53</v>
          </cell>
        </row>
        <row r="1520">
          <cell r="A1520" t="str">
            <v>20103</v>
          </cell>
          <cell r="B1520" t="str">
            <v>CURVA PVC LEVE 90G C/ PONTA E BOLSA LISA DN 200MM</v>
          </cell>
          <cell r="C1520" t="str">
            <v>UN</v>
          </cell>
          <cell r="D1520">
            <v>161.94999999999999</v>
          </cell>
        </row>
        <row r="1521">
          <cell r="A1521" t="str">
            <v>20104</v>
          </cell>
          <cell r="B1521" t="str">
            <v>CURVA PVC LEVE 90G C/ PONTA E BOLSA LISA DN 250MM</v>
          </cell>
          <cell r="C1521" t="str">
            <v>UN</v>
          </cell>
          <cell r="D1521">
            <v>515.52</v>
          </cell>
        </row>
        <row r="1522">
          <cell r="A1522" t="str">
            <v>20105</v>
          </cell>
          <cell r="B1522" t="str">
            <v>CURVA PVC LEVE 90G C/ PONTA E BOLSA LISA DN 300MM</v>
          </cell>
          <cell r="C1522" t="str">
            <v>UN</v>
          </cell>
          <cell r="D1522">
            <v>760.71</v>
          </cell>
        </row>
        <row r="1523">
          <cell r="A1523" t="str">
            <v>1965</v>
          </cell>
          <cell r="B1523" t="str">
            <v>CURVA PVC LONGA 45G P/ ESG PREDIAL DN 100MM</v>
          </cell>
          <cell r="C1523" t="str">
            <v>UN</v>
          </cell>
          <cell r="D1523">
            <v>22.51</v>
          </cell>
        </row>
        <row r="1524">
          <cell r="A1524" t="str">
            <v>10765</v>
          </cell>
          <cell r="B1524" t="str">
            <v>CURVA PVC LONGA 45G P/ ESG PREDIAL DN 50MM</v>
          </cell>
          <cell r="C1524" t="str">
            <v>UN</v>
          </cell>
          <cell r="D1524">
            <v>9.7100000000000009</v>
          </cell>
        </row>
        <row r="1525">
          <cell r="A1525" t="str">
            <v>10767</v>
          </cell>
          <cell r="B1525" t="str">
            <v>CURVA PVC LONGA 45G P/ ESG PREDIAL DN 75MM</v>
          </cell>
          <cell r="C1525" t="str">
            <v>UN</v>
          </cell>
          <cell r="D1525">
            <v>21.47</v>
          </cell>
        </row>
        <row r="1526">
          <cell r="A1526" t="str">
            <v>1970</v>
          </cell>
          <cell r="B1526" t="str">
            <v>CURVA PVC LONGA 90G P/ ESG PREDIAL DN 100MM</v>
          </cell>
          <cell r="C1526" t="str">
            <v>UN</v>
          </cell>
          <cell r="D1526">
            <v>22.09</v>
          </cell>
        </row>
        <row r="1527">
          <cell r="A1527" t="str">
            <v>1968</v>
          </cell>
          <cell r="B1527" t="str">
            <v>CURVA PVC LONGA 90G P/ ESG PREDIAL DN 50MM</v>
          </cell>
          <cell r="C1527" t="str">
            <v>UN</v>
          </cell>
          <cell r="D1527">
            <v>4.63</v>
          </cell>
        </row>
        <row r="1528">
          <cell r="A1528" t="str">
            <v>1969</v>
          </cell>
          <cell r="B1528" t="str">
            <v>CURVA PVC LONGA 90G P/ ESG PREDIAL DN 75MM</v>
          </cell>
          <cell r="C1528" t="str">
            <v>UN</v>
          </cell>
          <cell r="D1528">
            <v>13.71</v>
          </cell>
        </row>
        <row r="1529">
          <cell r="A1529" t="str">
            <v>1839</v>
          </cell>
          <cell r="B1529" t="str">
            <v>CURVA PVC PBA NBR 10351 P/ REDE AGUA JE PB 22G DN 100 /DE 110MM</v>
          </cell>
          <cell r="C1529" t="str">
            <v>UN</v>
          </cell>
          <cell r="D1529">
            <v>83.78</v>
          </cell>
        </row>
        <row r="1530">
          <cell r="A1530" t="str">
            <v>1835</v>
          </cell>
          <cell r="B1530" t="str">
            <v>CURVA PVC PBA NBR 10351 P/ REDE AGUA JE PB 22G DN 50 /DE 60MM</v>
          </cell>
          <cell r="C1530" t="str">
            <v>UN</v>
          </cell>
          <cell r="D1530">
            <v>16.399999999999999</v>
          </cell>
        </row>
        <row r="1531">
          <cell r="A1531" t="str">
            <v>1823</v>
          </cell>
          <cell r="B1531" t="str">
            <v>CURVA PVC PBA NBR 10351 P/ REDE AGUA JE PB 22G DN 75 /DE 85MM</v>
          </cell>
          <cell r="C1531" t="str">
            <v>UN</v>
          </cell>
          <cell r="D1531">
            <v>45.16</v>
          </cell>
        </row>
        <row r="1532">
          <cell r="A1532" t="str">
            <v>1827</v>
          </cell>
          <cell r="B1532" t="str">
            <v>CURVA PVC PBA NBR 10351 P/ REDE AGUA JE PB 45G DN 100 /DE 110MM</v>
          </cell>
          <cell r="C1532" t="str">
            <v>UN</v>
          </cell>
          <cell r="D1532">
            <v>92.32</v>
          </cell>
        </row>
        <row r="1533">
          <cell r="A1533" t="str">
            <v>1831</v>
          </cell>
          <cell r="B1533" t="str">
            <v>CURVA PVC PBA NBR 10351 P/ REDE AGUA JE PB 45G DN 50 /DE 60MM</v>
          </cell>
          <cell r="C1533" t="str">
            <v>UN</v>
          </cell>
          <cell r="D1533">
            <v>17.68</v>
          </cell>
        </row>
        <row r="1534">
          <cell r="A1534" t="str">
            <v>1825</v>
          </cell>
          <cell r="B1534" t="str">
            <v>CURVA PVC PBA NBR 10351 P/ REDE AGUA JE PB 45G DN 75 /DE 85MM</v>
          </cell>
          <cell r="C1534" t="str">
            <v>UN</v>
          </cell>
          <cell r="D1534">
            <v>51.07</v>
          </cell>
        </row>
        <row r="1535">
          <cell r="A1535" t="str">
            <v>1828</v>
          </cell>
          <cell r="B1535" t="str">
            <v>CURVA PVC PBA NBR 10351 P/ REDE AGUA JE PB 90G DN 100 /DE 110MM</v>
          </cell>
          <cell r="C1535" t="str">
            <v>UN</v>
          </cell>
          <cell r="D1535">
            <v>92.38</v>
          </cell>
        </row>
        <row r="1536">
          <cell r="A1536" t="str">
            <v>1845</v>
          </cell>
          <cell r="B1536" t="str">
            <v>CURVA PVC PBA NBR 10351 P/ REDE AGUA JE PB 90G DN 50 /DE 60MM</v>
          </cell>
          <cell r="C1536" t="str">
            <v>UN</v>
          </cell>
          <cell r="D1536">
            <v>14.43</v>
          </cell>
        </row>
        <row r="1537">
          <cell r="A1537" t="str">
            <v>1824</v>
          </cell>
          <cell r="B1537" t="str">
            <v>CURVA PVC PBA NBR 10351 P/ REDE AGUA JE PB 90G DN 75 /DE 85MM</v>
          </cell>
          <cell r="C1537" t="str">
            <v>UN</v>
          </cell>
          <cell r="D1537">
            <v>60.36</v>
          </cell>
        </row>
        <row r="1538">
          <cell r="A1538" t="str">
            <v>20097</v>
          </cell>
          <cell r="B1538" t="str">
            <v>CURVA PVC SERIE R 87,5G CURTA ESG PREDIAL P/ PE-DE-COLUNA 100MM</v>
          </cell>
          <cell r="C1538" t="str">
            <v>UN</v>
          </cell>
          <cell r="D1538">
            <v>34.56</v>
          </cell>
        </row>
        <row r="1539">
          <cell r="A1539" t="str">
            <v>20098</v>
          </cell>
          <cell r="B1539" t="str">
            <v>CURVA PVC SERIE R 87,5G CURTA ESG PREDIAL P/ PE-DE-COLUNA 150MM</v>
          </cell>
          <cell r="C1539" t="str">
            <v>UN</v>
          </cell>
          <cell r="D1539">
            <v>224.22</v>
          </cell>
        </row>
        <row r="1540">
          <cell r="A1540" t="str">
            <v>20096</v>
          </cell>
          <cell r="B1540" t="str">
            <v>CURVA PVC SERIE R 87,5G CURTA ESG PREDIAL P/ PE-DE-COLUNA 75MM</v>
          </cell>
          <cell r="C1540" t="str">
            <v>UN</v>
          </cell>
          <cell r="D1540">
            <v>19.93</v>
          </cell>
        </row>
        <row r="1541">
          <cell r="A1541" t="str">
            <v>1954</v>
          </cell>
          <cell r="B1541" t="str">
            <v>CURVA PVC SOLD 45G P/ AGUA FRIA PREDIAL 110 MM</v>
          </cell>
          <cell r="C1541" t="str">
            <v>UN</v>
          </cell>
          <cell r="D1541">
            <v>57.48</v>
          </cell>
        </row>
        <row r="1542">
          <cell r="A1542" t="str">
            <v>1926</v>
          </cell>
          <cell r="B1542" t="str">
            <v>CURVA PVC SOLD 45G P/ AGUA FRIA PREDIAL 20 MM</v>
          </cell>
          <cell r="C1542" t="str">
            <v>UN</v>
          </cell>
          <cell r="D1542">
            <v>0.42</v>
          </cell>
        </row>
        <row r="1543">
          <cell r="A1543" t="str">
            <v>1927</v>
          </cell>
          <cell r="B1543" t="str">
            <v>CURVA PVC SOLD 45G P/ AGUA FRIA PREDIAL 25 MM</v>
          </cell>
          <cell r="C1543" t="str">
            <v>UN</v>
          </cell>
          <cell r="D1543">
            <v>0.71</v>
          </cell>
        </row>
        <row r="1544">
          <cell r="A1544" t="str">
            <v>1923</v>
          </cell>
          <cell r="B1544" t="str">
            <v>CURVA PVC SOLD 45G P/ AGUA FRIA PREDIAL 32 MM</v>
          </cell>
          <cell r="C1544" t="str">
            <v>UN</v>
          </cell>
          <cell r="D1544">
            <v>1.33</v>
          </cell>
        </row>
        <row r="1545">
          <cell r="A1545" t="str">
            <v>1929</v>
          </cell>
          <cell r="B1545" t="str">
            <v>CURVA PVC SOLD 45G P/ AGUA FRIA PREDIAL 40 MM</v>
          </cell>
          <cell r="C1545" t="str">
            <v>UN</v>
          </cell>
          <cell r="D1545">
            <v>2.5</v>
          </cell>
        </row>
        <row r="1546">
          <cell r="A1546" t="str">
            <v>1930</v>
          </cell>
          <cell r="B1546" t="str">
            <v>CURVA PVC SOLD 45G P/ AGUA FRIA PREDIAL 50 MM</v>
          </cell>
          <cell r="C1546" t="str">
            <v>UN</v>
          </cell>
          <cell r="D1546">
            <v>5.13</v>
          </cell>
        </row>
        <row r="1547">
          <cell r="A1547" t="str">
            <v>1924</v>
          </cell>
          <cell r="B1547" t="str">
            <v>CURVA PVC SOLD 45G P/ AGUA FRIA PREDIAL 60 MM</v>
          </cell>
          <cell r="C1547" t="str">
            <v>UN</v>
          </cell>
          <cell r="D1547">
            <v>8.5</v>
          </cell>
        </row>
        <row r="1548">
          <cell r="A1548" t="str">
            <v>1922</v>
          </cell>
          <cell r="B1548" t="str">
            <v>CURVA PVC SOLD 45G P/ AGUA FRIA PREDIAL 75 MM</v>
          </cell>
          <cell r="C1548" t="str">
            <v>UN</v>
          </cell>
          <cell r="D1548">
            <v>15.34</v>
          </cell>
        </row>
        <row r="1549">
          <cell r="A1549" t="str">
            <v>1953</v>
          </cell>
          <cell r="B1549" t="str">
            <v>CURVA PVC SOLD 45G P/ AGUA FRIA PREDIAL 85 MM</v>
          </cell>
          <cell r="C1549" t="str">
            <v>UN</v>
          </cell>
          <cell r="D1549">
            <v>24.43</v>
          </cell>
        </row>
        <row r="1550">
          <cell r="A1550" t="str">
            <v>1962</v>
          </cell>
          <cell r="B1550" t="str">
            <v>CURVA PVC SOLD 90G P/ AGUA FRIA PREDIAL 110 MM</v>
          </cell>
          <cell r="C1550" t="str">
            <v>UN</v>
          </cell>
          <cell r="D1550">
            <v>67.569999999999993</v>
          </cell>
        </row>
        <row r="1551">
          <cell r="A1551" t="str">
            <v>1955</v>
          </cell>
          <cell r="B1551" t="str">
            <v>CURVA PVC SOLD 90G P/ AGUA FRIA PREDIAL 20 MM</v>
          </cell>
          <cell r="C1551" t="str">
            <v>UN</v>
          </cell>
          <cell r="D1551">
            <v>1.08</v>
          </cell>
        </row>
        <row r="1552">
          <cell r="A1552" t="str">
            <v>1956</v>
          </cell>
          <cell r="B1552" t="str">
            <v>CURVA PVC SOLD 90G P/ AGUA FRIA PREDIAL 25 MM</v>
          </cell>
          <cell r="C1552" t="str">
            <v>UN</v>
          </cell>
          <cell r="D1552">
            <v>1.46</v>
          </cell>
        </row>
        <row r="1553">
          <cell r="A1553" t="str">
            <v>1957</v>
          </cell>
          <cell r="B1553" t="str">
            <v>CURVA PVC SOLD 90G P/ AGUA FRIA PREDIAL 32 MM</v>
          </cell>
          <cell r="C1553" t="str">
            <v>UN</v>
          </cell>
          <cell r="D1553">
            <v>3.17</v>
          </cell>
        </row>
        <row r="1554">
          <cell r="A1554" t="str">
            <v>1958</v>
          </cell>
          <cell r="B1554" t="str">
            <v>CURVA PVC SOLD 90G P/ AGUA FRIA PREDIAL 40 MM</v>
          </cell>
          <cell r="C1554" t="str">
            <v>UN</v>
          </cell>
          <cell r="D1554">
            <v>5.59</v>
          </cell>
        </row>
        <row r="1555">
          <cell r="A1555" t="str">
            <v>1959</v>
          </cell>
          <cell r="B1555" t="str">
            <v>CURVA PVC SOLD 90G P/ AGUA FRIA PREDIAL 50 MM</v>
          </cell>
          <cell r="C1555" t="str">
            <v>UN</v>
          </cell>
          <cell r="D1555">
            <v>6.88</v>
          </cell>
        </row>
        <row r="1556">
          <cell r="A1556" t="str">
            <v>1925</v>
          </cell>
          <cell r="B1556" t="str">
            <v>CURVA PVC SOLD 90G P/ AGUA FRIA PREDIAL 60 MM</v>
          </cell>
          <cell r="C1556" t="str">
            <v>UN</v>
          </cell>
          <cell r="D1556">
            <v>16.260000000000002</v>
          </cell>
        </row>
        <row r="1557">
          <cell r="A1557" t="str">
            <v>1960</v>
          </cell>
          <cell r="B1557" t="str">
            <v>CURVA PVC SOLD 90G P/ AGUA FRIA PREDIAL 75 MM</v>
          </cell>
          <cell r="C1557" t="str">
            <v>UN</v>
          </cell>
          <cell r="D1557">
            <v>22.01</v>
          </cell>
        </row>
        <row r="1558">
          <cell r="A1558" t="str">
            <v>1961</v>
          </cell>
          <cell r="B1558" t="str">
            <v>CURVA PVC SOLD 90G P/ AGUA FRIA PREDIAL 85 MM</v>
          </cell>
          <cell r="C1558" t="str">
            <v>UN</v>
          </cell>
          <cell r="D1558">
            <v>32.06</v>
          </cell>
        </row>
        <row r="1559">
          <cell r="A1559" t="str">
            <v>1881</v>
          </cell>
          <cell r="B1559" t="str">
            <v>CURVA PVC 135G 1 1/2" P/ ELETRODUTO ROSCAVEL</v>
          </cell>
          <cell r="C1559" t="str">
            <v>UN</v>
          </cell>
          <cell r="D1559">
            <v>7.77</v>
          </cell>
        </row>
        <row r="1560">
          <cell r="A1560" t="str">
            <v>1890</v>
          </cell>
          <cell r="B1560" t="str">
            <v>CURVA PVC 135G 1 1/4" P/ ELETRODUTO ROSCAVEL</v>
          </cell>
          <cell r="C1560" t="str">
            <v>UN</v>
          </cell>
          <cell r="D1560">
            <v>6.78</v>
          </cell>
        </row>
        <row r="1561">
          <cell r="A1561" t="str">
            <v>1886</v>
          </cell>
          <cell r="B1561" t="str">
            <v>CURVA PVC 135G 1/2" P/ ELETRODUTO ROSCAVEL</v>
          </cell>
          <cell r="C1561" t="str">
            <v>UN</v>
          </cell>
          <cell r="D1561">
            <v>2.82</v>
          </cell>
        </row>
        <row r="1562">
          <cell r="A1562" t="str">
            <v>1880</v>
          </cell>
          <cell r="B1562" t="str">
            <v>CURVA PVC 135G 1" P/ ELETRODUTO ROSCAVEL</v>
          </cell>
          <cell r="C1562" t="str">
            <v>UN</v>
          </cell>
          <cell r="D1562">
            <v>3.45</v>
          </cell>
        </row>
        <row r="1563">
          <cell r="A1563" t="str">
            <v>1882</v>
          </cell>
          <cell r="B1563" t="str">
            <v>CURVA PVC 135G 2 1/2" P/ ELETRODUTO ROSCAVEL</v>
          </cell>
          <cell r="C1563" t="str">
            <v>UN</v>
          </cell>
          <cell r="D1563">
            <v>11.73</v>
          </cell>
        </row>
        <row r="1564">
          <cell r="A1564" t="str">
            <v>1889</v>
          </cell>
          <cell r="B1564" t="str">
            <v>CURVA PVC 135G 2" P/ ELETRODUTO ROSCAVEL</v>
          </cell>
          <cell r="C1564" t="str">
            <v>UN</v>
          </cell>
          <cell r="D1564">
            <v>10.27</v>
          </cell>
        </row>
        <row r="1565">
          <cell r="A1565" t="str">
            <v>1888</v>
          </cell>
          <cell r="B1565" t="str">
            <v>CURVA PVC 135G 3" P/ ELETRODUTO ROSCAVEL</v>
          </cell>
          <cell r="C1565" t="str">
            <v>UN</v>
          </cell>
          <cell r="D1565">
            <v>27.76</v>
          </cell>
        </row>
        <row r="1566">
          <cell r="A1566" t="str">
            <v>1883</v>
          </cell>
          <cell r="B1566" t="str">
            <v>CURVA PVC 135G 4" P/ ELETRODUTO ROSCAVEL</v>
          </cell>
          <cell r="C1566" t="str">
            <v>UN</v>
          </cell>
          <cell r="D1566">
            <v>29.66</v>
          </cell>
        </row>
        <row r="1567">
          <cell r="A1567" t="str">
            <v>12033</v>
          </cell>
          <cell r="B1567" t="str">
            <v>CURVA PVC 180G 1.1/2" P/ ELETRODUTO ROSCAVEL</v>
          </cell>
          <cell r="C1567" t="str">
            <v>UN</v>
          </cell>
          <cell r="D1567">
            <v>7.77</v>
          </cell>
        </row>
        <row r="1568">
          <cell r="A1568" t="str">
            <v>12034</v>
          </cell>
          <cell r="B1568" t="str">
            <v>CURVA PVC 180G 3/4" P/ ELETRODUTO ROSCAVEL</v>
          </cell>
          <cell r="C1568" t="str">
            <v>UN</v>
          </cell>
          <cell r="D1568">
            <v>2.68</v>
          </cell>
        </row>
        <row r="1569">
          <cell r="A1569" t="str">
            <v>1964</v>
          </cell>
          <cell r="B1569" t="str">
            <v>CURVA PVC 45 CURTA EB-608 PB DN 100 P/ESG PREDIAL</v>
          </cell>
          <cell r="C1569" t="str">
            <v>UN</v>
          </cell>
          <cell r="D1569">
            <v>8.17</v>
          </cell>
        </row>
        <row r="1570">
          <cell r="A1570" t="str">
            <v>20094</v>
          </cell>
          <cell r="B1570" t="str">
            <v>CURVA PVC 45G CURTA NBR-10569 P/REDE COLET ESG PB JE DN 100MM</v>
          </cell>
          <cell r="C1570" t="str">
            <v>UN</v>
          </cell>
          <cell r="D1570">
            <v>11.08</v>
          </cell>
        </row>
        <row r="1571">
          <cell r="A1571" t="str">
            <v>1858</v>
          </cell>
          <cell r="B1571" t="str">
            <v>CURVA PVC 45G NBR-10569 P/ REDE COLET ESG PB JE DN 100MM</v>
          </cell>
          <cell r="C1571" t="str">
            <v>UN</v>
          </cell>
          <cell r="D1571">
            <v>21.8</v>
          </cell>
        </row>
        <row r="1572">
          <cell r="A1572" t="str">
            <v>1857</v>
          </cell>
          <cell r="B1572" t="str">
            <v>CURVA PVC 45G NBR-10569 P/ REDE COLET ESG PB JE DN 125MM</v>
          </cell>
          <cell r="C1572" t="str">
            <v>UN</v>
          </cell>
          <cell r="D1572">
            <v>47.55</v>
          </cell>
        </row>
        <row r="1573">
          <cell r="A1573" t="str">
            <v>1844</v>
          </cell>
          <cell r="B1573" t="str">
            <v>CURVA PVC 45G NBR-10569 P/ REDE COLET ESG PB JE DN 150MM</v>
          </cell>
          <cell r="C1573" t="str">
            <v>UN</v>
          </cell>
          <cell r="D1573">
            <v>86.17</v>
          </cell>
        </row>
        <row r="1574">
          <cell r="A1574" t="str">
            <v>1836</v>
          </cell>
          <cell r="B1574" t="str">
            <v>CURVA PVC 45G NBR-10569 P/ REDE COLET ESG PB JE DN 200MM</v>
          </cell>
          <cell r="C1574" t="str">
            <v>UN</v>
          </cell>
          <cell r="D1574">
            <v>158.57</v>
          </cell>
        </row>
        <row r="1575">
          <cell r="A1575" t="str">
            <v>1837</v>
          </cell>
          <cell r="B1575" t="str">
            <v>CURVA PVC 45G NBR-10569 P/ REDE COLET ESG PB JE DN 250MM</v>
          </cell>
          <cell r="C1575" t="str">
            <v>UN</v>
          </cell>
          <cell r="D1575">
            <v>301.83999999999997</v>
          </cell>
        </row>
        <row r="1576">
          <cell r="A1576" t="str">
            <v>1860</v>
          </cell>
          <cell r="B1576" t="str">
            <v>CURVA PVC 45G NBR-10569 P/ REDE COLET ESG PB JE DN 300MM</v>
          </cell>
          <cell r="C1576" t="str">
            <v>UN</v>
          </cell>
          <cell r="D1576">
            <v>594.42999999999995</v>
          </cell>
        </row>
        <row r="1577">
          <cell r="A1577" t="str">
            <v>1861</v>
          </cell>
          <cell r="B1577" t="str">
            <v>CURVA PVC 45G NBR-10569 P/ REDE COLET ESG PB JE DN 350MM</v>
          </cell>
          <cell r="C1577" t="str">
            <v>UN</v>
          </cell>
          <cell r="D1577">
            <v>786.75</v>
          </cell>
        </row>
        <row r="1578">
          <cell r="A1578" t="str">
            <v>1862</v>
          </cell>
          <cell r="B1578" t="str">
            <v>CURVA PVC 45G NBR-10569 P/ REDE COLET ESG PB JE DN 400MM</v>
          </cell>
          <cell r="C1578" t="str">
            <v>UN</v>
          </cell>
          <cell r="D1578">
            <v>955.05</v>
          </cell>
        </row>
        <row r="1579">
          <cell r="A1579" t="str">
            <v>1967</v>
          </cell>
          <cell r="B1579" t="str">
            <v>CURVA PVC 90 LONGA EB-608 BB DN 40 P/ESG PREDIAL</v>
          </cell>
          <cell r="C1579" t="str">
            <v>UN</v>
          </cell>
          <cell r="D1579">
            <v>2.62</v>
          </cell>
        </row>
        <row r="1580">
          <cell r="A1580" t="str">
            <v>1941</v>
          </cell>
          <cell r="B1580" t="str">
            <v>CURVA PVC 90G C/ROSCA P/ AGUA FRIA PREDIAL 1 1/2"</v>
          </cell>
          <cell r="C1580" t="str">
            <v>UN</v>
          </cell>
          <cell r="D1580">
            <v>9.3800000000000008</v>
          </cell>
        </row>
        <row r="1581">
          <cell r="A1581" t="str">
            <v>1940</v>
          </cell>
          <cell r="B1581" t="str">
            <v>CURVA PVC 90G C/ROSCA P/ AGUA FRIA PREDIAL 1 1/4"</v>
          </cell>
          <cell r="C1581" t="str">
            <v>UN</v>
          </cell>
          <cell r="D1581">
            <v>6.81</v>
          </cell>
        </row>
        <row r="1582">
          <cell r="A1582" t="str">
            <v>1937</v>
          </cell>
          <cell r="B1582" t="str">
            <v>CURVA PVC 90G C/ROSCA P/ AGUA FRIA PREDIAL 1/2"</v>
          </cell>
          <cell r="C1582" t="str">
            <v>UN</v>
          </cell>
          <cell r="D1582">
            <v>1.46</v>
          </cell>
        </row>
        <row r="1583">
          <cell r="A1583" t="str">
            <v>1939</v>
          </cell>
          <cell r="B1583" t="str">
            <v>CURVA PVC 90G C/ROSCA P/ AGUA FRIA PREDIAL 1"</v>
          </cell>
          <cell r="C1583" t="str">
            <v>UN</v>
          </cell>
          <cell r="D1583">
            <v>3.67</v>
          </cell>
        </row>
        <row r="1584">
          <cell r="A1584" t="str">
            <v>1942</v>
          </cell>
          <cell r="B1584" t="str">
            <v>CURVA PVC 90G C/ROSCA P/ AGUA FRIA PREDIAL 2"</v>
          </cell>
          <cell r="C1584" t="str">
            <v>UN</v>
          </cell>
          <cell r="D1584">
            <v>17.54</v>
          </cell>
        </row>
        <row r="1585">
          <cell r="A1585" t="str">
            <v>1938</v>
          </cell>
          <cell r="B1585" t="str">
            <v>CURVA PVC 90G C/ROSCA P/ AGUA FRIA PREDIAL 3/4"</v>
          </cell>
          <cell r="C1585" t="str">
            <v>UN</v>
          </cell>
          <cell r="D1585">
            <v>2</v>
          </cell>
        </row>
        <row r="1586">
          <cell r="A1586" t="str">
            <v>20095</v>
          </cell>
          <cell r="B1586" t="str">
            <v>CURVA PVC 90G CURTA NBR-10569 P/REDE COLET ESG PB JE DN 100MM</v>
          </cell>
          <cell r="C1586" t="str">
            <v>UN</v>
          </cell>
          <cell r="D1586">
            <v>14.04</v>
          </cell>
        </row>
        <row r="1587">
          <cell r="A1587" t="str">
            <v>1933</v>
          </cell>
          <cell r="B1587" t="str">
            <v>CURVA PVC 90G CURTA PVC P/ ESG PREDIAL DN 40 MM</v>
          </cell>
          <cell r="C1587" t="str">
            <v>UN</v>
          </cell>
          <cell r="D1587">
            <v>2.13</v>
          </cell>
        </row>
        <row r="1588">
          <cell r="A1588" t="str">
            <v>1932</v>
          </cell>
          <cell r="B1588" t="str">
            <v>CURVA PVC 90G CURTA PVC P/ ESG PREDIAL DN 50MM</v>
          </cell>
          <cell r="C1588" t="str">
            <v>UN</v>
          </cell>
          <cell r="D1588">
            <v>5.96</v>
          </cell>
        </row>
        <row r="1589">
          <cell r="A1589" t="str">
            <v>1951</v>
          </cell>
          <cell r="B1589" t="str">
            <v>CURVA PVC 90G CURTA PVC P/ ESG PREDIAL DN 75MM</v>
          </cell>
          <cell r="C1589" t="str">
            <v>UN</v>
          </cell>
          <cell r="D1589">
            <v>10.92</v>
          </cell>
        </row>
        <row r="1590">
          <cell r="A1590" t="str">
            <v>1966</v>
          </cell>
          <cell r="B1590" t="str">
            <v>CURVA PVC 90G CURTA PVC P/ ESG PREDIAL DN 100MM</v>
          </cell>
          <cell r="C1590" t="str">
            <v>UN</v>
          </cell>
          <cell r="D1590">
            <v>11.59</v>
          </cell>
        </row>
        <row r="1591">
          <cell r="A1591" t="str">
            <v>1863</v>
          </cell>
          <cell r="B1591" t="str">
            <v>CURVA PVC 90G NBR-10569 P/ REDE COLET ESG PB JE DN 100MM</v>
          </cell>
          <cell r="C1591" t="str">
            <v>UN</v>
          </cell>
          <cell r="D1591">
            <v>25.42</v>
          </cell>
        </row>
        <row r="1592">
          <cell r="A1592" t="str">
            <v>1864</v>
          </cell>
          <cell r="B1592" t="str">
            <v>CURVA PVC 90G NBR-10569 P/ REDE COLET ESG PB JE DN 125MM</v>
          </cell>
          <cell r="C1592" t="str">
            <v>UN</v>
          </cell>
          <cell r="D1592">
            <v>48.92</v>
          </cell>
        </row>
        <row r="1593">
          <cell r="A1593" t="str">
            <v>1865</v>
          </cell>
          <cell r="B1593" t="str">
            <v>CURVA PVC 90G NBR-10569 P/ REDE COLET ESG PB JE DN 150MM</v>
          </cell>
          <cell r="C1593" t="str">
            <v>UN</v>
          </cell>
          <cell r="D1593">
            <v>86.44</v>
          </cell>
        </row>
        <row r="1594">
          <cell r="A1594" t="str">
            <v>1866</v>
          </cell>
          <cell r="B1594" t="str">
            <v>CURVA PVC 90G NBR-10569 P/ REDE COLET ESG PB JE DN 200MM</v>
          </cell>
          <cell r="C1594" t="str">
            <v>UN</v>
          </cell>
          <cell r="D1594">
            <v>205.73</v>
          </cell>
        </row>
        <row r="1595">
          <cell r="A1595" t="str">
            <v>1853</v>
          </cell>
          <cell r="B1595" t="str">
            <v>CURVA PVC 90G NBR-10569 P/ REDE COLET ESG PB JE DN 250MM</v>
          </cell>
          <cell r="C1595" t="str">
            <v>UN</v>
          </cell>
          <cell r="D1595">
            <v>339.27</v>
          </cell>
        </row>
        <row r="1596">
          <cell r="A1596" t="str">
            <v>1867</v>
          </cell>
          <cell r="B1596" t="str">
            <v>CURVA PVC 90G NBR-10569 P/ REDE COLET ESG PB JE DN 300MM</v>
          </cell>
          <cell r="C1596" t="str">
            <v>UN</v>
          </cell>
          <cell r="D1596">
            <v>751.08</v>
          </cell>
        </row>
        <row r="1597">
          <cell r="A1597" t="str">
            <v>1868</v>
          </cell>
          <cell r="B1597" t="str">
            <v>CURVA PVC 90G NBR-10569 P/ REDE COLET ESG PB JE DN 350MM</v>
          </cell>
          <cell r="C1597" t="str">
            <v>UN</v>
          </cell>
          <cell r="D1597">
            <v>1083.8399999999999</v>
          </cell>
        </row>
        <row r="1598">
          <cell r="A1598" t="str">
            <v>1859</v>
          </cell>
          <cell r="B1598" t="str">
            <v>CURVA PVC 90G NBR-10569 P/ REDE COLET ESG PB JE DN 400MM</v>
          </cell>
          <cell r="C1598" t="str">
            <v>UN</v>
          </cell>
          <cell r="D1598">
            <v>1418.48</v>
          </cell>
        </row>
        <row r="1599">
          <cell r="A1599" t="str">
            <v>1875</v>
          </cell>
          <cell r="B1599" t="str">
            <v>CURVA PVC 90G P/ ELETRODUTO ROSCAVEL 1 1/2"</v>
          </cell>
          <cell r="C1599" t="str">
            <v>UN</v>
          </cell>
          <cell r="D1599">
            <v>4.55</v>
          </cell>
        </row>
        <row r="1600">
          <cell r="A1600" t="str">
            <v>1874</v>
          </cell>
          <cell r="B1600" t="str">
            <v>CURVA PVC 90G P/ ELETRODUTO ROSCAVEL 1 1/4"</v>
          </cell>
          <cell r="C1600" t="str">
            <v>UN</v>
          </cell>
          <cell r="D1600">
            <v>4.03</v>
          </cell>
        </row>
        <row r="1601">
          <cell r="A1601" t="str">
            <v>1870</v>
          </cell>
          <cell r="B1601" t="str">
            <v>CURVA PVC 90G P/ ELETRODUTO ROSCAVEL 1/2"</v>
          </cell>
          <cell r="C1601" t="str">
            <v>UN</v>
          </cell>
          <cell r="D1601">
            <v>1.1000000000000001</v>
          </cell>
        </row>
        <row r="1602">
          <cell r="A1602" t="str">
            <v>1884</v>
          </cell>
          <cell r="B1602" t="str">
            <v>CURVA PVC 90G P/ ELETRODUTO ROSCAVEL 1"</v>
          </cell>
          <cell r="C1602" t="str">
            <v>UN</v>
          </cell>
          <cell r="D1602">
            <v>2.93</v>
          </cell>
        </row>
        <row r="1603">
          <cell r="A1603" t="str">
            <v>1887</v>
          </cell>
          <cell r="B1603" t="str">
            <v>CURVA PVC 90G P/ ELETRODUTO ROSCAVEL 2 1/2"</v>
          </cell>
          <cell r="C1603" t="str">
            <v>UN</v>
          </cell>
          <cell r="D1603">
            <v>16.68</v>
          </cell>
        </row>
        <row r="1604">
          <cell r="A1604" t="str">
            <v>1876</v>
          </cell>
          <cell r="B1604" t="str">
            <v>CURVA PVC 90G P/ ELETRODUTO ROSCAVEL 2"</v>
          </cell>
          <cell r="C1604" t="str">
            <v>UN</v>
          </cell>
          <cell r="D1604">
            <v>6.82</v>
          </cell>
        </row>
        <row r="1605">
          <cell r="A1605" t="str">
            <v>1879</v>
          </cell>
          <cell r="B1605" t="str">
            <v>CURVA PVC 90G P/ ELETRODUTO ROSCAVEL 3/4"</v>
          </cell>
          <cell r="C1605" t="str">
            <v>UN</v>
          </cell>
          <cell r="D1605">
            <v>1.91</v>
          </cell>
        </row>
        <row r="1606">
          <cell r="A1606" t="str">
            <v>1885</v>
          </cell>
          <cell r="B1606" t="str">
            <v>CURVA PVC 90G P/ ELETRODUTO ROSCAVEL 3/4"</v>
          </cell>
          <cell r="C1606" t="str">
            <v>UN</v>
          </cell>
          <cell r="D1606">
            <v>1.76</v>
          </cell>
        </row>
        <row r="1607">
          <cell r="A1607" t="str">
            <v>1877</v>
          </cell>
          <cell r="B1607" t="str">
            <v>CURVA PVC 90G P/ ELETRODUTO ROSCAVEL 3"</v>
          </cell>
          <cell r="C1607" t="str">
            <v>UN</v>
          </cell>
          <cell r="D1607">
            <v>19.510000000000002</v>
          </cell>
        </row>
        <row r="1608">
          <cell r="A1608" t="str">
            <v>1878</v>
          </cell>
          <cell r="B1608" t="str">
            <v>CURVA PVC 90G P/ ELETRODUTO ROSCAVEL 4"</v>
          </cell>
          <cell r="C1608" t="str">
            <v>UN</v>
          </cell>
          <cell r="D1608">
            <v>37.22</v>
          </cell>
        </row>
        <row r="1609">
          <cell r="A1609" t="str">
            <v>2626</v>
          </cell>
          <cell r="B1609" t="str">
            <v>CURVA 135G FERRO GALV ELETROLITICO 1 1/2" P/ ELETRODUTO</v>
          </cell>
          <cell r="C1609" t="str">
            <v>UN</v>
          </cell>
          <cell r="D1609">
            <v>9.56</v>
          </cell>
        </row>
        <row r="1610">
          <cell r="A1610" t="str">
            <v>2625</v>
          </cell>
          <cell r="B1610" t="str">
            <v>CURVA 135G FERRO GALV ELETROLITICO 1 1/4" P/ ELETRODUTO</v>
          </cell>
          <cell r="C1610" t="str">
            <v>UN</v>
          </cell>
          <cell r="D1610">
            <v>5.81</v>
          </cell>
        </row>
        <row r="1611">
          <cell r="A1611" t="str">
            <v>2622</v>
          </cell>
          <cell r="B1611" t="str">
            <v>CURVA 135G FERRO GALV ELETROLITICO 1/2" P/ ELETRODUTO</v>
          </cell>
          <cell r="C1611" t="str">
            <v>UN</v>
          </cell>
          <cell r="D1611">
            <v>1.43</v>
          </cell>
        </row>
        <row r="1612">
          <cell r="A1612" t="str">
            <v>2624</v>
          </cell>
          <cell r="B1612" t="str">
            <v>CURVA 135G FERRO GALV ELETROLITICO 1" P/ ELETRODUTO</v>
          </cell>
          <cell r="C1612" t="str">
            <v>UN</v>
          </cell>
          <cell r="D1612">
            <v>2.76</v>
          </cell>
        </row>
        <row r="1613">
          <cell r="A1613" t="str">
            <v>2627</v>
          </cell>
          <cell r="B1613" t="str">
            <v>CURVA 135G FERRO GALV ELETROLITICO 2 1/2" P/ ELETRODUTO</v>
          </cell>
          <cell r="C1613" t="str">
            <v>UN</v>
          </cell>
          <cell r="D1613">
            <v>25.02</v>
          </cell>
        </row>
        <row r="1614">
          <cell r="A1614" t="str">
            <v>2630</v>
          </cell>
          <cell r="B1614" t="str">
            <v>CURVA 135G FERRO GALV ELETROLITICO 2" P/ ELETRODUTO</v>
          </cell>
          <cell r="C1614" t="str">
            <v>UN</v>
          </cell>
          <cell r="D1614">
            <v>35.270000000000003</v>
          </cell>
        </row>
        <row r="1615">
          <cell r="A1615" t="str">
            <v>2623</v>
          </cell>
          <cell r="B1615" t="str">
            <v>CURVA 135G FERRO GALV ELETROLITICO 3/4" P/ ELETRODUTO</v>
          </cell>
          <cell r="C1615" t="str">
            <v>UN</v>
          </cell>
          <cell r="D1615">
            <v>1.58</v>
          </cell>
        </row>
        <row r="1616">
          <cell r="A1616" t="str">
            <v>2629</v>
          </cell>
          <cell r="B1616" t="str">
            <v>CURVA 135G FERRO GALV ELETROLITICO 3" P/ ELETRODUTO</v>
          </cell>
          <cell r="C1616" t="str">
            <v>UN</v>
          </cell>
          <cell r="D1616">
            <v>14.78</v>
          </cell>
        </row>
        <row r="1617">
          <cell r="A1617" t="str">
            <v>2628</v>
          </cell>
          <cell r="B1617" t="str">
            <v>CURVA 135G FERRO GALV ELETROLITICO 4" P/ ELETRODUTO</v>
          </cell>
          <cell r="C1617" t="str">
            <v>UN</v>
          </cell>
          <cell r="D1617">
            <v>72.63</v>
          </cell>
        </row>
        <row r="1618">
          <cell r="A1618" t="str">
            <v>2611</v>
          </cell>
          <cell r="B1618" t="str">
            <v>CURVA 45G FERRO GALV ELETROLITICO 1 1/2" P/ ELETRODUTO</v>
          </cell>
          <cell r="C1618" t="str">
            <v>UN</v>
          </cell>
          <cell r="D1618">
            <v>5.42</v>
          </cell>
        </row>
        <row r="1619">
          <cell r="A1619" t="str">
            <v>2635</v>
          </cell>
          <cell r="B1619" t="str">
            <v>CURVA 45G FERRO GALV ELETROLITICO 1/2" P/ ELETRODUTO</v>
          </cell>
          <cell r="C1619" t="str">
            <v>UN</v>
          </cell>
          <cell r="D1619">
            <v>1.1100000000000001</v>
          </cell>
        </row>
        <row r="1620">
          <cell r="A1620" t="str">
            <v>2634</v>
          </cell>
          <cell r="B1620" t="str">
            <v>CURVA 45G FERRO GALV ELETROLITICO 1" P/ ELETRODUTO</v>
          </cell>
          <cell r="C1620" t="str">
            <v>UN</v>
          </cell>
          <cell r="D1620">
            <v>1.76</v>
          </cell>
        </row>
        <row r="1621">
          <cell r="A1621" t="str">
            <v>2613</v>
          </cell>
          <cell r="B1621" t="str">
            <v>CURVA 45G FERRO GALV ELETROLITICO 2 1/2" P/ ELETRODUTO</v>
          </cell>
          <cell r="C1621" t="str">
            <v>UN</v>
          </cell>
          <cell r="D1621">
            <v>17.78</v>
          </cell>
        </row>
        <row r="1622">
          <cell r="A1622" t="str">
            <v>2612</v>
          </cell>
          <cell r="B1622" t="str">
            <v>CURVA 45G FERRO GALV ELETROLITICO 2" P/ ELETRODUTO</v>
          </cell>
          <cell r="C1622" t="str">
            <v>UN</v>
          </cell>
          <cell r="D1622">
            <v>8.57</v>
          </cell>
        </row>
        <row r="1623">
          <cell r="A1623" t="str">
            <v>2609</v>
          </cell>
          <cell r="B1623" t="str">
            <v>CURVA 45G FERRO GALV ELETROLITICO 3/4" P/ ELETRODUTO</v>
          </cell>
          <cell r="C1623" t="str">
            <v>UN</v>
          </cell>
          <cell r="D1623">
            <v>1.29</v>
          </cell>
        </row>
        <row r="1624">
          <cell r="A1624" t="str">
            <v>2614</v>
          </cell>
          <cell r="B1624" t="str">
            <v>CURVA 45G FERRO GALV ELETROLITICO 3" P/ ELETRODUTO</v>
          </cell>
          <cell r="C1624" t="str">
            <v>UN</v>
          </cell>
          <cell r="D1624">
            <v>27.27</v>
          </cell>
        </row>
        <row r="1625">
          <cell r="A1625" t="str">
            <v>2615</v>
          </cell>
          <cell r="B1625" t="str">
            <v>CURVA 45G FERRO GALV ELETROLITICO 4" PARA ELETRODUTO</v>
          </cell>
          <cell r="C1625" t="str">
            <v>UN</v>
          </cell>
          <cell r="D1625">
            <v>44.7</v>
          </cell>
        </row>
        <row r="1626">
          <cell r="A1626" t="str">
            <v>2632</v>
          </cell>
          <cell r="B1626" t="str">
            <v>CURVA 90G FERRO GALV ELETROLITICO 1 1/2" P/ ELETRODUTO</v>
          </cell>
          <cell r="C1626" t="str">
            <v>UN</v>
          </cell>
          <cell r="D1626">
            <v>5.42</v>
          </cell>
        </row>
        <row r="1627">
          <cell r="A1627" t="str">
            <v>2618</v>
          </cell>
          <cell r="B1627" t="str">
            <v>CURVA 90G FERRO GALV ELETROLITICO 1 1/4" P/ ELETRODUTO</v>
          </cell>
          <cell r="C1627" t="str">
            <v>UN</v>
          </cell>
          <cell r="D1627">
            <v>3.71</v>
          </cell>
        </row>
        <row r="1628">
          <cell r="A1628" t="str">
            <v>2616</v>
          </cell>
          <cell r="B1628" t="str">
            <v>CURVA 90G FERRO GALV ELETROLITICO 1/2" P/ ELETRODUTO</v>
          </cell>
          <cell r="C1628" t="str">
            <v>UN</v>
          </cell>
          <cell r="D1628">
            <v>1.1100000000000001</v>
          </cell>
        </row>
        <row r="1629">
          <cell r="A1629" t="str">
            <v>2617</v>
          </cell>
          <cell r="B1629" t="str">
            <v>CURVA 90G FERRO GALV ELETROLITICO 1" P/ ELETRODUTO</v>
          </cell>
          <cell r="C1629" t="str">
            <v>UN</v>
          </cell>
          <cell r="D1629">
            <v>1.76</v>
          </cell>
        </row>
        <row r="1630">
          <cell r="A1630" t="str">
            <v>2619</v>
          </cell>
          <cell r="B1630" t="str">
            <v>CURVA 90G FERRO GALV ELETROLITICO 2 1/2" P/ ELETRODUTO</v>
          </cell>
          <cell r="C1630" t="str">
            <v>UN</v>
          </cell>
          <cell r="D1630">
            <v>17.78</v>
          </cell>
        </row>
        <row r="1631">
          <cell r="A1631" t="str">
            <v>2631</v>
          </cell>
          <cell r="B1631" t="str">
            <v>CURVA 90G FERRO GALV ELETROLITICO 2" P/ ELETRODUTO</v>
          </cell>
          <cell r="C1631" t="str">
            <v>UN</v>
          </cell>
          <cell r="D1631">
            <v>8.57</v>
          </cell>
        </row>
        <row r="1632">
          <cell r="A1632" t="str">
            <v>2620</v>
          </cell>
          <cell r="B1632" t="str">
            <v>CURVA 90G FERRO GALV ELETROLITICO 3" P/ ELETRODUTO</v>
          </cell>
          <cell r="C1632" t="str">
            <v>UN</v>
          </cell>
          <cell r="D1632">
            <v>27.27</v>
          </cell>
        </row>
        <row r="1633">
          <cell r="A1633" t="str">
            <v>2621</v>
          </cell>
          <cell r="B1633" t="str">
            <v>CURVA 90G FERRO GALV ELETROLITICO 4" P/ ELETRODUTO</v>
          </cell>
          <cell r="C1633" t="str">
            <v>UN</v>
          </cell>
          <cell r="D1633">
            <v>44.67</v>
          </cell>
        </row>
        <row r="1634">
          <cell r="A1634" t="str">
            <v>2633</v>
          </cell>
          <cell r="B1634" t="str">
            <v>CURVA 90G FERRO GALV ELETROTILICO 3/4" P/ ELETRODUTO</v>
          </cell>
          <cell r="C1634" t="str">
            <v>UN</v>
          </cell>
          <cell r="D1634">
            <v>1.29</v>
          </cell>
        </row>
        <row r="1635">
          <cell r="A1635" t="str">
            <v>10833</v>
          </cell>
          <cell r="B1635" t="str">
            <v>DEGRAU BORRACHA SINTETICA 50 X 32 CM X 4,5MM, PASTILHADO PLURIGOMA</v>
          </cell>
          <cell r="C1635" t="str">
            <v>M</v>
          </cell>
          <cell r="D1635">
            <v>17.57</v>
          </cell>
        </row>
        <row r="1636">
          <cell r="A1636" t="str">
            <v>11242</v>
          </cell>
          <cell r="B1636" t="str">
            <v>DEGRAU FF P/ POCO VISITA N.2 / 2,5KG</v>
          </cell>
          <cell r="C1636" t="str">
            <v>UN</v>
          </cell>
          <cell r="D1636">
            <v>22.22</v>
          </cell>
        </row>
        <row r="1637">
          <cell r="A1637" t="str">
            <v>11243</v>
          </cell>
          <cell r="B1637" t="str">
            <v>DEGRAU FF P/ POCO VISITA N.3 / 7,0KG</v>
          </cell>
          <cell r="C1637" t="str">
            <v>UN</v>
          </cell>
          <cell r="D1637">
            <v>22.22</v>
          </cell>
        </row>
        <row r="1638">
          <cell r="A1638" t="str">
            <v>25968</v>
          </cell>
          <cell r="B1638" t="str">
            <v>DENTE PARA FRESADORA CIBER W 1900.</v>
          </cell>
          <cell r="C1638" t="str">
            <v>UN</v>
          </cell>
          <cell r="D1638">
            <v>64.28</v>
          </cell>
        </row>
        <row r="1639">
          <cell r="A1639" t="str">
            <v>13888</v>
          </cell>
          <cell r="B1639" t="str">
            <v>DESEMPENADEIRA ELETRICA 2CV P/ PISO CONCRETO</v>
          </cell>
          <cell r="C1639" t="str">
            <v>UN</v>
          </cell>
          <cell r="D1639">
            <v>3574.63</v>
          </cell>
        </row>
        <row r="1640">
          <cell r="A1640" t="str">
            <v>2357</v>
          </cell>
          <cell r="B1640" t="str">
            <v>DESENHISTA COPISTA</v>
          </cell>
          <cell r="C1640" t="str">
            <v>H</v>
          </cell>
          <cell r="D1640">
            <v>11.48</v>
          </cell>
        </row>
        <row r="1641">
          <cell r="A1641" t="str">
            <v>2355</v>
          </cell>
          <cell r="B1641" t="str">
            <v>DESENHISTA DETALHISTA</v>
          </cell>
          <cell r="C1641" t="str">
            <v>H</v>
          </cell>
          <cell r="D1641">
            <v>15.03</v>
          </cell>
        </row>
        <row r="1642">
          <cell r="A1642" t="str">
            <v>2358</v>
          </cell>
          <cell r="B1642" t="str">
            <v>DESENHISTA PROJETISTA</v>
          </cell>
          <cell r="C1642" t="str">
            <v>H</v>
          </cell>
          <cell r="D1642">
            <v>21.64</v>
          </cell>
        </row>
        <row r="1643">
          <cell r="A1643" t="str">
            <v>2692</v>
          </cell>
          <cell r="B1643" t="str">
            <v>DESMOLDANTE PARA FORMA DE MADEIRA</v>
          </cell>
          <cell r="C1643" t="str">
            <v>L</v>
          </cell>
          <cell r="D1643">
            <v>6.56</v>
          </cell>
        </row>
        <row r="1644">
          <cell r="A1644" t="str">
            <v>136</v>
          </cell>
          <cell r="B1644" t="str">
            <v>DESMOLDANTE PROTETOR DE FORMA SEPAROL TOP SIKA OU EQUIVALENTE</v>
          </cell>
          <cell r="C1644" t="str">
            <v>KG</v>
          </cell>
          <cell r="D1644">
            <v>4.5599999999999996</v>
          </cell>
        </row>
        <row r="1645">
          <cell r="A1645" t="str">
            <v>5330</v>
          </cell>
          <cell r="B1645" t="str">
            <v>DILUENTE EPOXI</v>
          </cell>
          <cell r="C1645" t="str">
            <v>L</v>
          </cell>
          <cell r="D1645">
            <v>21.41</v>
          </cell>
        </row>
        <row r="1646">
          <cell r="A1646" t="str">
            <v>2366</v>
          </cell>
          <cell r="B1646" t="str">
            <v>DINAMITE GELATINOSA 1" - 40%"</v>
          </cell>
          <cell r="C1646" t="str">
            <v>KG</v>
          </cell>
          <cell r="D1646">
            <v>7.38</v>
          </cell>
        </row>
        <row r="1647">
          <cell r="A1647" t="str">
            <v>11426</v>
          </cell>
          <cell r="B1647" t="str">
            <v>DINAMITE GELATINOSA 1" - 75%"</v>
          </cell>
          <cell r="C1647" t="str">
            <v>KG</v>
          </cell>
          <cell r="D1647">
            <v>8.1300000000000008</v>
          </cell>
        </row>
        <row r="1648">
          <cell r="A1648" t="str">
            <v>2363</v>
          </cell>
          <cell r="B1648" t="str">
            <v>DINAMITE 1.1/2" - 40% "</v>
          </cell>
          <cell r="C1648" t="str">
            <v>KG</v>
          </cell>
          <cell r="D1648">
            <v>6.72</v>
          </cell>
        </row>
        <row r="1649">
          <cell r="A1649" t="str">
            <v>2367</v>
          </cell>
          <cell r="B1649" t="str">
            <v>DINAMITE 1" - 40% "</v>
          </cell>
          <cell r="C1649" t="str">
            <v>KG</v>
          </cell>
          <cell r="D1649">
            <v>7.76</v>
          </cell>
        </row>
        <row r="1650">
          <cell r="A1650" t="str">
            <v>2365</v>
          </cell>
          <cell r="B1650" t="str">
            <v>DINAMITE 1" - 60% "</v>
          </cell>
          <cell r="C1650" t="str">
            <v>KG</v>
          </cell>
          <cell r="D1650">
            <v>7.74</v>
          </cell>
        </row>
        <row r="1651">
          <cell r="A1651" t="str">
            <v>2362</v>
          </cell>
          <cell r="B1651" t="str">
            <v>DINAMITE 2" - 40% "</v>
          </cell>
          <cell r="C1651" t="str">
            <v>KG</v>
          </cell>
          <cell r="D1651">
            <v>7.11</v>
          </cell>
        </row>
        <row r="1652">
          <cell r="A1652" t="str">
            <v>2364</v>
          </cell>
          <cell r="B1652" t="str">
            <v>DINAMITE 2" - 60% "</v>
          </cell>
          <cell r="C1652" t="str">
            <v>KG</v>
          </cell>
          <cell r="D1652">
            <v>7.04</v>
          </cell>
        </row>
        <row r="1653">
          <cell r="A1653" t="str">
            <v>26017</v>
          </cell>
          <cell r="B1653" t="str">
            <v>DISCO DE BORRACHA PARA LIXADEIRA ELETRICA 7" (180 MM)</v>
          </cell>
          <cell r="C1653" t="str">
            <v>UN</v>
          </cell>
          <cell r="D1653">
            <v>18.09</v>
          </cell>
        </row>
        <row r="1654">
          <cell r="A1654" t="str">
            <v>26018</v>
          </cell>
          <cell r="B1654" t="str">
            <v>DISCO DE CORTE PARA ESTRUTURA METÁLICA 300 X 3,2 X 19,05 MM</v>
          </cell>
          <cell r="C1654" t="str">
            <v>UN</v>
          </cell>
          <cell r="D1654">
            <v>3.7</v>
          </cell>
        </row>
        <row r="1655">
          <cell r="A1655" t="str">
            <v>25931</v>
          </cell>
          <cell r="B1655" t="str">
            <v>DISCO DE CORTE DIAMANTADO - 7", PARA ESMERILHADEIRA, SEGMENTADO, PARA CONCRETO</v>
          </cell>
          <cell r="C1655" t="str">
            <v>UN</v>
          </cell>
          <cell r="D1655">
            <v>75.62</v>
          </cell>
        </row>
        <row r="1656">
          <cell r="A1656" t="str">
            <v>26019</v>
          </cell>
          <cell r="B1656" t="str">
            <v>DISCO DE DESBASTE PARA ESTRUTURA METÁLICA DE 9" X 1/4" X 7/8" ( 225 X 6,25 X 21,87 MM)</v>
          </cell>
          <cell r="C1656" t="str">
            <v>UN</v>
          </cell>
          <cell r="D1656">
            <v>15.48</v>
          </cell>
        </row>
        <row r="1657">
          <cell r="A1657" t="str">
            <v>26020</v>
          </cell>
          <cell r="B1657" t="str">
            <v>DISCO DE LIXA GRÃO GROSSO 180 MM</v>
          </cell>
          <cell r="C1657" t="str">
            <v>UN</v>
          </cell>
          <cell r="D1657">
            <v>5.63</v>
          </cell>
        </row>
        <row r="1658">
          <cell r="A1658" t="str">
            <v>20008</v>
          </cell>
          <cell r="B1658" t="str">
            <v>DISJUNTOR MONOFASICO 10A, 2KA (220V)</v>
          </cell>
          <cell r="C1658" t="str">
            <v>UN</v>
          </cell>
          <cell r="D1658">
            <v>7.74</v>
          </cell>
        </row>
        <row r="1659">
          <cell r="A1659" t="str">
            <v>20009</v>
          </cell>
          <cell r="B1659" t="str">
            <v>DISJUNTOR MONOFASICO 15A, 2KA (220V)</v>
          </cell>
          <cell r="C1659" t="str">
            <v>UN</v>
          </cell>
          <cell r="D1659">
            <v>7.74</v>
          </cell>
        </row>
        <row r="1660">
          <cell r="A1660" t="str">
            <v>20010</v>
          </cell>
          <cell r="B1660" t="str">
            <v>DISJUNTOR MONOFASICO 20A, 2KA (220V)</v>
          </cell>
          <cell r="C1660" t="str">
            <v>UN</v>
          </cell>
          <cell r="D1660">
            <v>7.78</v>
          </cell>
        </row>
        <row r="1661">
          <cell r="A1661" t="str">
            <v>14544</v>
          </cell>
          <cell r="B1661" t="str">
            <v>DISJUNTOR MONOFASICO 25A, 2KA (220V)</v>
          </cell>
          <cell r="C1661" t="str">
            <v>UN</v>
          </cell>
          <cell r="D1661">
            <v>7.78</v>
          </cell>
        </row>
        <row r="1662">
          <cell r="A1662" t="str">
            <v>20011</v>
          </cell>
          <cell r="B1662" t="str">
            <v>DISJUNTOR MONOFASICO 30A, 2KA (220V)</v>
          </cell>
          <cell r="C1662" t="str">
            <v>UN</v>
          </cell>
          <cell r="D1662">
            <v>7.99</v>
          </cell>
        </row>
        <row r="1663">
          <cell r="A1663" t="str">
            <v>20012</v>
          </cell>
          <cell r="B1663" t="str">
            <v>DISJUNTOR MONOFASICO 35A, 2KA (220V)</v>
          </cell>
          <cell r="C1663" t="str">
            <v>UN</v>
          </cell>
          <cell r="D1663">
            <v>11.6</v>
          </cell>
        </row>
        <row r="1664">
          <cell r="A1664" t="str">
            <v>20013</v>
          </cell>
          <cell r="B1664" t="str">
            <v>DISJUNTOR MONOFASICO 40A, 2KA (220V)</v>
          </cell>
          <cell r="C1664" t="str">
            <v>UN</v>
          </cell>
          <cell r="D1664">
            <v>11.72</v>
          </cell>
        </row>
        <row r="1665">
          <cell r="A1665" t="str">
            <v>20014</v>
          </cell>
          <cell r="B1665" t="str">
            <v>DISJUNTOR MONOFASICO 50A, 2KA (220V)</v>
          </cell>
          <cell r="C1665" t="str">
            <v>UN</v>
          </cell>
          <cell r="D1665">
            <v>12.18</v>
          </cell>
        </row>
        <row r="1666">
          <cell r="A1666" t="str">
            <v>20015</v>
          </cell>
          <cell r="B1666" t="str">
            <v>DISJUNTOR MONOFASICO 60A, 2KA (220V)</v>
          </cell>
          <cell r="C1666" t="str">
            <v>UN</v>
          </cell>
          <cell r="D1666">
            <v>18.47</v>
          </cell>
        </row>
        <row r="1667">
          <cell r="A1667" t="str">
            <v>20016</v>
          </cell>
          <cell r="B1667" t="str">
            <v>DISJUNTOR MONOFASICO 70A, 2KA (220V)</v>
          </cell>
          <cell r="C1667" t="str">
            <v>UN</v>
          </cell>
          <cell r="D1667">
            <v>18.57</v>
          </cell>
        </row>
        <row r="1668">
          <cell r="A1668" t="str">
            <v>2371</v>
          </cell>
          <cell r="B1668" t="str">
            <v>DISJUNTOR TERMOMAGNETICO BIPOLAR 15A</v>
          </cell>
          <cell r="C1668" t="str">
            <v>UN</v>
          </cell>
          <cell r="D1668">
            <v>37.869999999999997</v>
          </cell>
        </row>
        <row r="1669">
          <cell r="A1669" t="str">
            <v>2382</v>
          </cell>
          <cell r="B1669" t="str">
            <v>DISJUNTOR TERMOMAGNETICO BIPOLAR 20A</v>
          </cell>
          <cell r="C1669" t="str">
            <v>UN</v>
          </cell>
          <cell r="D1669">
            <v>37.729999999999997</v>
          </cell>
        </row>
        <row r="1670">
          <cell r="A1670" t="str">
            <v>2385</v>
          </cell>
          <cell r="B1670" t="str">
            <v>DISJUNTOR TERMOMAGNETICO BIPOLAR 30A</v>
          </cell>
          <cell r="C1670" t="str">
            <v>UN</v>
          </cell>
          <cell r="D1670">
            <v>38.01</v>
          </cell>
        </row>
        <row r="1671">
          <cell r="A1671" t="str">
            <v>2383</v>
          </cell>
          <cell r="B1671" t="str">
            <v>DISJUNTOR TERMOMAGNETICO BIPOLAR 40A</v>
          </cell>
          <cell r="C1671" t="str">
            <v>UN</v>
          </cell>
          <cell r="D1671">
            <v>38.01</v>
          </cell>
        </row>
        <row r="1672">
          <cell r="A1672" t="str">
            <v>2388</v>
          </cell>
          <cell r="B1672" t="str">
            <v>DISJUNTOR TERMOMAGNETICO BIPOLAR 50A</v>
          </cell>
          <cell r="C1672" t="str">
            <v>UN</v>
          </cell>
          <cell r="D1672">
            <v>39.450000000000003</v>
          </cell>
        </row>
        <row r="1673">
          <cell r="A1673" t="str">
            <v>2390</v>
          </cell>
          <cell r="B1673" t="str">
            <v>DISJUNTOR TERMOMAGNETICO MONOPOLAR 10A</v>
          </cell>
          <cell r="C1673" t="str">
            <v>UN</v>
          </cell>
          <cell r="D1673">
            <v>6.21</v>
          </cell>
        </row>
        <row r="1674">
          <cell r="A1674" t="str">
            <v>2369</v>
          </cell>
          <cell r="B1674" t="str">
            <v>DISJUNTOR TERMOMAGNETICO MONOPOLAR 15A</v>
          </cell>
          <cell r="C1674" t="str">
            <v>UN</v>
          </cell>
          <cell r="D1674">
            <v>6.5</v>
          </cell>
        </row>
        <row r="1675">
          <cell r="A1675" t="str">
            <v>2389</v>
          </cell>
          <cell r="B1675" t="str">
            <v>DISJUNTOR TERMOMAGNETICO MONOPOLAR 20A</v>
          </cell>
          <cell r="C1675" t="str">
            <v>UN</v>
          </cell>
          <cell r="D1675">
            <v>6.28</v>
          </cell>
        </row>
        <row r="1676">
          <cell r="A1676" t="str">
            <v>2370</v>
          </cell>
          <cell r="B1676" t="str">
            <v>DISJUNTOR TERMOMAGNETICO MONOPOLAR 30A</v>
          </cell>
          <cell r="C1676" t="str">
            <v>UN</v>
          </cell>
          <cell r="D1676">
            <v>6.52</v>
          </cell>
        </row>
        <row r="1677">
          <cell r="A1677" t="str">
            <v>2386</v>
          </cell>
          <cell r="B1677" t="str">
            <v>DISJUNTOR TERMOMAGNETICO MONOPOLAR 40A</v>
          </cell>
          <cell r="C1677" t="str">
            <v>UN</v>
          </cell>
          <cell r="D1677">
            <v>9.48</v>
          </cell>
        </row>
        <row r="1678">
          <cell r="A1678" t="str">
            <v>13387</v>
          </cell>
          <cell r="B1678" t="str">
            <v>DISJUNTOR TERMOMAGNETICO MONOPOLAR 50A</v>
          </cell>
          <cell r="C1678" t="str">
            <v>UN</v>
          </cell>
          <cell r="D1678">
            <v>9.76</v>
          </cell>
        </row>
        <row r="1679">
          <cell r="A1679" t="str">
            <v>2373</v>
          </cell>
          <cell r="B1679" t="str">
            <v>DISJUNTOR TERMOMAGNETICO TRIPOLAR 100A</v>
          </cell>
          <cell r="C1679" t="str">
            <v>UN</v>
          </cell>
          <cell r="D1679">
            <v>62.72</v>
          </cell>
        </row>
        <row r="1680">
          <cell r="A1680" t="str">
            <v>2391</v>
          </cell>
          <cell r="B1680" t="str">
            <v>DISJUNTOR TERMOMAGNETICO TRIPOLAR 125A</v>
          </cell>
          <cell r="C1680" t="str">
            <v>UN</v>
          </cell>
          <cell r="D1680">
            <v>169.62</v>
          </cell>
        </row>
        <row r="1681">
          <cell r="A1681" t="str">
            <v>2374</v>
          </cell>
          <cell r="B1681" t="str">
            <v>DISJUNTOR TERMOMAGNETICO TRIPOLAR 150A/600V, TIPO FXD/35KA SIEMENS OU EQUIV</v>
          </cell>
          <cell r="C1681" t="str">
            <v>UN</v>
          </cell>
          <cell r="D1681">
            <v>305.27999999999997</v>
          </cell>
        </row>
        <row r="1682">
          <cell r="A1682" t="str">
            <v>2387</v>
          </cell>
          <cell r="B1682" t="str">
            <v>DISJUNTOR TERMOMAGNETICO TRIPOLAR 20A</v>
          </cell>
          <cell r="C1682" t="str">
            <v>UN</v>
          </cell>
          <cell r="D1682">
            <v>42.88</v>
          </cell>
        </row>
        <row r="1683">
          <cell r="A1683" t="str">
            <v>2377</v>
          </cell>
          <cell r="B1683" t="str">
            <v>DISJUNTOR TERMOMAGNETICO TRIPOLAR 200A/600V, TIPO FXD/35KA SIEMENS OU EQUIV</v>
          </cell>
          <cell r="C1683" t="str">
            <v>UN</v>
          </cell>
          <cell r="D1683">
            <v>562.53</v>
          </cell>
        </row>
        <row r="1684">
          <cell r="A1684" t="str">
            <v>2393</v>
          </cell>
          <cell r="B1684" t="str">
            <v>DISJUNTOR TERMOMAGNETICO TRIPOLAR 250A/600V, TIPO FXD SIEMENS OU EQUIV</v>
          </cell>
          <cell r="C1684" t="str">
            <v>UN</v>
          </cell>
          <cell r="D1684">
            <v>734.86</v>
          </cell>
        </row>
        <row r="1685">
          <cell r="A1685" t="str">
            <v>2384</v>
          </cell>
          <cell r="B1685" t="str">
            <v>DISJUNTOR TERMOMAGNETICO TRIPOLAR 30A</v>
          </cell>
          <cell r="C1685" t="str">
            <v>UN</v>
          </cell>
          <cell r="D1685">
            <v>43.22</v>
          </cell>
        </row>
        <row r="1686">
          <cell r="A1686" t="str">
            <v>2378</v>
          </cell>
          <cell r="B1686" t="str">
            <v>DISJUNTOR TERMOMAGNETICO TRIPOLAR 300A/600V, TIPO JXD/40KA SIEMENS OU EQUIV</v>
          </cell>
          <cell r="C1686" t="str">
            <v>UN</v>
          </cell>
          <cell r="D1686">
            <v>855.92</v>
          </cell>
        </row>
        <row r="1687">
          <cell r="A1687" t="str">
            <v>2380</v>
          </cell>
          <cell r="B1687" t="str">
            <v>DISJUNTOR TERMOMAGNETICO TRIPOLAR 40A</v>
          </cell>
          <cell r="C1687" t="str">
            <v>UN</v>
          </cell>
          <cell r="D1687">
            <v>42.93</v>
          </cell>
        </row>
        <row r="1688">
          <cell r="A1688" t="str">
            <v>2379</v>
          </cell>
          <cell r="B1688" t="str">
            <v>DISJUNTOR TERMOMAGNETICO TRIPOLAR 400A/600V, TIPO JXD/40KA SIEMENS OU EQUIV</v>
          </cell>
          <cell r="C1688" t="str">
            <v>UN</v>
          </cell>
          <cell r="D1688">
            <v>943.1</v>
          </cell>
        </row>
        <row r="1689">
          <cell r="A1689" t="str">
            <v>2392</v>
          </cell>
          <cell r="B1689" t="str">
            <v>DISJUNTOR TERMOMAGNETICO TRIPOLAR 50A</v>
          </cell>
          <cell r="C1689" t="str">
            <v>UN</v>
          </cell>
          <cell r="D1689">
            <v>42.88</v>
          </cell>
        </row>
        <row r="1690">
          <cell r="A1690" t="str">
            <v>2376</v>
          </cell>
          <cell r="B1690" t="str">
            <v>DISJUNTOR TERMOMAGNETICO TRIPOLAR 600A/600V, TIPO LXD/40KA SIEMENS OU EQUIV TEMA DE SEPARACAO LIQUIDOS, MONTADA SOBRE CAMINHAO**CAIXA**</v>
          </cell>
          <cell r="C1690" t="str">
            <v>UN</v>
          </cell>
          <cell r="D1690">
            <v>2131.35</v>
          </cell>
        </row>
        <row r="1691">
          <cell r="A1691" t="str">
            <v>2381</v>
          </cell>
          <cell r="B1691" t="str">
            <v>DISJUNTOR TERMOMAGNETICO TRIPOLAR 70A</v>
          </cell>
          <cell r="C1691" t="str">
            <v>UN</v>
          </cell>
          <cell r="D1691">
            <v>61.74</v>
          </cell>
        </row>
        <row r="1692">
          <cell r="A1692" t="str">
            <v>2394</v>
          </cell>
          <cell r="B1692" t="str">
            <v>DISJUNTOR TERMOMAGNETICO TRIPOLAR 800A/600V, TIPO LMXD SIEMENS OU EQUIV</v>
          </cell>
          <cell r="C1692" t="str">
            <v>UN</v>
          </cell>
          <cell r="D1692">
            <v>3411.99</v>
          </cell>
        </row>
        <row r="1693">
          <cell r="A1693" t="str">
            <v>2372</v>
          </cell>
          <cell r="B1693" t="str">
            <v>DISJUNTOR TERMOMAGNETICO TRIPOLAR 90A</v>
          </cell>
          <cell r="C1693" t="str">
            <v>UN</v>
          </cell>
          <cell r="D1693">
            <v>60.95</v>
          </cell>
        </row>
        <row r="1694">
          <cell r="A1694" t="str">
            <v>14557</v>
          </cell>
          <cell r="B1694" t="str">
            <v>DISJUNTOR TRIFASICO 70A, 10KA (220V)</v>
          </cell>
          <cell r="C1694" t="str">
            <v>UN</v>
          </cell>
          <cell r="D1694">
            <v>70.8</v>
          </cell>
        </row>
        <row r="1695">
          <cell r="A1695" t="str">
            <v>2368</v>
          </cell>
          <cell r="B1695" t="str">
            <v>DISJUNTOR TRIPOLAR PEQ VOL OLEO P/ INST ABRIGADA, CLASSE TENSAO 15KV CN 630A, LCC= 14,7KA, POT. NOMINAL CURTO-CIRCUITO 350MVA, ACIONAMENTO MANUAL, TIPO 3AC.</v>
          </cell>
          <cell r="C1695" t="str">
            <v>UN</v>
          </cell>
          <cell r="D1695">
            <v>10818.16</v>
          </cell>
        </row>
        <row r="1696">
          <cell r="A1696" t="str">
            <v>26039</v>
          </cell>
          <cell r="B1696" t="str">
            <v>DISTRIBUIDOR DE AGREGADOS AUTOPROPELIDO ROMANELLI DAR 5000 , CAP 3 M3, A DIESEL, 6 CC, 140 CV, OU EQUIVALENTE</v>
          </cell>
          <cell r="C1696" t="str">
            <v>UN</v>
          </cell>
          <cell r="D1696">
            <v>632065.68000000005</v>
          </cell>
        </row>
        <row r="1697">
          <cell r="A1697" t="str">
            <v>2758</v>
          </cell>
          <cell r="B1697" t="str">
            <v>DISTRIBUIDOR DE ASFALTO C/ TANQUE ISOLADO 6000 L C/ 2 MACARICOS, ESPARGIDOR C/ LARGURA 3,66M, BICOS C/ VALVULA EM CAMINHAO DIESEL OU GASOLINA</v>
          </cell>
          <cell r="C1697" t="str">
            <v>H</v>
          </cell>
          <cell r="D1697">
            <v>81</v>
          </cell>
        </row>
        <row r="1698">
          <cell r="A1698" t="str">
            <v>20220</v>
          </cell>
          <cell r="B1698" t="str">
            <v>DISTRIBUIDOR DE ASFALTO, CIFALI(TEREX), MOD HE-C, C/ TANQUE 6000 L, MOTOR DIESEL 9,2 HP, A SER MONTADO SOBRE CHASSIS DE CAMINHÃO</v>
          </cell>
          <cell r="C1698" t="str">
            <v>UN</v>
          </cell>
          <cell r="D1698">
            <v>158612.57999999999</v>
          </cell>
        </row>
        <row r="1699">
          <cell r="A1699" t="str">
            <v>2403</v>
          </cell>
          <cell r="B1699" t="str">
            <v>DISTRIBUIDOR DE ASFALTO, CONSMAQ, MOD DA, A SER MONTADO SOBRE CAMINHÃO, C/ TANQUE ISOLADO 6 M3, AQUECIDO C/ 2 MAÇARICOS, C/ BARRA ESPARGIDORA 3,66 M</v>
          </cell>
          <cell r="C1699" t="str">
            <v>UN</v>
          </cell>
          <cell r="D1699">
            <v>191160</v>
          </cell>
        </row>
        <row r="1700">
          <cell r="A1700" t="str">
            <v>26040</v>
          </cell>
          <cell r="B1700" t="str">
            <v>DISTRIBUIDOR DE ASFALTO, MOTOR DIESEL 10 CV , C/ TANQUE 5000 L, A SER MONTADO SOBRE CAMINHÃO (TIPO ROMANELLI, MODELO ERH 100 OU EQUIVALENTE)</v>
          </cell>
          <cell r="C1700" t="str">
            <v>UN</v>
          </cell>
          <cell r="D1700">
            <v>163944</v>
          </cell>
        </row>
        <row r="1701">
          <cell r="A1701" t="str">
            <v>13604</v>
          </cell>
          <cell r="B1701" t="str">
            <v>DISTRIBUIDOR DE BETUME, FERLEX/ERISA, MOD. DB-6,0, CAPACIDADE 6000 L, ESPARGIMENTO SOB PRESSÃO, A SER MONTADO SOBRE CHASSIS DE CAMINHÃO</v>
          </cell>
          <cell r="C1701" t="str">
            <v>UN</v>
          </cell>
          <cell r="D1701">
            <v>206064</v>
          </cell>
        </row>
        <row r="1702">
          <cell r="A1702" t="str">
            <v>2401</v>
          </cell>
          <cell r="B1702" t="str">
            <v>DISTRIBUIDOR OU ESPALHADOR DE AGREGADO TIPO DOSADOR, C/ 4 PNEUS REBOCÁVEL C/ LARGURA 3,66 M</v>
          </cell>
          <cell r="C1702" t="str">
            <v>UN</v>
          </cell>
          <cell r="D1702">
            <v>52164</v>
          </cell>
        </row>
        <row r="1703">
          <cell r="A1703" t="str">
            <v>2414</v>
          </cell>
          <cell r="B1703" t="str">
            <v>DIVISORIA (N2) PAINEL/VIDRO - PAINEL C/ MSO/COMEIA E=35MM - MONTANTE/RODAPE DUPLO ACO GALV PINTADO - COLOCADA</v>
          </cell>
          <cell r="C1703" t="str">
            <v>M2</v>
          </cell>
          <cell r="D1703">
            <v>79</v>
          </cell>
        </row>
        <row r="1704">
          <cell r="A1704" t="str">
            <v>2413</v>
          </cell>
          <cell r="B1704" t="str">
            <v>DIVISORIA (N2) PAINEL/VIDRO - PAINEL C/ MSO/COMEIA E=35MM - PERFIS SIMPLES ACO GALV PINTADO - COLOCADA</v>
          </cell>
          <cell r="C1704" t="str">
            <v>M2</v>
          </cell>
          <cell r="D1704">
            <v>76</v>
          </cell>
        </row>
        <row r="1705">
          <cell r="A1705" t="str">
            <v>2405</v>
          </cell>
          <cell r="B1705" t="str">
            <v>DIVISORIA (N2) PAINEL/VIDRO - PAINEL MSO/COMEIA E=35MM - MONTANTE/RODAPE DUPLO ALUMINIO ANOD NAT - COLOCADA</v>
          </cell>
          <cell r="C1705" t="str">
            <v>M2</v>
          </cell>
          <cell r="D1705">
            <v>88.46</v>
          </cell>
        </row>
        <row r="1706">
          <cell r="A1706" t="str">
            <v>13361</v>
          </cell>
          <cell r="B1706" t="str">
            <v>DIVISORIA (N2) PAINEL/VIDRO - PAINEL MSO/COMEIA E=35MM - PERFIS SIMPLES ALUMINIO ANOD NAT - COLOCADA</v>
          </cell>
          <cell r="C1706" t="str">
            <v>M2</v>
          </cell>
          <cell r="D1706">
            <v>74</v>
          </cell>
        </row>
        <row r="1707">
          <cell r="A1707" t="str">
            <v>2408</v>
          </cell>
          <cell r="B1707" t="str">
            <v>DIVISORIA (N2) PAINEL/VIDRO - PAINEL MSO/COMEIA E=50MM - MONTANTE SIMPLIFICADO E DEMAIS PERFIS ACO GALV PINTADO - COLOCADA</v>
          </cell>
          <cell r="C1707" t="str">
            <v>M2</v>
          </cell>
          <cell r="D1707">
            <v>76</v>
          </cell>
        </row>
        <row r="1708">
          <cell r="A1708" t="str">
            <v>11984</v>
          </cell>
          <cell r="B1708" t="str">
            <v>DIVISORIA (N2) PAINEL/VIDRO - PAINEL VERMICULITA E=35MM - MONTANTE/RODAPE DUPLO ACO GALV PINTADO - COLOCADA</v>
          </cell>
          <cell r="C1708" t="str">
            <v>M2</v>
          </cell>
          <cell r="D1708">
            <v>170</v>
          </cell>
        </row>
        <row r="1709">
          <cell r="A1709" t="str">
            <v>11987</v>
          </cell>
          <cell r="B1709" t="str">
            <v>DIVISORIA (N2) PAINEL/VIDRO - PAINEL VERMICULITA E=35MM - PERFIS SIMPLES ALUMINIO ANOD NATURAL - COLOCADA</v>
          </cell>
          <cell r="C1709" t="str">
            <v>M2</v>
          </cell>
          <cell r="D1709">
            <v>198</v>
          </cell>
        </row>
        <row r="1710">
          <cell r="A1710" t="str">
            <v>2416</v>
          </cell>
          <cell r="B1710" t="str">
            <v>DIVISORIA (N3) PAINEL/VIDRO/PAINEL MSO/COMEIA E=35MM - MONTANTE/RODAPE DUPLO ACO GALV PINTADO - COLOCADA</v>
          </cell>
          <cell r="C1710" t="str">
            <v>M2</v>
          </cell>
          <cell r="D1710">
            <v>87.6</v>
          </cell>
        </row>
        <row r="1711">
          <cell r="A1711" t="str">
            <v>2412</v>
          </cell>
          <cell r="B1711" t="str">
            <v>DIVISORIA (N3) PAINEL/VIDRO/PAINEL MSO/COMEIA E=35MM - MONTANTE/RODAPE DUPLO ALUMINIO ANOD NAT - COLOCADA</v>
          </cell>
          <cell r="C1711" t="str">
            <v>M2</v>
          </cell>
          <cell r="D1711">
            <v>84.6</v>
          </cell>
        </row>
        <row r="1712">
          <cell r="A1712" t="str">
            <v>2411</v>
          </cell>
          <cell r="B1712" t="str">
            <v>DIVISORIA (N3) PAINEL/VIDRO/PAINEL MSO/COMEIA E=35MM - PERFIS SIMPLES ACO GALV PINTADO - COLOCADA</v>
          </cell>
          <cell r="C1712" t="str">
            <v>M2</v>
          </cell>
          <cell r="D1712">
            <v>74</v>
          </cell>
        </row>
        <row r="1713">
          <cell r="A1713" t="str">
            <v>2406</v>
          </cell>
          <cell r="B1713" t="str">
            <v>DIVISORIA (N3) PAINEL/VIDRO/PAINEL MSO/COMEIA E=35MM - PERFIS SIMPLES ALUMINIO ANOD NAT - COLOCADA</v>
          </cell>
          <cell r="C1713" t="str">
            <v>M2</v>
          </cell>
          <cell r="D1713">
            <v>72</v>
          </cell>
        </row>
        <row r="1714">
          <cell r="A1714" t="str">
            <v>2409</v>
          </cell>
          <cell r="B1714" t="str">
            <v>DIVISORIA (N3) PAINEL/VIDRO/PAINEL MSO/COMEIA E=50MM - MONTANTE SIMPLIFICADO E DEMAIS PERFIS ACO GALV PINTADO - COLOCADA</v>
          </cell>
          <cell r="C1714" t="str">
            <v>M2</v>
          </cell>
          <cell r="D1714">
            <v>88.8</v>
          </cell>
        </row>
        <row r="1715">
          <cell r="A1715" t="str">
            <v>10571</v>
          </cell>
          <cell r="B1715" t="str">
            <v>DIVISORIA (N3) PAINEL/VIDRO/PAINEL VERMICULITA E=35MM - MONTANTE/RODAPE DUPLO ALUMINIO ANOD NATURAL - COLOCADA</v>
          </cell>
          <cell r="C1715" t="str">
            <v>M2</v>
          </cell>
          <cell r="D1715">
            <v>176</v>
          </cell>
        </row>
        <row r="1716">
          <cell r="A1716" t="str">
            <v>11985</v>
          </cell>
          <cell r="B1716" t="str">
            <v>DIVISORIA (N3) PAINEL/VIDRO/PAINEL VERMICULITA E=35MM - MONTANTE/RODAPE PERFIL DUPLO ACO GALV PINTADO - COLOCADA</v>
          </cell>
          <cell r="C1716" t="str">
            <v>M2</v>
          </cell>
          <cell r="D1716">
            <v>170</v>
          </cell>
        </row>
        <row r="1717">
          <cell r="A1717" t="str">
            <v>2410</v>
          </cell>
          <cell r="B1717" t="str">
            <v>DIVISORIA CEGA (N1) - PAINEL MSO/COMEIA E=35MM - MONTANTE/RODAPE DUPLO ACO GALV PINTADO - COLOCADA</v>
          </cell>
          <cell r="C1717" t="str">
            <v>M2</v>
          </cell>
          <cell r="D1717">
            <v>75</v>
          </cell>
        </row>
        <row r="1718">
          <cell r="A1718" t="str">
            <v>2407</v>
          </cell>
          <cell r="B1718" t="str">
            <v>DIVISORIA CEGA (N1) - PAINEL MSO/COMEIA E=35MM - MONTANTE/RODAPE DUPLO ALUMINIO ANOD COR - COLOCADA</v>
          </cell>
          <cell r="C1718" t="str">
            <v>M2</v>
          </cell>
          <cell r="D1718">
            <v>72</v>
          </cell>
        </row>
        <row r="1719">
          <cell r="A1719" t="str">
            <v>2417</v>
          </cell>
          <cell r="B1719" t="str">
            <v>DIVISORIA CEGA (N1) - PAINEL MSO/COMEIA E=35MM - MONTANTE/RODAPE DUPLO ALUMINIO ANOD NAT - COLOCADA</v>
          </cell>
          <cell r="C1719" t="str">
            <v>M2</v>
          </cell>
          <cell r="D1719">
            <v>80</v>
          </cell>
        </row>
        <row r="1720">
          <cell r="A1720" t="str">
            <v>2415</v>
          </cell>
          <cell r="B1720" t="str">
            <v>DIVISORIA CEGA (N1) - PAINEL MSO/COMEIA E=35MM - PERFIS SIMPLES ACO GALV PINTADO - COLOCADA</v>
          </cell>
          <cell r="C1720" t="str">
            <v>M2</v>
          </cell>
          <cell r="D1720">
            <v>64</v>
          </cell>
        </row>
        <row r="1721">
          <cell r="A1721" t="str">
            <v>13360</v>
          </cell>
          <cell r="B1721" t="str">
            <v>DIVISORIA CEGA (N1) - PAINEL MSO/COMEIA E=35MM - PERFIS SIMPLES ALUMINIO ANOD NAT - COLOCADA</v>
          </cell>
          <cell r="C1721" t="str">
            <v>M2</v>
          </cell>
          <cell r="D1721">
            <v>64</v>
          </cell>
        </row>
        <row r="1722">
          <cell r="A1722" t="str">
            <v>2404</v>
          </cell>
          <cell r="B1722" t="str">
            <v>DIVISORIA CEGA (N1) - PAINEL MSO/COMEIA E=50MM - MONTANTE SIMPLIFICADO E DEMAIS PERFIS ACO GALV PINTADO - COLOCADA</v>
          </cell>
          <cell r="C1722" t="str">
            <v>M2</v>
          </cell>
          <cell r="D1722">
            <v>70</v>
          </cell>
        </row>
        <row r="1723">
          <cell r="A1723" t="str">
            <v>11983</v>
          </cell>
          <cell r="B1723" t="str">
            <v>DIVISORIA CEGA (N1) - PAINEL VERMICULITA E=35MM - MONTANTE/RODAPE PERFIS SIMPLES ACO GALV PINTADO - COLOCADA</v>
          </cell>
          <cell r="C1723" t="str">
            <v>M2</v>
          </cell>
          <cell r="D1723">
            <v>156</v>
          </cell>
        </row>
        <row r="1724">
          <cell r="A1724" t="str">
            <v>11986</v>
          </cell>
          <cell r="B1724" t="str">
            <v>DIVISORIA CEGA (N1) - PAINEL VERMICULITA E=35MM - PERFIS SIMPLES ALUMINIO ANOD NATURAL - COLOCADA</v>
          </cell>
          <cell r="C1724" t="str">
            <v>M2</v>
          </cell>
          <cell r="D1724">
            <v>190</v>
          </cell>
        </row>
        <row r="1725">
          <cell r="A1725" t="str">
            <v>25976</v>
          </cell>
          <cell r="B1725" t="str">
            <v>DIVISORIA EM GRANITO BRANCO ESP=3CM COM DUAS FACES POLIDAS LEVIGADO</v>
          </cell>
          <cell r="C1725" t="str">
            <v>M2</v>
          </cell>
          <cell r="D1725">
            <v>277.3</v>
          </cell>
        </row>
        <row r="1726">
          <cell r="A1726" t="str">
            <v>11451</v>
          </cell>
          <cell r="B1726" t="str">
            <v>DOBRADICA "VAI-E-VEM LATAO POLIDO 3"</v>
          </cell>
          <cell r="C1726" t="str">
            <v>UN</v>
          </cell>
          <cell r="D1726">
            <v>42.18</v>
          </cell>
        </row>
        <row r="1727">
          <cell r="A1727" t="str">
            <v>2426</v>
          </cell>
          <cell r="B1727" t="str">
            <v>DOBRADICA ACO ZINCADO 3 X 3 1/2" COM ANEIS</v>
          </cell>
          <cell r="C1727" t="str">
            <v>UN</v>
          </cell>
          <cell r="D1727">
            <v>6.74</v>
          </cell>
        </row>
        <row r="1728">
          <cell r="A1728" t="str">
            <v>2425</v>
          </cell>
          <cell r="B1728" t="str">
            <v>DOBRADICA ACO ZINCADO 3 X 3" SEM ANEIS</v>
          </cell>
          <cell r="C1728" t="str">
            <v>UN</v>
          </cell>
          <cell r="D1728">
            <v>5</v>
          </cell>
        </row>
        <row r="1729">
          <cell r="A1729" t="str">
            <v>21097</v>
          </cell>
          <cell r="B1729" t="str">
            <v>DOBRADICA FERRO CROMADO 3 X 2 1/2" COM ANEIS</v>
          </cell>
          <cell r="C1729" t="str">
            <v>UN</v>
          </cell>
          <cell r="D1729">
            <v>6.64</v>
          </cell>
        </row>
        <row r="1730">
          <cell r="A1730" t="str">
            <v>2433</v>
          </cell>
          <cell r="B1730" t="str">
            <v>DOBRADICA FERRO CROMADO 3 X 2 1/2" SEM ANEIS</v>
          </cell>
          <cell r="C1730" t="str">
            <v>UN</v>
          </cell>
          <cell r="D1730">
            <v>3.91</v>
          </cell>
        </row>
        <row r="1731">
          <cell r="A1731" t="str">
            <v>2432</v>
          </cell>
          <cell r="B1731" t="str">
            <v>DOBRADICA FERRO CROMADO 3 X 3 1/2" COM ANEIS</v>
          </cell>
          <cell r="C1731" t="str">
            <v>UN</v>
          </cell>
          <cell r="D1731">
            <v>6.38</v>
          </cell>
        </row>
        <row r="1732">
          <cell r="A1732" t="str">
            <v>21095</v>
          </cell>
          <cell r="B1732" t="str">
            <v>DOBRADICA FERRO CROMADO 3 X 3" COM ANEIS</v>
          </cell>
          <cell r="C1732" t="str">
            <v>UN</v>
          </cell>
          <cell r="D1732">
            <v>6.77</v>
          </cell>
        </row>
        <row r="1733">
          <cell r="A1733" t="str">
            <v>2420</v>
          </cell>
          <cell r="B1733" t="str">
            <v>DOBRADICA FERRO CROMADO 3 X 3" SEM ANEIS</v>
          </cell>
          <cell r="C1733" t="str">
            <v>UN</v>
          </cell>
          <cell r="D1733">
            <v>4.95</v>
          </cell>
        </row>
        <row r="1734">
          <cell r="A1734" t="str">
            <v>2421</v>
          </cell>
          <cell r="B1734" t="str">
            <v>DOBRADICA FERRO CROMADO 4 X 3 1/2" COM ANEIS</v>
          </cell>
          <cell r="C1734" t="str">
            <v>UN</v>
          </cell>
          <cell r="D1734">
            <v>10.93</v>
          </cell>
        </row>
        <row r="1735">
          <cell r="A1735" t="str">
            <v>21098</v>
          </cell>
          <cell r="B1735" t="str">
            <v>DOBRADICA FERRO GALV 1 3/4 X 2" COM ANEIS</v>
          </cell>
          <cell r="C1735" t="str">
            <v>UN</v>
          </cell>
          <cell r="D1735">
            <v>6.38</v>
          </cell>
        </row>
        <row r="1736">
          <cell r="A1736" t="str">
            <v>11439</v>
          </cell>
          <cell r="B1736" t="str">
            <v>DOBRADICA FERRO GALV 1 3/4 X 2" SEM ANEIS</v>
          </cell>
          <cell r="C1736" t="str">
            <v>UN</v>
          </cell>
          <cell r="D1736">
            <v>1.17</v>
          </cell>
        </row>
        <row r="1737">
          <cell r="A1737" t="str">
            <v>21094</v>
          </cell>
          <cell r="B1737" t="str">
            <v>DOBRADICA FERRO GALV 3 X 2 1/2" COM ANEIS</v>
          </cell>
          <cell r="C1737" t="str">
            <v>UN</v>
          </cell>
          <cell r="D1737">
            <v>3.93</v>
          </cell>
        </row>
        <row r="1738">
          <cell r="A1738" t="str">
            <v>11440</v>
          </cell>
          <cell r="B1738" t="str">
            <v>DOBRADICA FERRO GALV 3 X 3" SEM ANEIS</v>
          </cell>
          <cell r="C1738" t="str">
            <v>UN</v>
          </cell>
          <cell r="D1738">
            <v>3.91</v>
          </cell>
        </row>
        <row r="1739">
          <cell r="A1739" t="str">
            <v>11441</v>
          </cell>
          <cell r="B1739" t="str">
            <v>DOBRADICA FERRO GALV 4 X 3" COM ANEIS</v>
          </cell>
          <cell r="C1739" t="str">
            <v>UN</v>
          </cell>
          <cell r="D1739">
            <v>4.37</v>
          </cell>
        </row>
        <row r="1740">
          <cell r="A1740" t="str">
            <v>20239</v>
          </cell>
          <cell r="B1740" t="str">
            <v>DOBRADICA FERRO POLIDO OU GALV 2 X 2.1/2" E=1,2MM PINO SOLTO OU REVERSIVEL SEM ANEIS</v>
          </cell>
          <cell r="C1740" t="str">
            <v>UN</v>
          </cell>
          <cell r="D1740">
            <v>6.12</v>
          </cell>
        </row>
        <row r="1741">
          <cell r="A1741" t="str">
            <v>2435</v>
          </cell>
          <cell r="B1741" t="str">
            <v>DOBRADICA FERRO POLIDO OU GALV 3 X 2.1/2" E=1,5MM PINO SOLTO OU REVERSIVEL SEM ANEIS</v>
          </cell>
          <cell r="C1741" t="str">
            <v>UN</v>
          </cell>
          <cell r="D1741">
            <v>2.99</v>
          </cell>
        </row>
        <row r="1742">
          <cell r="A1742" t="str">
            <v>11443</v>
          </cell>
          <cell r="B1742" t="str">
            <v>DOBRADICA FERRO POLIDO OU GALV 3 X 3" E=2MM PINO SOLTO OU REVERSIVEL SEM ANEIS</v>
          </cell>
          <cell r="C1742" t="str">
            <v>UN</v>
          </cell>
          <cell r="D1742">
            <v>5.91</v>
          </cell>
        </row>
        <row r="1743">
          <cell r="A1743" t="str">
            <v>2431</v>
          </cell>
          <cell r="B1743" t="str">
            <v>DOBRADICA LATAO CROMADO 2 X 1" SEM ANEIS</v>
          </cell>
          <cell r="C1743" t="str">
            <v>UN</v>
          </cell>
          <cell r="D1743">
            <v>4.17</v>
          </cell>
        </row>
        <row r="1744">
          <cell r="A1744" t="str">
            <v>21096</v>
          </cell>
          <cell r="B1744" t="str">
            <v>DOBRADICA LATAO CROMADO 2 1/2 X 1 3/8" COM ANEIS</v>
          </cell>
          <cell r="C1744" t="str">
            <v>UN</v>
          </cell>
          <cell r="D1744">
            <v>13.28</v>
          </cell>
        </row>
        <row r="1745">
          <cell r="A1745" t="str">
            <v>11445</v>
          </cell>
          <cell r="B1745" t="str">
            <v>DOBRADICA LATAO CROMADO 2 1/2 X 1 3/8" SEM ANEIS</v>
          </cell>
          <cell r="C1745" t="str">
            <v>UN</v>
          </cell>
          <cell r="D1745">
            <v>6.4</v>
          </cell>
        </row>
        <row r="1746">
          <cell r="A1746" t="str">
            <v>2418</v>
          </cell>
          <cell r="B1746" t="str">
            <v>DOBRADICA LATAO CROMADO 3 X 2 1/2" SEM ANEIS</v>
          </cell>
          <cell r="C1746" t="str">
            <v>UN</v>
          </cell>
          <cell r="D1746">
            <v>9.19</v>
          </cell>
        </row>
        <row r="1747">
          <cell r="A1747" t="str">
            <v>11446</v>
          </cell>
          <cell r="B1747" t="str">
            <v>DOBRADICA LATAO CROMADO 3 X 3 1/2" C/ ANEIS</v>
          </cell>
          <cell r="C1747" t="str">
            <v>UN</v>
          </cell>
          <cell r="D1747">
            <v>17.73</v>
          </cell>
        </row>
        <row r="1748">
          <cell r="A1748" t="str">
            <v>2419</v>
          </cell>
          <cell r="B1748" t="str">
            <v>DOBRADICA LATAO CROMADO 3 X 3 1/2" SEM ANEIS</v>
          </cell>
          <cell r="C1748" t="str">
            <v>UN</v>
          </cell>
          <cell r="D1748">
            <v>16.43</v>
          </cell>
        </row>
        <row r="1749">
          <cell r="A1749" t="str">
            <v>11447</v>
          </cell>
          <cell r="B1749" t="str">
            <v>DOBRADICA LATAO CROMADO 3 X 3" C/ ANEIS</v>
          </cell>
          <cell r="C1749" t="str">
            <v>UN</v>
          </cell>
          <cell r="D1749">
            <v>17.13</v>
          </cell>
        </row>
        <row r="1750">
          <cell r="A1750" t="str">
            <v>2427</v>
          </cell>
          <cell r="B1750" t="str">
            <v>DOBRADICA LATAO CROMADO 3 X 3" SEM ANEIS</v>
          </cell>
          <cell r="C1750" t="str">
            <v>UN</v>
          </cell>
          <cell r="D1750">
            <v>16.79</v>
          </cell>
        </row>
        <row r="1751">
          <cell r="A1751" t="str">
            <v>2422</v>
          </cell>
          <cell r="B1751" t="str">
            <v>DOBRADICA LATAO CROMADO 4 X 3 1/2" COM ANEIS</v>
          </cell>
          <cell r="C1751" t="str">
            <v>UN</v>
          </cell>
          <cell r="D1751">
            <v>29.91</v>
          </cell>
        </row>
        <row r="1752">
          <cell r="A1752" t="str">
            <v>2429</v>
          </cell>
          <cell r="B1752" t="str">
            <v>DOBRADICA LATAO LAMINADO 3 1/2 X 3" COM ANEIS</v>
          </cell>
          <cell r="C1752" t="str">
            <v>UN</v>
          </cell>
          <cell r="D1752">
            <v>15.72</v>
          </cell>
        </row>
        <row r="1753">
          <cell r="A1753" t="str">
            <v>2424</v>
          </cell>
          <cell r="B1753" t="str">
            <v>DOBRADICA LATAO POLIDO 3 1/2 X 3" COM ANEIS</v>
          </cell>
          <cell r="C1753" t="str">
            <v>UN</v>
          </cell>
          <cell r="D1753">
            <v>16.48</v>
          </cell>
        </row>
        <row r="1754">
          <cell r="A1754" t="str">
            <v>11449</v>
          </cell>
          <cell r="B1754" t="str">
            <v>DOBRADICA TP PIANO FERRO LATONADO 1" X 3M P/ PORTA ARMARIO</v>
          </cell>
          <cell r="C1754" t="str">
            <v>UN</v>
          </cell>
          <cell r="D1754">
            <v>14.32</v>
          </cell>
        </row>
        <row r="1755">
          <cell r="A1755" t="str">
            <v>11450</v>
          </cell>
          <cell r="B1755" t="str">
            <v>DOBRADICA TP PIANO LATAO POLIDO 1" X 3M P/ PORTA ARMARIO</v>
          </cell>
          <cell r="C1755" t="str">
            <v>UN</v>
          </cell>
          <cell r="D1755">
            <v>28.74</v>
          </cell>
        </row>
        <row r="1756">
          <cell r="A1756" t="str">
            <v>11116</v>
          </cell>
          <cell r="B1756" t="str">
            <v>DOMUS INDIVIDUAL EM ACRILICO</v>
          </cell>
          <cell r="C1756" t="str">
            <v>UN</v>
          </cell>
          <cell r="D1756">
            <v>298.12</v>
          </cell>
        </row>
        <row r="1757">
          <cell r="A1757" t="str">
            <v>1370</v>
          </cell>
          <cell r="B1757" t="str">
            <v>DUCHA HIGIENICA C/ MANGUEIRA PLASTICA E REGISTRO 1/2" - LINHA P OPULAR</v>
          </cell>
          <cell r="C1757" t="str">
            <v>UN</v>
          </cell>
          <cell r="D1757">
            <v>52.31</v>
          </cell>
        </row>
        <row r="1758">
          <cell r="A1758" t="str">
            <v>13956</v>
          </cell>
          <cell r="B1758" t="str">
            <v>DUMPER PARTIDA ELETRICA E BASCULANTE HIDRAULICO 18HP DIESEL 1000L</v>
          </cell>
          <cell r="C1758" t="str">
            <v>UN</v>
          </cell>
          <cell r="D1758">
            <v>75142.179999999993</v>
          </cell>
        </row>
        <row r="1759">
          <cell r="A1759" t="str">
            <v>10572</v>
          </cell>
          <cell r="B1759" t="str">
            <v>ELEMENTO VAZADO CERAMICO 10 X 10 X 10CM</v>
          </cell>
          <cell r="C1759" t="str">
            <v>UN</v>
          </cell>
          <cell r="D1759">
            <v>0.63</v>
          </cell>
        </row>
        <row r="1760">
          <cell r="A1760" t="str">
            <v>7273</v>
          </cell>
          <cell r="B1760" t="str">
            <v>ELEMENTO VAZADO CERAMICO 7 X 20 X 20CM</v>
          </cell>
          <cell r="C1760" t="str">
            <v>UN</v>
          </cell>
          <cell r="D1760">
            <v>0.54</v>
          </cell>
        </row>
        <row r="1761">
          <cell r="A1761" t="str">
            <v>14027</v>
          </cell>
          <cell r="B1761" t="str">
            <v>ELEMENTO VAZADO CERAMICO 9 X 12 X 25 CM</v>
          </cell>
          <cell r="C1761" t="str">
            <v>UN</v>
          </cell>
          <cell r="D1761">
            <v>0.57999999999999996</v>
          </cell>
        </row>
        <row r="1762">
          <cell r="A1762" t="str">
            <v>7272</v>
          </cell>
          <cell r="B1762" t="str">
            <v>ELEMENTO VAZADO CERAMICO 9 X 20 X 20CM</v>
          </cell>
          <cell r="C1762" t="str">
            <v>UN</v>
          </cell>
          <cell r="D1762">
            <v>1.34</v>
          </cell>
        </row>
        <row r="1763">
          <cell r="A1763" t="str">
            <v>664</v>
          </cell>
          <cell r="B1763" t="str">
            <v>ELEMENTO VAZADO CONCRETO TIPO COLMEIA 37 X 39 X 7,0CM</v>
          </cell>
          <cell r="C1763" t="str">
            <v>UN</v>
          </cell>
          <cell r="D1763">
            <v>4.67</v>
          </cell>
        </row>
        <row r="1764">
          <cell r="A1764" t="str">
            <v>10605</v>
          </cell>
          <cell r="B1764" t="str">
            <v>ELEMENTO VAZADO CONCRETO 10 X 10 X 10CM</v>
          </cell>
          <cell r="C1764" t="str">
            <v>UN</v>
          </cell>
          <cell r="D1764">
            <v>0.93</v>
          </cell>
        </row>
        <row r="1765">
          <cell r="A1765" t="str">
            <v>10604</v>
          </cell>
          <cell r="B1765" t="str">
            <v>ELEMENTO VAZADO CONCRETO 20 X 10 X 7CM</v>
          </cell>
          <cell r="C1765" t="str">
            <v>UN</v>
          </cell>
          <cell r="D1765">
            <v>2.1</v>
          </cell>
        </row>
        <row r="1766">
          <cell r="A1766" t="str">
            <v>662</v>
          </cell>
          <cell r="B1766" t="str">
            <v>ELEMENTO VAZADO CONCRETO 20 X 20 X 5CM</v>
          </cell>
          <cell r="C1766" t="str">
            <v>UN</v>
          </cell>
          <cell r="D1766">
            <v>1.71</v>
          </cell>
        </row>
        <row r="1767">
          <cell r="A1767" t="str">
            <v>672</v>
          </cell>
          <cell r="B1767" t="str">
            <v>ELEMENTO VAZADO CONCRETO 20 X 20 X 6,5CM</v>
          </cell>
          <cell r="C1767" t="str">
            <v>UN</v>
          </cell>
          <cell r="D1767">
            <v>1.66</v>
          </cell>
        </row>
        <row r="1768">
          <cell r="A1768" t="str">
            <v>668</v>
          </cell>
          <cell r="B1768" t="str">
            <v>ELEMENTO VAZADO CONCRETO 29 X 29 X 6CM</v>
          </cell>
          <cell r="C1768" t="str">
            <v>UN</v>
          </cell>
          <cell r="D1768">
            <v>3.33</v>
          </cell>
        </row>
        <row r="1769">
          <cell r="A1769" t="str">
            <v>10607</v>
          </cell>
          <cell r="B1769" t="str">
            <v>ELEMENTO VAZADO CONCRETO 33 X 11CM - E = 10CM</v>
          </cell>
          <cell r="C1769" t="str">
            <v>UN</v>
          </cell>
          <cell r="D1769">
            <v>2.19</v>
          </cell>
        </row>
        <row r="1770">
          <cell r="A1770" t="str">
            <v>663</v>
          </cell>
          <cell r="B1770" t="str">
            <v>ELEMENTO VAZADO CONCRETO 40 X 40 X 6CM</v>
          </cell>
          <cell r="C1770" t="str">
            <v>UN</v>
          </cell>
          <cell r="D1770">
            <v>4.8899999999999997</v>
          </cell>
        </row>
        <row r="1771">
          <cell r="A1771" t="str">
            <v>666</v>
          </cell>
          <cell r="B1771" t="str">
            <v>ELEMENTO VAZADO CONCRETO 40 X 40 X 7CM</v>
          </cell>
          <cell r="C1771" t="str">
            <v>UN</v>
          </cell>
          <cell r="D1771">
            <v>5.48</v>
          </cell>
        </row>
        <row r="1772">
          <cell r="A1772" t="str">
            <v>10577</v>
          </cell>
          <cell r="B1772" t="str">
            <v>ELEMENTO VAZADO CONCRETO 50 X 50 X 5 CM C/ FUROS QUADRADOS</v>
          </cell>
          <cell r="C1772" t="str">
            <v>UN</v>
          </cell>
          <cell r="D1772">
            <v>7.83</v>
          </cell>
        </row>
        <row r="1773">
          <cell r="A1773" t="str">
            <v>665</v>
          </cell>
          <cell r="B1773" t="str">
            <v>ELEMENTO VAZADO CONCRETO 50 X 50 X 7CM</v>
          </cell>
          <cell r="C1773" t="str">
            <v>UN</v>
          </cell>
          <cell r="D1773">
            <v>7.05</v>
          </cell>
        </row>
        <row r="1774">
          <cell r="A1774" t="str">
            <v>10579</v>
          </cell>
          <cell r="B1774" t="str">
            <v>ELEMENTO VAZADO NEO-REX 17-G - 39 X 29 X 10 CM</v>
          </cell>
          <cell r="C1774" t="str">
            <v>UN</v>
          </cell>
          <cell r="D1774">
            <v>3.82</v>
          </cell>
        </row>
        <row r="1775">
          <cell r="A1775" t="str">
            <v>10603</v>
          </cell>
          <cell r="B1775" t="str">
            <v>ELEMENTO VAZADO NEO-REX 2-A - 26 X 14 X 8 CM</v>
          </cell>
          <cell r="C1775" t="str">
            <v>UN</v>
          </cell>
          <cell r="D1775">
            <v>2.8</v>
          </cell>
        </row>
        <row r="1776">
          <cell r="A1776" t="str">
            <v>10578</v>
          </cell>
          <cell r="B1776" t="str">
            <v>ELEMENTO VAZADO NEO-REX 22-B - 33 X 33 X 10 CM</v>
          </cell>
          <cell r="C1776" t="str">
            <v>UN</v>
          </cell>
          <cell r="D1776">
            <v>6.21</v>
          </cell>
        </row>
        <row r="1777">
          <cell r="A1777" t="str">
            <v>10580</v>
          </cell>
          <cell r="B1777" t="str">
            <v>ELEMENTO VAZADO NEO-REX 22-C - 29 X 29 X 06 CM</v>
          </cell>
          <cell r="C1777" t="str">
            <v>UN</v>
          </cell>
          <cell r="D1777">
            <v>3.3</v>
          </cell>
        </row>
        <row r="1778">
          <cell r="A1778" t="str">
            <v>10582</v>
          </cell>
          <cell r="B1778" t="str">
            <v>ELEMENTO VAZADO NEO-REX 59 - 40 X 10 X 10 CM</v>
          </cell>
          <cell r="C1778" t="str">
            <v>UN</v>
          </cell>
          <cell r="D1778">
            <v>2.6</v>
          </cell>
        </row>
        <row r="1779">
          <cell r="A1779" t="str">
            <v>10583</v>
          </cell>
          <cell r="B1779" t="str">
            <v>ELEMENTO VAZADO NEO-REX 72-A - 39 X 22 X 15 CM</v>
          </cell>
          <cell r="C1779" t="str">
            <v>UN</v>
          </cell>
          <cell r="D1779">
            <v>4.07</v>
          </cell>
        </row>
        <row r="1780">
          <cell r="A1780" t="str">
            <v>718</v>
          </cell>
          <cell r="B1780" t="str">
            <v>ELEMENTO VAZADO VIDRO INCOLOR 20 X 20 X 6CM</v>
          </cell>
          <cell r="C1780" t="str">
            <v>UN</v>
          </cell>
          <cell r="D1780">
            <v>8.9600000000000009</v>
          </cell>
        </row>
        <row r="1781">
          <cell r="A1781" t="str">
            <v>2439</v>
          </cell>
          <cell r="B1781" t="str">
            <v>ELETRICISTA INDUSTRIAL</v>
          </cell>
          <cell r="C1781" t="str">
            <v>H</v>
          </cell>
          <cell r="D1781">
            <v>18.72</v>
          </cell>
        </row>
        <row r="1782">
          <cell r="A1782" t="str">
            <v>2436</v>
          </cell>
          <cell r="B1782" t="str">
            <v>ELETRICISTA OU OFICIAL ELETRICISTA</v>
          </cell>
          <cell r="C1782" t="str">
            <v>H</v>
          </cell>
          <cell r="D1782">
            <v>9.34</v>
          </cell>
        </row>
        <row r="1783">
          <cell r="A1783" t="str">
            <v>10998</v>
          </cell>
          <cell r="B1783" t="str">
            <v>ELETRODO AWS E-6010 (0K 22.50; WI 610) D = 4MM ( SOLDA ELETRICA )</v>
          </cell>
          <cell r="C1783" t="str">
            <v>KG</v>
          </cell>
          <cell r="D1783">
            <v>12.06</v>
          </cell>
        </row>
        <row r="1784">
          <cell r="A1784" t="str">
            <v>11002</v>
          </cell>
          <cell r="B1784" t="str">
            <v>ELETRODO AWS E-6013 (OK 46.00; WI 613) D = 2,5MM ( SOLDA ELETRICA )</v>
          </cell>
          <cell r="C1784" t="str">
            <v>KG</v>
          </cell>
          <cell r="D1784">
            <v>12.27</v>
          </cell>
        </row>
        <row r="1785">
          <cell r="A1785" t="str">
            <v>10999</v>
          </cell>
          <cell r="B1785" t="str">
            <v>ELETRODO AWS E-6013 (OK 46.00; WI 613) D = 4MM ( SOLDA ELETRICA )</v>
          </cell>
          <cell r="C1785" t="str">
            <v>KG</v>
          </cell>
          <cell r="D1785">
            <v>10.59</v>
          </cell>
        </row>
        <row r="1786">
          <cell r="A1786" t="str">
            <v>10997</v>
          </cell>
          <cell r="B1786" t="str">
            <v>ELETRODO AWS E-7018 (OK 48.04; WI 718) D=4MM (SOLDA ELETRICA)</v>
          </cell>
          <cell r="C1786" t="str">
            <v>KG</v>
          </cell>
          <cell r="D1786">
            <v>11.66</v>
          </cell>
        </row>
        <row r="1787">
          <cell r="A1787" t="str">
            <v>2448</v>
          </cell>
          <cell r="B1787" t="str">
            <v>ELETRODUTO FERRO ESMALTADO LEVE ESP. PAREDE 0,75MM - 1"</v>
          </cell>
          <cell r="C1787" t="str">
            <v>M</v>
          </cell>
          <cell r="D1787">
            <v>5.13</v>
          </cell>
        </row>
        <row r="1788">
          <cell r="A1788" t="str">
            <v>2440</v>
          </cell>
          <cell r="B1788" t="str">
            <v>ELETRODUTO FERRO ESMALTADO LEVE ESP. PAREDE 0,75MM - 3/4"</v>
          </cell>
          <cell r="C1788" t="str">
            <v>M</v>
          </cell>
          <cell r="D1788">
            <v>4.2</v>
          </cell>
        </row>
        <row r="1789">
          <cell r="A1789" t="str">
            <v>2453</v>
          </cell>
          <cell r="B1789" t="str">
            <v>ELETRODUTO FERRO ESMALTADO LEVE ESP. PAREDE 0,75MM -1/2"</v>
          </cell>
          <cell r="C1789" t="str">
            <v>M</v>
          </cell>
          <cell r="D1789">
            <v>3.34</v>
          </cell>
        </row>
        <row r="1790">
          <cell r="A1790" t="str">
            <v>2449</v>
          </cell>
          <cell r="B1790" t="str">
            <v>ELETRODUTO FERRO ESMALTADO PESADO ESP. PAREDE 1,52MM - 1.1/2"</v>
          </cell>
          <cell r="C1790" t="str">
            <v>M</v>
          </cell>
          <cell r="D1790">
            <v>9.4499999999999993</v>
          </cell>
        </row>
        <row r="1791">
          <cell r="A1791" t="str">
            <v>2447</v>
          </cell>
          <cell r="B1791" t="str">
            <v>ELETRODUTO FERRO ESMALTADO PESADO ESP. PAREDE 1,52MM - 2"</v>
          </cell>
          <cell r="C1791" t="str">
            <v>M</v>
          </cell>
          <cell r="D1791">
            <v>12.63</v>
          </cell>
        </row>
        <row r="1792">
          <cell r="A1792" t="str">
            <v>2450</v>
          </cell>
          <cell r="B1792" t="str">
            <v>ELETRODUTO FERRO ESMALTADO PESADO ESP. PAREDE 2,25MM - 2.1/2"</v>
          </cell>
          <cell r="C1792" t="str">
            <v>M</v>
          </cell>
          <cell r="D1792">
            <v>19.89</v>
          </cell>
        </row>
        <row r="1793">
          <cell r="A1793" t="str">
            <v>2452</v>
          </cell>
          <cell r="B1793" t="str">
            <v>ELETRODUTO FERRO ESMALTADO PESADO ESP. PAREDE 2,25MM - 3"</v>
          </cell>
          <cell r="C1793" t="str">
            <v>M</v>
          </cell>
          <cell r="D1793">
            <v>26.19</v>
          </cell>
        </row>
        <row r="1794">
          <cell r="A1794" t="str">
            <v>2451</v>
          </cell>
          <cell r="B1794" t="str">
            <v>ELETRODUTO FERRO ESMALTADO PESADO ESP. PAREDE 2,25MM - 4"</v>
          </cell>
          <cell r="C1794" t="str">
            <v>M</v>
          </cell>
          <cell r="D1794">
            <v>34.479999999999997</v>
          </cell>
        </row>
        <row r="1795">
          <cell r="A1795" t="str">
            <v>2454</v>
          </cell>
          <cell r="B1795" t="str">
            <v>ELETRODUTO FERRO ESMALTADO SEMI-PESADO ESP. PAREDE 1,20MM - 1.1/4"</v>
          </cell>
          <cell r="C1795" t="str">
            <v>M</v>
          </cell>
          <cell r="D1795">
            <v>8.52</v>
          </cell>
        </row>
        <row r="1796">
          <cell r="A1796" t="str">
            <v>21136</v>
          </cell>
          <cell r="B1796" t="str">
            <v>ELETRODUTO FERRO GALV OU ZINCADO ELETROLIT LEVE PAREDE 0,90MM - 1" NBR 13057</v>
          </cell>
          <cell r="C1796" t="str">
            <v>M</v>
          </cell>
          <cell r="D1796">
            <v>5.29</v>
          </cell>
        </row>
        <row r="1797">
          <cell r="A1797" t="str">
            <v>21129</v>
          </cell>
          <cell r="B1797" t="str">
            <v>ELETRODUTO FERRO GALV OU ZINCADO ELETROLIT LEVE PAREDE 0,90MM - 1/2" NBR 13057</v>
          </cell>
          <cell r="C1797" t="str">
            <v>M</v>
          </cell>
          <cell r="D1797">
            <v>3.47</v>
          </cell>
        </row>
        <row r="1798">
          <cell r="A1798" t="str">
            <v>21128</v>
          </cell>
          <cell r="B1798" t="str">
            <v>ELETRODUTO FERRO GALV OU ZINCADO ELETROLIT LEVE PAREDE 0,90MM - 3/4" NBR 13057</v>
          </cell>
          <cell r="C1798" t="str">
            <v>M</v>
          </cell>
          <cell r="D1798">
            <v>4.5</v>
          </cell>
        </row>
        <row r="1799">
          <cell r="A1799" t="str">
            <v>21132</v>
          </cell>
          <cell r="B1799" t="str">
            <v>ELETRODUTO FERRO GALV OU ZINCADO ELETROLIT PESADO PAREDE 2,25MM - 4" NBR 13057</v>
          </cell>
          <cell r="C1799" t="str">
            <v>M</v>
          </cell>
          <cell r="D1799">
            <v>33.270000000000003</v>
          </cell>
        </row>
        <row r="1800">
          <cell r="A1800" t="str">
            <v>21130</v>
          </cell>
          <cell r="B1800" t="str">
            <v>ELETRODUTO FERRO GALV OU ZINCADO ELETROLIT SEMI-PESADO PAREDE 1,20MM - 1.1/2" NBR 13057</v>
          </cell>
          <cell r="C1800" t="str">
            <v>M</v>
          </cell>
          <cell r="D1800">
            <v>10.88</v>
          </cell>
        </row>
        <row r="1801">
          <cell r="A1801" t="str">
            <v>21135</v>
          </cell>
          <cell r="B1801" t="str">
            <v>ELETRODUTO FERRO GALV OU ZINCADO ELETROLIT SEMI-PESADO PAREDE 1,20MM - 1.1/4" NBR 13057</v>
          </cell>
          <cell r="C1801" t="str">
            <v>M</v>
          </cell>
          <cell r="D1801">
            <v>7.91</v>
          </cell>
        </row>
        <row r="1802">
          <cell r="A1802" t="str">
            <v>21134</v>
          </cell>
          <cell r="B1802" t="str">
            <v>ELETRODUTO FERRO GALV OU ZINCADO ELETROLIT SEMI-PESADO PAREDE 1,20MM - 2" NBR 13057</v>
          </cell>
          <cell r="C1802" t="str">
            <v>M</v>
          </cell>
          <cell r="D1802">
            <v>14.04</v>
          </cell>
        </row>
        <row r="1803">
          <cell r="A1803" t="str">
            <v>21131</v>
          </cell>
          <cell r="B1803" t="str">
            <v>ELETRODUTO FERRO GALV OU ZINCADO ELETROLIT SEMI-PESADO PAREDE 1,52MM - 2.1/2" NBR 13057</v>
          </cell>
          <cell r="C1803" t="str">
            <v>M</v>
          </cell>
          <cell r="D1803">
            <v>20.25</v>
          </cell>
        </row>
        <row r="1804">
          <cell r="A1804" t="str">
            <v>21133</v>
          </cell>
          <cell r="B1804" t="str">
            <v>ELETRODUTO FERRO GALV OU ZINCADO ELETROLIT SEMI-PESADO PAREDE 1,52MM - 3" NBR 13057</v>
          </cell>
          <cell r="C1804" t="str">
            <v>M</v>
          </cell>
          <cell r="D1804">
            <v>27.84</v>
          </cell>
        </row>
        <row r="1805">
          <cell r="A1805" t="str">
            <v>21137</v>
          </cell>
          <cell r="B1805" t="str">
            <v>ELETRODUTO METALICO FLEXIVEL REV EXT PVC PRETO 15MM TIPO COPEX OU EQUIV</v>
          </cell>
          <cell r="C1805" t="str">
            <v>M</v>
          </cell>
          <cell r="D1805">
            <v>3.45</v>
          </cell>
        </row>
        <row r="1806">
          <cell r="A1806" t="str">
            <v>2504</v>
          </cell>
          <cell r="B1806" t="str">
            <v>ELETRODUTO METALICO FLEXIVEL REV EXT PVC PRETO 25MM TIPO COPEX OU EQUIV</v>
          </cell>
          <cell r="C1806" t="str">
            <v>M</v>
          </cell>
          <cell r="D1806">
            <v>5.83</v>
          </cell>
        </row>
        <row r="1807">
          <cell r="A1807" t="str">
            <v>2501</v>
          </cell>
          <cell r="B1807" t="str">
            <v>ELETRODUTO METALICO FLEXIVEL REV EXT PVC PRETO 32MM TIPO COPEX OU EQUIV</v>
          </cell>
          <cell r="C1807" t="str">
            <v>M</v>
          </cell>
          <cell r="D1807">
            <v>8.64</v>
          </cell>
        </row>
        <row r="1808">
          <cell r="A1808" t="str">
            <v>2502</v>
          </cell>
          <cell r="B1808" t="str">
            <v>ELETRODUTO METALICO FLEXIVEL REV EXT PVC PRETO 40MM TIPO COPEX OU EQUIV</v>
          </cell>
          <cell r="C1808" t="str">
            <v>M</v>
          </cell>
          <cell r="D1808">
            <v>12.02</v>
          </cell>
        </row>
        <row r="1809">
          <cell r="A1809" t="str">
            <v>2503</v>
          </cell>
          <cell r="B1809" t="str">
            <v>ELETRODUTO METALICO FLEXIVEL REV EXT PVC PRETO 50MM TIPO COPEX OU EQUIV</v>
          </cell>
          <cell r="C1809" t="str">
            <v>M</v>
          </cell>
          <cell r="D1809">
            <v>16.39</v>
          </cell>
        </row>
        <row r="1810">
          <cell r="A1810" t="str">
            <v>2500</v>
          </cell>
          <cell r="B1810" t="str">
            <v>ELETRODUTO METALICO FLEXIVEL REV EXT PVC PRETO 60MM TIPO COPEX OU EQUIV</v>
          </cell>
          <cell r="C1810" t="str">
            <v>M</v>
          </cell>
          <cell r="D1810">
            <v>23.61</v>
          </cell>
        </row>
        <row r="1811">
          <cell r="A1811" t="str">
            <v>2505</v>
          </cell>
          <cell r="B1811" t="str">
            <v>ELETRODUTO METALICO FLEXIVEL REV EXT PVC PRETO 75MM TIPO COPEX OU EQUIV</v>
          </cell>
          <cell r="C1811" t="str">
            <v>M</v>
          </cell>
          <cell r="D1811">
            <v>30.58</v>
          </cell>
        </row>
        <row r="1812">
          <cell r="A1812" t="str">
            <v>12056</v>
          </cell>
          <cell r="B1812" t="str">
            <v>ELETRODUTO METALICO FLEXIVEL TIPO CONDUITE D = 1 1/2"</v>
          </cell>
          <cell r="C1812" t="str">
            <v>M</v>
          </cell>
          <cell r="D1812">
            <v>7.84</v>
          </cell>
        </row>
        <row r="1813">
          <cell r="A1813" t="str">
            <v>12057</v>
          </cell>
          <cell r="B1813" t="str">
            <v>ELETRODUTO METALICO FLEXIVEL TIPO CONDUITE D = 1 1/4"</v>
          </cell>
          <cell r="C1813" t="str">
            <v>M</v>
          </cell>
          <cell r="D1813">
            <v>6.94</v>
          </cell>
        </row>
        <row r="1814">
          <cell r="A1814" t="str">
            <v>12059</v>
          </cell>
          <cell r="B1814" t="str">
            <v>ELETRODUTO METALICO FLEXIVEL TIPO CONDUITE D = 1/2"</v>
          </cell>
          <cell r="C1814" t="str">
            <v>M</v>
          </cell>
          <cell r="D1814">
            <v>3.79</v>
          </cell>
        </row>
        <row r="1815">
          <cell r="A1815" t="str">
            <v>12058</v>
          </cell>
          <cell r="B1815" t="str">
            <v>ELETRODUTO METALICO FLEXIVEL TIPO CONDUITE D = 1"</v>
          </cell>
          <cell r="C1815" t="str">
            <v>M</v>
          </cell>
          <cell r="D1815">
            <v>5.25</v>
          </cell>
        </row>
        <row r="1816">
          <cell r="A1816" t="str">
            <v>12060</v>
          </cell>
          <cell r="B1816" t="str">
            <v>ELETRODUTO METALICO FLEXIVEL TIPO CONDUITE D = 2 1/2"</v>
          </cell>
          <cell r="C1816" t="str">
            <v>M</v>
          </cell>
          <cell r="D1816">
            <v>13.35</v>
          </cell>
        </row>
        <row r="1817">
          <cell r="A1817" t="str">
            <v>12061</v>
          </cell>
          <cell r="B1817" t="str">
            <v>ELETRODUTO METALICO FLEXIVEL TIPO CONDUITE D = 2"</v>
          </cell>
          <cell r="C1817" t="str">
            <v>M</v>
          </cell>
          <cell r="D1817">
            <v>10.88</v>
          </cell>
        </row>
        <row r="1818">
          <cell r="A1818" t="str">
            <v>12062</v>
          </cell>
          <cell r="B1818" t="str">
            <v>ELETRODUTO METALICO FLEXIVEL TIPO CONDUITE D = 3"</v>
          </cell>
          <cell r="C1818" t="str">
            <v>M</v>
          </cell>
          <cell r="D1818">
            <v>20.059999999999999</v>
          </cell>
        </row>
        <row r="1819">
          <cell r="A1819" t="str">
            <v>2498</v>
          </cell>
          <cell r="B1819" t="str">
            <v>ELETRODUTO METALICO FLEXIVEL 1/2" C/ REVESTIMENTO PVC TIPO SEALTUBO OU EQUIV</v>
          </cell>
          <cell r="C1819" t="str">
            <v>M</v>
          </cell>
          <cell r="D1819">
            <v>4.6900000000000004</v>
          </cell>
        </row>
        <row r="1820">
          <cell r="A1820" t="str">
            <v>2687</v>
          </cell>
          <cell r="B1820" t="str">
            <v>ELETRODUTO PVC FLEXIVEL CORRUGADO 16MM TIPO TIGREFLEX OU EQUIV</v>
          </cell>
          <cell r="C1820" t="str">
            <v>M</v>
          </cell>
          <cell r="D1820">
            <v>0.89</v>
          </cell>
        </row>
        <row r="1821">
          <cell r="A1821" t="str">
            <v>2689</v>
          </cell>
          <cell r="B1821" t="str">
            <v>ELETRODUTO PVC FLEXIVEL CORRUGADO 20MM TIPO TIGREFLEX OU EQUIV</v>
          </cell>
          <cell r="C1821" t="str">
            <v>M</v>
          </cell>
          <cell r="D1821">
            <v>1.1200000000000001</v>
          </cell>
        </row>
        <row r="1822">
          <cell r="A1822" t="str">
            <v>2688</v>
          </cell>
          <cell r="B1822" t="str">
            <v>ELETRODUTO PVC FLEXIVEL CORRUGADO 25MM TIPO TIGREFLEX OU EQUIV</v>
          </cell>
          <cell r="C1822" t="str">
            <v>M</v>
          </cell>
          <cell r="D1822">
            <v>1.48</v>
          </cell>
        </row>
        <row r="1823">
          <cell r="A1823" t="str">
            <v>2690</v>
          </cell>
          <cell r="B1823" t="str">
            <v>ELETRODUTO PVC FLEXIVEL CORRUGADO 32MM TIPO TIGREFLEX OU EQUIV</v>
          </cell>
          <cell r="C1823" t="str">
            <v>M</v>
          </cell>
          <cell r="D1823">
            <v>2.19</v>
          </cell>
        </row>
        <row r="1824">
          <cell r="A1824" t="str">
            <v>2683</v>
          </cell>
          <cell r="B1824" t="str">
            <v>ELETRODUTO PVC ROSCA S/LUVA 100MM - 4"</v>
          </cell>
          <cell r="C1824" t="str">
            <v>M</v>
          </cell>
          <cell r="D1824">
            <v>25.59</v>
          </cell>
        </row>
        <row r="1825">
          <cell r="A1825" t="str">
            <v>2673</v>
          </cell>
          <cell r="B1825" t="str">
            <v>ELETRODUTO PVC ROSCA S/LUVA 15MM - 1/2"</v>
          </cell>
          <cell r="C1825" t="str">
            <v>M</v>
          </cell>
          <cell r="D1825">
            <v>1.35</v>
          </cell>
        </row>
        <row r="1826">
          <cell r="A1826" t="str">
            <v>2674</v>
          </cell>
          <cell r="B1826" t="str">
            <v>ELETRODUTO PVC ROSCA S/LUVA 20MM - 3/4"</v>
          </cell>
          <cell r="C1826" t="str">
            <v>M</v>
          </cell>
          <cell r="D1826">
            <v>1.84</v>
          </cell>
        </row>
        <row r="1827">
          <cell r="A1827" t="str">
            <v>2685</v>
          </cell>
          <cell r="B1827" t="str">
            <v>ELETRODUTO PVC ROSCA S/LUVA 25MM - 1"</v>
          </cell>
          <cell r="C1827" t="str">
            <v>M</v>
          </cell>
          <cell r="D1827">
            <v>2.79</v>
          </cell>
        </row>
        <row r="1828">
          <cell r="A1828" t="str">
            <v>2684</v>
          </cell>
          <cell r="B1828" t="str">
            <v>ELETRODUTO PVC ROSCA S/LUVA 32MM - 1 1/4"</v>
          </cell>
          <cell r="C1828" t="str">
            <v>M</v>
          </cell>
          <cell r="D1828">
            <v>4.13</v>
          </cell>
        </row>
        <row r="1829">
          <cell r="A1829" t="str">
            <v>2680</v>
          </cell>
          <cell r="B1829" t="str">
            <v>ELETRODUTO PVC ROSCA S/LUVA 40MM - 1 1/2"</v>
          </cell>
          <cell r="C1829" t="str">
            <v>M</v>
          </cell>
          <cell r="D1829">
            <v>5.16</v>
          </cell>
        </row>
        <row r="1830">
          <cell r="A1830" t="str">
            <v>2681</v>
          </cell>
          <cell r="B1830" t="str">
            <v>ELETRODUTO PVC ROSCA S/LUVA 50MM - 2"</v>
          </cell>
          <cell r="C1830" t="str">
            <v>M</v>
          </cell>
          <cell r="D1830">
            <v>6.64</v>
          </cell>
        </row>
        <row r="1831">
          <cell r="A1831" t="str">
            <v>2682</v>
          </cell>
          <cell r="B1831" t="str">
            <v>ELETRODUTO PVC ROSCA S/LUVA 60MM - 2 1/2"</v>
          </cell>
          <cell r="C1831" t="str">
            <v>M</v>
          </cell>
          <cell r="D1831">
            <v>13.28</v>
          </cell>
        </row>
        <row r="1832">
          <cell r="A1832" t="str">
            <v>2686</v>
          </cell>
          <cell r="B1832" t="str">
            <v>ELETRODUTO PVC ROSCA S/LUVA 75MM - 3"</v>
          </cell>
          <cell r="C1832" t="str">
            <v>M</v>
          </cell>
          <cell r="D1832">
            <v>16.8</v>
          </cell>
        </row>
        <row r="1833">
          <cell r="A1833" t="str">
            <v>2676</v>
          </cell>
          <cell r="B1833" t="str">
            <v>ELETRODUTO PVC SOLDAVEL NBR-6150 CL B - 20MM</v>
          </cell>
          <cell r="C1833" t="str">
            <v>M</v>
          </cell>
          <cell r="D1833">
            <v>0.97</v>
          </cell>
        </row>
        <row r="1834">
          <cell r="A1834" t="str">
            <v>2678</v>
          </cell>
          <cell r="B1834" t="str">
            <v>ELETRODUTO PVC SOLDAVEL NBR-6150 CL B - 25MM</v>
          </cell>
          <cell r="C1834" t="str">
            <v>M</v>
          </cell>
          <cell r="D1834">
            <v>1.35</v>
          </cell>
        </row>
        <row r="1835">
          <cell r="A1835" t="str">
            <v>2679</v>
          </cell>
          <cell r="B1835" t="str">
            <v>ELETRODUTO PVC SOLDAVEL NBR-6150 CL B - 32MM</v>
          </cell>
          <cell r="C1835" t="str">
            <v>M</v>
          </cell>
          <cell r="D1835">
            <v>1.97</v>
          </cell>
        </row>
        <row r="1836">
          <cell r="A1836" t="str">
            <v>12070</v>
          </cell>
          <cell r="B1836" t="str">
            <v>ELETRODUTO PVC SOLDAVEL NBR-6150 CL B - 40MM</v>
          </cell>
          <cell r="C1836" t="str">
            <v>M</v>
          </cell>
          <cell r="D1836">
            <v>1.79</v>
          </cell>
        </row>
        <row r="1837">
          <cell r="A1837" t="str">
            <v>2675</v>
          </cell>
          <cell r="B1837" t="str">
            <v>ELETRODUTO PVC SOLDAVEL NBR-6150 CL B - 50MM</v>
          </cell>
          <cell r="C1837" t="str">
            <v>M</v>
          </cell>
          <cell r="D1837">
            <v>2.5099999999999998</v>
          </cell>
        </row>
        <row r="1838">
          <cell r="A1838" t="str">
            <v>12067</v>
          </cell>
          <cell r="B1838" t="str">
            <v>ELETRODUTO PVC SOLDAVEL NBR-6150 CL B - 60MM</v>
          </cell>
          <cell r="C1838" t="str">
            <v>M</v>
          </cell>
          <cell r="D1838">
            <v>3.18</v>
          </cell>
        </row>
        <row r="1839">
          <cell r="A1839" t="str">
            <v>2446</v>
          </cell>
          <cell r="B1839" t="str">
            <v>ELETRODUTO 2" TIPO KANALEX OU EQUIV</v>
          </cell>
          <cell r="C1839" t="str">
            <v>M</v>
          </cell>
          <cell r="D1839">
            <v>6.71</v>
          </cell>
        </row>
        <row r="1840">
          <cell r="A1840" t="str">
            <v>2442</v>
          </cell>
          <cell r="B1840" t="str">
            <v>ELETRODUTO 3" TIPO KANALEX OU EQUIV</v>
          </cell>
          <cell r="C1840" t="str">
            <v>M</v>
          </cell>
          <cell r="D1840">
            <v>10.85</v>
          </cell>
        </row>
        <row r="1841">
          <cell r="A1841" t="str">
            <v>2438</v>
          </cell>
          <cell r="B1841" t="str">
            <v>ELETROTECNICO</v>
          </cell>
          <cell r="C1841" t="str">
            <v>H</v>
          </cell>
          <cell r="D1841">
            <v>23.62</v>
          </cell>
        </row>
        <row r="1842">
          <cell r="A1842" t="str">
            <v>3353</v>
          </cell>
          <cell r="B1842" t="str">
            <v>ELEVADOR DE OBRA C/ TORRE 2,0 X 2,0M H=15,0M CARGA MAX 1500KG CABINE ABERTA P/ TRANSPORTE DE MATERIAL - GUINCHO DE EMBREAGEM C/ ENGRENAGEM ELETRICO TRIFASICO 10CV</v>
          </cell>
          <cell r="C1842" t="str">
            <v>UN</v>
          </cell>
          <cell r="D1842">
            <v>34680</v>
          </cell>
        </row>
        <row r="1843">
          <cell r="A1843" t="str">
            <v>13874</v>
          </cell>
          <cell r="B1843" t="str">
            <v>ELEVADOR DE OBRA C/ TORRE 2,0 X 2,0M H=15,0M CARGA MAX 1500KG CABINE ABERTA P/ TRANSPORTE DE PASSAGEIROS - GUINCHO DE EMBREAGEM C/ ENGRENAGEM ELETRICO TRIFASICO 10CV</v>
          </cell>
          <cell r="C1843" t="str">
            <v>UN</v>
          </cell>
          <cell r="D1843">
            <v>64754.5</v>
          </cell>
        </row>
        <row r="1844">
          <cell r="A1844" t="str">
            <v>3355</v>
          </cell>
          <cell r="B1844" t="str">
            <v>ELEVADOR DE OBRA C/ TORRE 2,0 X 2,0M H=15,0M CARGA MAX 1500KG CABINE ABERTA P/ TRANSPORTE DE MATERIAL C/ GUINCHO EMBREAGEM COM ENGRENAGEM ELETRICO TRIFASICO 10CV (INCL MONT/DESMONT/MANUT)</v>
          </cell>
          <cell r="C1844" t="str">
            <v>H</v>
          </cell>
          <cell r="D1844">
            <v>9.9</v>
          </cell>
        </row>
        <row r="1845">
          <cell r="A1845" t="str">
            <v>12624</v>
          </cell>
          <cell r="B1845" t="str">
            <v>EMENDA MR PVC AQUAPLUV D = 125 MM</v>
          </cell>
          <cell r="C1845" t="str">
            <v>UN</v>
          </cell>
          <cell r="D1845">
            <v>3.33</v>
          </cell>
        </row>
        <row r="1846">
          <cell r="A1846" t="str">
            <v>10639</v>
          </cell>
          <cell r="B1846" t="str">
            <v>EMPILHADEIRA C/ TORRE TRIPLEX 4,80M 189" DE ELEVACAO C/ DESLOCADOR LATERAL DOS BRACOS, DIESEL, P/ TERRENO IRREGULAR HYSTER 130-J**CAIXA**"</v>
          </cell>
          <cell r="C1846" t="str">
            <v>UN</v>
          </cell>
          <cell r="D1846">
            <v>178655.04</v>
          </cell>
        </row>
        <row r="1847">
          <cell r="A1847" t="str">
            <v>10636</v>
          </cell>
          <cell r="B1847" t="str">
            <v>EMPILHADEIRA C/ TORRE TRIPLEX 4,80M 189" DE ELEVACAO C/ DESLOCADOR LATERAL DOS GARFOS A GASOLINA</v>
          </cell>
          <cell r="C1847" t="str">
            <v>UN</v>
          </cell>
          <cell r="D1847">
            <v>115261.2</v>
          </cell>
        </row>
        <row r="1848">
          <cell r="A1848" t="str">
            <v>10637</v>
          </cell>
          <cell r="B1848" t="str">
            <v>EMPILHADEIRA C/ TORRE TRIPLEX 4,80M 189" DE ELEVACAO C/ DESLOCADOR LATERAL DOS GARFOS, GASOLINA/GLP CAP MAX 5T, P/ TERRENO IRREGULAR CLARK CGP55/CGP50 PNEUS INFLAVEIS **CAIXA**"</v>
          </cell>
          <cell r="C1848" t="str">
            <v>UN</v>
          </cell>
          <cell r="D1848">
            <v>129976.56</v>
          </cell>
        </row>
        <row r="1849">
          <cell r="A1849" t="str">
            <v>10638</v>
          </cell>
          <cell r="B1849" t="str">
            <v>EMPILHADEIRA C/ TORRE TRIPLEX 4,80M 189" DE ELEVACAO C/ DESLOCADOR LATERAL DOS GARFOS, GASOLINA/GLP CAP MAX 6T P/ TERRENO IRREGULAR HYSTER H135XL2 PNEUS INFLAVEIS **CAIXA**"</v>
          </cell>
          <cell r="C1849" t="str">
            <v>UN</v>
          </cell>
          <cell r="D1849">
            <v>172604.16</v>
          </cell>
        </row>
        <row r="1850">
          <cell r="A1850" t="str">
            <v>10634</v>
          </cell>
          <cell r="B1850" t="str">
            <v>EMPILHADEIRA C/ TORRE TRIPLEX 4,80M 189" DE ELEVACAO C/ DESLOCADOR LATERAL DOS GARFOS, MOTO 40HP, GASOLINA/GLP, CAP MAX 2,5T P/ TERRENO IRREGULAR CLARK MOD CGP-25 PNEUS INFLAVEIS **CAIXA**"</v>
          </cell>
          <cell r="C1850" t="str">
            <v>UN</v>
          </cell>
          <cell r="D1850">
            <v>72000</v>
          </cell>
        </row>
        <row r="1851">
          <cell r="A1851" t="str">
            <v>10635</v>
          </cell>
          <cell r="B1851" t="str">
            <v>EMPILHADEIRA C/ TORRE TRIPLEX 4,80M 189" DE ELEVACAO C/ DESLOCADOR LATERAL DOS GARFOS, 40HP GASOLINA/GLP CAP 3T, P/ TERRENO IRREGULAR HYSTER H-55XM SIMPLEX PNEUS INFLAVEIS **CAIXA**"</v>
          </cell>
          <cell r="C1851" t="str">
            <v>UN</v>
          </cell>
          <cell r="D1851">
            <v>71077.679999999993</v>
          </cell>
        </row>
        <row r="1852">
          <cell r="A1852" t="str">
            <v>11625</v>
          </cell>
          <cell r="B1852" t="str">
            <v>EMULPRIMER - TINTA PRIMARIA BETUMINOSA EM SUSPENSAO AQUOSA</v>
          </cell>
          <cell r="C1852" t="str">
            <v>KG</v>
          </cell>
          <cell r="D1852">
            <v>4.32</v>
          </cell>
        </row>
        <row r="1853">
          <cell r="A1853" t="str">
            <v>1372</v>
          </cell>
          <cell r="B1853" t="str">
            <v>EMULSAO ADESIVA A BASE DE ACRILICO TP KZ HEYDI OU EQUIV</v>
          </cell>
          <cell r="C1853" t="str">
            <v>KG</v>
          </cell>
          <cell r="D1853">
            <v>10.050000000000001</v>
          </cell>
        </row>
        <row r="1854">
          <cell r="A1854" t="str">
            <v>627</v>
          </cell>
          <cell r="B1854" t="str">
            <v>EMULSAO ADESIVA BASE PVA/ACRILICA DENVERFIX - DENVER</v>
          </cell>
          <cell r="C1854" t="str">
            <v>KG</v>
          </cell>
          <cell r="D1854">
            <v>8.9700000000000006</v>
          </cell>
        </row>
        <row r="1855">
          <cell r="A1855" t="str">
            <v>7331</v>
          </cell>
          <cell r="B1855" t="str">
            <v>EMULSAO ASFALTICA C/ ELASTOMERO VEDAPREN, PRETO, TIPO OTTO BAUMGART OU MARCA EQUIVALENTE</v>
          </cell>
          <cell r="C1855" t="str">
            <v>KG</v>
          </cell>
          <cell r="D1855">
            <v>8.6199999999999992</v>
          </cell>
        </row>
        <row r="1856">
          <cell r="A1856" t="str">
            <v>501</v>
          </cell>
          <cell r="B1856" t="str">
            <v>EMULSAO ASFALTICA CATIONICA CM-30 P/ USO EM PAVIMENTACAO ASFALTICA</v>
          </cell>
          <cell r="C1856" t="str">
            <v>KG</v>
          </cell>
          <cell r="D1856">
            <v>1.77</v>
          </cell>
        </row>
        <row r="1857">
          <cell r="A1857" t="str">
            <v>502</v>
          </cell>
          <cell r="B1857" t="str">
            <v>EMULSAO ASFALTICA CATIONICA RB-2C P/ USO EM PAVIMENTACAO ASFALTICA</v>
          </cell>
          <cell r="C1857" t="str">
            <v>T</v>
          </cell>
          <cell r="D1857">
            <v>1127.6300000000001</v>
          </cell>
        </row>
        <row r="1858">
          <cell r="A1858" t="str">
            <v>506</v>
          </cell>
          <cell r="B1858" t="str">
            <v>EMULSAO ASFALTICA CATIONICA RL P/ USO EM PAVIMENTACAO ASFALTICA</v>
          </cell>
          <cell r="C1858" t="str">
            <v>T</v>
          </cell>
          <cell r="D1858">
            <v>1702.42</v>
          </cell>
        </row>
        <row r="1859">
          <cell r="A1859" t="str">
            <v>504</v>
          </cell>
          <cell r="B1859" t="str">
            <v>EMULSAO ASFALTICA CATIONICA RM-1C P/ USO EM PAVIMENTACAO ASFALTICA</v>
          </cell>
          <cell r="C1859" t="str">
            <v>T</v>
          </cell>
          <cell r="D1859">
            <v>1516.95</v>
          </cell>
        </row>
        <row r="1860">
          <cell r="A1860" t="str">
            <v>503</v>
          </cell>
          <cell r="B1860" t="str">
            <v>EMULSAO ASFALTICA CATIONICA RM-1C P/USO EM PAVIMENTACAO ASFALTICA</v>
          </cell>
          <cell r="C1860" t="str">
            <v>KG</v>
          </cell>
          <cell r="D1860">
            <v>1.55</v>
          </cell>
        </row>
        <row r="1861">
          <cell r="A1861" t="str">
            <v>508</v>
          </cell>
          <cell r="B1861" t="str">
            <v>EMULSAO ASFALTICA CATIONICA RR-1C P/ USO EM PAVIMENTACAO ASFALTICA</v>
          </cell>
          <cell r="C1861" t="str">
            <v>KG</v>
          </cell>
          <cell r="D1861">
            <v>1.18</v>
          </cell>
        </row>
        <row r="1862">
          <cell r="A1862" t="str">
            <v>505</v>
          </cell>
          <cell r="B1862" t="str">
            <v>EMULSAO ASFALTICA CATIONICA RR-2C P/ USO EM PAVIMENTACAO ASFALTICA</v>
          </cell>
          <cell r="C1862" t="str">
            <v>KG</v>
          </cell>
          <cell r="D1862">
            <v>1.27</v>
          </cell>
        </row>
        <row r="1863">
          <cell r="A1863" t="str">
            <v>2691</v>
          </cell>
          <cell r="B1863" t="str">
            <v>EMULSAO ASFALTICA, TIPO NEOSIN A BASE DE AGUA P/ IMPERM</v>
          </cell>
          <cell r="C1863" t="str">
            <v>L</v>
          </cell>
          <cell r="D1863">
            <v>5.22</v>
          </cell>
        </row>
        <row r="1864">
          <cell r="A1864" t="str">
            <v>2696</v>
          </cell>
          <cell r="B1864" t="str">
            <v>ENCANADOR OU BOMBEIRO HIDRAULICO</v>
          </cell>
          <cell r="C1864" t="str">
            <v>H</v>
          </cell>
          <cell r="D1864">
            <v>9.34</v>
          </cell>
        </row>
        <row r="1865">
          <cell r="A1865" t="str">
            <v>2705</v>
          </cell>
          <cell r="B1865" t="str">
            <v>ENERGIA ELETRICA ATE 2000 KWH INDUSTRIAL, SEM DEMANDA</v>
          </cell>
          <cell r="C1865" t="str">
            <v>KW/H</v>
          </cell>
          <cell r="D1865">
            <v>0.39</v>
          </cell>
        </row>
        <row r="1866">
          <cell r="A1866" t="str">
            <v>11683</v>
          </cell>
          <cell r="B1866" t="str">
            <v>ENGATE OU RABICHO FLEXIVEL EM METAL CROMADO 1/2" x 30CM</v>
          </cell>
          <cell r="C1866" t="str">
            <v>UN</v>
          </cell>
          <cell r="D1866">
            <v>16.98</v>
          </cell>
        </row>
        <row r="1867">
          <cell r="A1867" t="str">
            <v>11684</v>
          </cell>
          <cell r="B1867" t="str">
            <v>ENGATE OU RABICHO FLEXIVEL EM METAL CROMADO 1/2" x 40CM</v>
          </cell>
          <cell r="C1867" t="str">
            <v>UN</v>
          </cell>
          <cell r="D1867">
            <v>18.440000000000001</v>
          </cell>
        </row>
        <row r="1868">
          <cell r="A1868" t="str">
            <v>6141</v>
          </cell>
          <cell r="B1868" t="str">
            <v>ENGATE OU RABICHO FLEXIVEL PLASTICO (PVC OU ABS) BRANCO 1/2" X 30CM</v>
          </cell>
          <cell r="C1868" t="str">
            <v>UN</v>
          </cell>
          <cell r="D1868">
            <v>1.9</v>
          </cell>
        </row>
        <row r="1869">
          <cell r="A1869" t="str">
            <v>11681</v>
          </cell>
          <cell r="B1869" t="str">
            <v>ENGATE OU RABICHO FLEXIVEL PLASTICO (PVC OU ABS) BRANCO 1/2" X 40CM</v>
          </cell>
          <cell r="C1869" t="str">
            <v>UN</v>
          </cell>
          <cell r="D1869">
            <v>15.08</v>
          </cell>
        </row>
        <row r="1870">
          <cell r="A1870" t="str">
            <v>2707</v>
          </cell>
          <cell r="B1870" t="str">
            <v>ENGENHEIRO OU ARQUITETO /PLENO - DE OBRA</v>
          </cell>
          <cell r="C1870" t="str">
            <v>H</v>
          </cell>
          <cell r="D1870">
            <v>66.23</v>
          </cell>
        </row>
        <row r="1871">
          <cell r="A1871" t="str">
            <v>2706</v>
          </cell>
          <cell r="B1871" t="str">
            <v>ENGENHEIRO OU ARQUITETO AUXILIAR/JUNIOR - DE OBRA</v>
          </cell>
          <cell r="C1871" t="str">
            <v>H</v>
          </cell>
          <cell r="D1871">
            <v>46.94</v>
          </cell>
        </row>
        <row r="1872">
          <cell r="A1872" t="str">
            <v>2708</v>
          </cell>
          <cell r="B1872" t="str">
            <v>ENGENHEIRO OU ARQUITETO CHEFE/SENIOR - DE OBRA</v>
          </cell>
          <cell r="C1872" t="str">
            <v>H</v>
          </cell>
          <cell r="D1872">
            <v>91.75</v>
          </cell>
        </row>
        <row r="1873">
          <cell r="A1873" t="str">
            <v>1101</v>
          </cell>
          <cell r="B1873" t="str">
            <v>ENTRADA DE LINHA DE ALUMINIO, DE ENCAIXE P/ ELETRODUTO DE 2 1/2"</v>
          </cell>
          <cell r="C1873" t="str">
            <v>UN</v>
          </cell>
          <cell r="D1873">
            <v>9.59</v>
          </cell>
        </row>
        <row r="1874">
          <cell r="A1874" t="str">
            <v>1049</v>
          </cell>
          <cell r="B1874" t="str">
            <v>ENTRADA DE LINHA DE ALUMINIO, DE ENCAIXE P/ ELETRODUTO 1 1/2"</v>
          </cell>
          <cell r="C1874" t="str">
            <v>UN</v>
          </cell>
          <cell r="D1874">
            <v>3.77</v>
          </cell>
        </row>
        <row r="1875">
          <cell r="A1875" t="str">
            <v>1099</v>
          </cell>
          <cell r="B1875" t="str">
            <v>ENTRADA DE LINHA DE ALUMINIO, DE ENCAIXE P/ ELETRODUTO 1 1/4"</v>
          </cell>
          <cell r="C1875" t="str">
            <v>UN</v>
          </cell>
          <cell r="D1875">
            <v>3.83</v>
          </cell>
        </row>
        <row r="1876">
          <cell r="A1876" t="str">
            <v>1050</v>
          </cell>
          <cell r="B1876" t="str">
            <v>ENTRADA DE LINHA DE ALUMINIO, DE ENCAIXE P/ ELETRODUTO 1"</v>
          </cell>
          <cell r="C1876" t="str">
            <v>UN</v>
          </cell>
          <cell r="D1876">
            <v>3.77</v>
          </cell>
        </row>
        <row r="1877">
          <cell r="A1877" t="str">
            <v>1100</v>
          </cell>
          <cell r="B1877" t="str">
            <v>ENTRADA DE LINHA DE ALUMINIO, DE ENCAIXE P/ ELETRODUTO 2"</v>
          </cell>
          <cell r="C1877" t="str">
            <v>UN</v>
          </cell>
          <cell r="D1877">
            <v>5.71</v>
          </cell>
        </row>
        <row r="1878">
          <cell r="A1878" t="str">
            <v>1098</v>
          </cell>
          <cell r="B1878" t="str">
            <v>ENTRADA DE LINHA DE ALUMINIO, DE ENCAIXE P/ ELETRODUTO 3/4"</v>
          </cell>
          <cell r="C1878" t="str">
            <v>UN</v>
          </cell>
          <cell r="D1878">
            <v>3.3</v>
          </cell>
        </row>
        <row r="1879">
          <cell r="A1879" t="str">
            <v>1102</v>
          </cell>
          <cell r="B1879" t="str">
            <v>ENTRADA DE LINHA DE ALUMINIO, DE ENCAIXE P/ ELETRODUTO 3"</v>
          </cell>
          <cell r="C1879" t="str">
            <v>UN</v>
          </cell>
          <cell r="D1879">
            <v>14.97</v>
          </cell>
        </row>
        <row r="1880">
          <cell r="A1880" t="str">
            <v>1051</v>
          </cell>
          <cell r="B1880" t="str">
            <v>ENTRADA DE LINHA DE ALUMINIO, DE ENCAIXE P/ ELETRODUTO 4"</v>
          </cell>
          <cell r="C1880" t="str">
            <v>UN</v>
          </cell>
          <cell r="D1880">
            <v>25.64</v>
          </cell>
        </row>
        <row r="1881">
          <cell r="A1881" t="str">
            <v>11554</v>
          </cell>
          <cell r="B1881" t="str">
            <v>ENTRADA LATAO CROMADO TIPO 303 LA FONTE P/ FECHADURA PORTA INTERNA</v>
          </cell>
          <cell r="C1881" t="str">
            <v>UN</v>
          </cell>
          <cell r="D1881">
            <v>6.41</v>
          </cell>
        </row>
        <row r="1882">
          <cell r="A1882" t="str">
            <v>2709</v>
          </cell>
          <cell r="B1882" t="str">
            <v>ENXADA EXTREITA DC-3 DUAS CARAS TAM 2240 X 230MM C/ CABO</v>
          </cell>
          <cell r="C1882" t="str">
            <v>UN</v>
          </cell>
          <cell r="D1882">
            <v>12.53</v>
          </cell>
        </row>
        <row r="1883">
          <cell r="A1883" t="str">
            <v>2712</v>
          </cell>
          <cell r="B1883" t="str">
            <v>ENXADAO ESTREITO C/ CABO</v>
          </cell>
          <cell r="C1883" t="str">
            <v>UN</v>
          </cell>
          <cell r="D1883">
            <v>9.5</v>
          </cell>
        </row>
        <row r="1884">
          <cell r="A1884" t="str">
            <v>748</v>
          </cell>
          <cell r="B1884" t="str">
            <v>EQUIPAMENTO P/ JATEAMENTO DE CONCRETO OU ARGAMASSA</v>
          </cell>
          <cell r="C1884" t="str">
            <v>H</v>
          </cell>
          <cell r="D1884">
            <v>14.4</v>
          </cell>
        </row>
        <row r="1885">
          <cell r="A1885" t="str">
            <v>1154</v>
          </cell>
          <cell r="B1885" t="str">
            <v>EQUIPAMENTO P/ LAMA ASFÁLTICA, CONSMAQ, MOD. LA-6, C/ SILO DE AGREGADO 6 M3, DOSADOR CIMENTO, 2 TANQUES 2 M3 CADA, P/ EMULSÃO / AGUA, MISTURADOR HELICOIDAL E CAIXA, A SER MONTADO SOBRE CAMINHÃO</v>
          </cell>
          <cell r="C1885" t="str">
            <v>UN</v>
          </cell>
          <cell r="D1885">
            <v>281880</v>
          </cell>
        </row>
        <row r="1886">
          <cell r="A1886" t="str">
            <v>10655</v>
          </cell>
          <cell r="B1886" t="str">
            <v>EQUIPAMENTO P/ LIMPEZA DE FOSSAS C/ USO DE VACUO TIPO SEWER JET-PROMINAS MODELO SLV-040</v>
          </cell>
          <cell r="C1886" t="str">
            <v>UN</v>
          </cell>
          <cell r="D1886">
            <v>147914.09</v>
          </cell>
        </row>
        <row r="1887">
          <cell r="A1887" t="str">
            <v>6075</v>
          </cell>
          <cell r="B1887" t="str">
            <v>EQUIPAMENTO P/ LIMPEZA/DESOBSTRUCAO DE GALERIAS DE AGUAS PLUVIAIS TIPO BUCKET MACHINE MONTADO EM CAMINHAO</v>
          </cell>
          <cell r="C1887" t="str">
            <v>UN</v>
          </cell>
          <cell r="D1887">
            <v>362405.36</v>
          </cell>
        </row>
        <row r="1888">
          <cell r="A1888" t="str">
            <v>2720</v>
          </cell>
          <cell r="B1888" t="str">
            <v>ESCAVADEIRA DRAGA DE ARRASTE, CAP. 3/4 JC 140HP TIPO CNV BUCYRUS OU EQUIV (INCL MANUTENCAO/OPERACAO)</v>
          </cell>
          <cell r="C1888" t="str">
            <v>H</v>
          </cell>
          <cell r="D1888">
            <v>132.18</v>
          </cell>
        </row>
        <row r="1889">
          <cell r="A1889" t="str">
            <v>2722</v>
          </cell>
          <cell r="B1889" t="str">
            <v>ESCAVADEIRA DRAGA DE MANDIBULAS SOBRE ESTEIRA, 140HP CAP. 3/4 JC TIPOFNV BUCYRUS OU EQUIV (INCL MANUTENCAO/OPERACAO)</v>
          </cell>
          <cell r="C1889" t="str">
            <v>H</v>
          </cell>
          <cell r="D1889">
            <v>132.18</v>
          </cell>
        </row>
        <row r="1890">
          <cell r="A1890" t="str">
            <v>2727</v>
          </cell>
          <cell r="B1890" t="str">
            <v>ESCAVADEIRA HIDRAULICA C/ CLAMSHEL SOBRE PNEUS (INCL MANUTENCAO/OPERACAO)</v>
          </cell>
          <cell r="C1890" t="str">
            <v>H</v>
          </cell>
          <cell r="D1890">
            <v>132.88</v>
          </cell>
        </row>
        <row r="1891">
          <cell r="A1891" t="str">
            <v>2723</v>
          </cell>
          <cell r="B1891" t="str">
            <v>ESCAVADEIRA HIDRAULICA SOBRE ESTEIRA CASE MOD.CX130, POT.BRUTA= 110HP PESO OPERACIONAL= 17,21T, CACAMBA= 0,5M³.</v>
          </cell>
          <cell r="C1891" t="str">
            <v>UN</v>
          </cell>
          <cell r="D1891">
            <v>462195.42</v>
          </cell>
        </row>
        <row r="1892">
          <cell r="A1892" t="str">
            <v>13331</v>
          </cell>
          <cell r="B1892" t="str">
            <v>ESCAVADEIRA HIDRAULICA SOBRE ESTEIRA CASE MOD.CX210 (IMPORTADA),POT. BRUTA= 153HP, PESO OPERACIONAL= 20,37T, CACAMBA= 0,78M³ A 1,50M3.</v>
          </cell>
          <cell r="C1892" t="str">
            <v>UN</v>
          </cell>
          <cell r="D1892">
            <v>509813.14</v>
          </cell>
        </row>
        <row r="1893">
          <cell r="A1893" t="str">
            <v>10683</v>
          </cell>
          <cell r="B1893" t="str">
            <v>ESCAVADEIRA HIDRAULICA SOBRE ESTEIRA FIAT ALLIS MOD. FX-215LC IMPORTADA CACAMBA= 0,78M³A 1,50M³, PESO OPERACIONAL= 20,5T A 21,6T, POT.LIQ.NO VOLANTE= 152HP= 113KV.</v>
          </cell>
          <cell r="C1893" t="str">
            <v>UN</v>
          </cell>
          <cell r="D1893">
            <v>639884.54</v>
          </cell>
        </row>
        <row r="1894">
          <cell r="A1894" t="str">
            <v>10685</v>
          </cell>
          <cell r="B1894" t="str">
            <v>ESCAVADEIRA HIDRAULICA SOBRE ESTEIRA KOMATSU MOD. PC 150 SE-5 105HP, PESO OPERACIONAL 17T, CAP. 0,8M3 INCL LANCA/CACAMBA</v>
          </cell>
          <cell r="C1894" t="str">
            <v>UN</v>
          </cell>
          <cell r="D1894">
            <v>504211.35</v>
          </cell>
        </row>
        <row r="1895">
          <cell r="A1895" t="str">
            <v>10684</v>
          </cell>
          <cell r="B1895" t="str">
            <v>ESCAVADEIRA HIDRAULICA SOBRE ESTEIRA KOMATSU MOD. PC-200-6 C/ CACAMBA CLAMSHELL, CAP. 0,96M3, PESO OPERACIONAL 19,65T</v>
          </cell>
          <cell r="C1895" t="str">
            <v>UN</v>
          </cell>
          <cell r="D1895">
            <v>582646.47</v>
          </cell>
        </row>
        <row r="1896">
          <cell r="A1896" t="str">
            <v>2721</v>
          </cell>
          <cell r="B1896" t="str">
            <v>ESCAVADEIRA HIDRAULICA SOBRE ESTEIRA 140HP CAP. 0,98M3 TIPO CATERPILAR OU EQUIV (INCL MANUTENCAO/OPERACAO)</v>
          </cell>
          <cell r="C1896" t="str">
            <v>H</v>
          </cell>
          <cell r="D1896">
            <v>153.86000000000001</v>
          </cell>
        </row>
        <row r="1897">
          <cell r="A1897" t="str">
            <v>10800</v>
          </cell>
          <cell r="B1897" t="str">
            <v>ESCAVADEIRA HIDRAULICA SOBRE ESTEIRA 146 A 169HP CAP. 2M3 TIPO KOMATSU PC 300- SERIE C OU EQUIV (INCL MANUTENCAO/OPERACAO)</v>
          </cell>
          <cell r="C1897" t="str">
            <v>H</v>
          </cell>
          <cell r="D1897">
            <v>209.8</v>
          </cell>
        </row>
        <row r="1898">
          <cell r="A1898" t="str">
            <v>2719</v>
          </cell>
          <cell r="B1898" t="str">
            <v>ESCAVADEIRA HIDRAULICA SOBRE ESTEIRA 99HP, PESO OPERACIONAL *16T* CAP. 0,85 A 1,0M3 TIPO POCLAIN MOD. 988 D-700 - RETRO OU EQUIV (INCL MANUTENCAO/OPERACAO)</v>
          </cell>
          <cell r="C1898" t="str">
            <v>H</v>
          </cell>
          <cell r="D1898">
            <v>117</v>
          </cell>
        </row>
        <row r="1899">
          <cell r="A1899" t="str">
            <v>13902</v>
          </cell>
          <cell r="B1899" t="str">
            <v>ESCAVADEIRA HIDRAULICA SOBRE ESTEIRAS CATERPILLAR 312B, 84KW (110HP) CAP. 0,42 A 0,82M3 PESO OPERACIONAL 26,64T INCL LANCA/CACAMBA</v>
          </cell>
          <cell r="C1899" t="str">
            <v>UN</v>
          </cell>
          <cell r="D1899">
            <v>467106.44</v>
          </cell>
        </row>
        <row r="1900">
          <cell r="A1900" t="str">
            <v>20217</v>
          </cell>
          <cell r="B1900" t="str">
            <v>ESCAVADEIRA HIDRAULICA SOBRE ESTEIRAS FIAT ALLIS MOD.FX130LC, CACAMBA 0,59M3, POT.= 80HP, PESO OPERACIONAL= 13,00T.</v>
          </cell>
          <cell r="C1900" t="str">
            <v>UN</v>
          </cell>
          <cell r="D1900">
            <v>415253.34</v>
          </cell>
        </row>
        <row r="1901">
          <cell r="A1901" t="str">
            <v>14525</v>
          </cell>
          <cell r="B1901" t="str">
            <v>ESCAVADEIRA HIDRAULICA SOBRE ESTEIRAS KOMATSU MOD PC200LC-6, POT 133HP, PESO OPERACIONAL 21,3T, CACAMBA= 1,5M³( IMPORTADO ).</v>
          </cell>
          <cell r="C1901" t="str">
            <v>UN</v>
          </cell>
          <cell r="D1901">
            <v>612057.12</v>
          </cell>
        </row>
        <row r="1902">
          <cell r="A1902" t="str">
            <v>2726</v>
          </cell>
          <cell r="B1902" t="str">
            <v>ESCAVADEIRA HIDRAULICA SOBRE PNEUS 105HP CAP. 0,7M3 TIPO KOMATSU PC-150 OU EQUIV (INCL MANUTENCAO/OPERACAO)</v>
          </cell>
          <cell r="C1902" t="str">
            <v>H</v>
          </cell>
          <cell r="D1902">
            <v>118.89</v>
          </cell>
        </row>
        <row r="1903">
          <cell r="A1903" t="str">
            <v>2724</v>
          </cell>
          <cell r="B1903" t="str">
            <v>ESCAVADEIRA HIDRAULICA SOBRE RODAS 98HP TIPO FIAT S- 90 OU EQUIV (INCL MANUTENCAO/OPERACAO)</v>
          </cell>
          <cell r="C1903" t="str">
            <v>H</v>
          </cell>
          <cell r="D1903">
            <v>90.91</v>
          </cell>
        </row>
        <row r="1904">
          <cell r="A1904" t="str">
            <v>10749</v>
          </cell>
          <cell r="B1904" t="str">
            <v>ESCORA METALICA C/ ALTURA REGULAVEL=1,80 a 2,80M CAP CARGA = 1300KGF INCL TRIPE E FORCADO</v>
          </cell>
          <cell r="C1904" t="str">
            <v>M/MES</v>
          </cell>
          <cell r="D1904">
            <v>1.29</v>
          </cell>
        </row>
        <row r="1905">
          <cell r="A1905" t="str">
            <v>10748</v>
          </cell>
          <cell r="B1905" t="str">
            <v>ESCORA METALICA C/ ALTURA REGULAVEL=1,80 a 2,80M CAP CARGA = 1300KGF INCL TRIPE E FORCADO</v>
          </cell>
          <cell r="C1905" t="str">
            <v>KG/MES</v>
          </cell>
          <cell r="D1905">
            <v>0.32</v>
          </cell>
        </row>
        <row r="1906">
          <cell r="A1906" t="str">
            <v>4111</v>
          </cell>
          <cell r="B1906" t="str">
            <v>ESCORA OU MOURAO DE CONCRETO 10X10CM H = 2,30M</v>
          </cell>
          <cell r="C1906" t="str">
            <v>UN</v>
          </cell>
          <cell r="D1906">
            <v>18.77</v>
          </cell>
        </row>
        <row r="1907">
          <cell r="A1907" t="str">
            <v>4110</v>
          </cell>
          <cell r="B1907" t="str">
            <v>ESCORA OU MOURAO DE CONCRETO 10X10CM H = 2,45M</v>
          </cell>
          <cell r="C1907" t="str">
            <v>UN</v>
          </cell>
          <cell r="D1907">
            <v>28.42</v>
          </cell>
        </row>
        <row r="1908">
          <cell r="A1908" t="str">
            <v>26021</v>
          </cell>
          <cell r="B1908" t="str">
            <v>ESCOVA CIRCULAR EM AÇO LATONADO, COM CERDAS DE 0,30 MM, DE 6" X 1 (INDICAR FABRICANTE)</v>
          </cell>
          <cell r="C1908" t="str">
            <v>UN</v>
          </cell>
          <cell r="D1908">
            <v>21.75</v>
          </cell>
        </row>
        <row r="1909">
          <cell r="A1909" t="str">
            <v>12</v>
          </cell>
          <cell r="B1909" t="str">
            <v>ESCOVA DE ACO</v>
          </cell>
          <cell r="C1909" t="str">
            <v>UN</v>
          </cell>
          <cell r="D1909">
            <v>5.21</v>
          </cell>
        </row>
        <row r="1910">
          <cell r="A1910" t="str">
            <v>20969</v>
          </cell>
          <cell r="B1910" t="str">
            <v>ESGUICHO EM LATAO JATO NEBLINA P/ INSTALACAO PREDIAL COMBATE A INCENDIO ENGATE RAPIDO 1 1/2"</v>
          </cell>
          <cell r="C1910" t="str">
            <v>UN</v>
          </cell>
          <cell r="D1910">
            <v>209.74</v>
          </cell>
        </row>
        <row r="1911">
          <cell r="A1911" t="str">
            <v>20970</v>
          </cell>
          <cell r="B1911" t="str">
            <v>ESGUICHO EM LATAO JATO NEBLINA P/ INSTALACAO PREDIAL COMBATE A INCENDIO ENGATE RAPIDO 2 1/2"</v>
          </cell>
          <cell r="C1911" t="str">
            <v>UN</v>
          </cell>
          <cell r="D1911">
            <v>291.31</v>
          </cell>
        </row>
        <row r="1912">
          <cell r="A1912" t="str">
            <v>10902</v>
          </cell>
          <cell r="B1912" t="str">
            <v>ESGUICHO EM LATAO JATO SOLIDO P/ INSTALACAO PREDIAL COMBATE A INCENDIO ENGATE RAPIDO 1 1/2" X 13MM</v>
          </cell>
          <cell r="C1912" t="str">
            <v>UN</v>
          </cell>
          <cell r="D1912">
            <v>23.3</v>
          </cell>
        </row>
        <row r="1913">
          <cell r="A1913" t="str">
            <v>20965</v>
          </cell>
          <cell r="B1913" t="str">
            <v>ESGUICHO EM LATAO JATO SOLIDO P/ INSTALACAO PREDIAL COMBATE A INCENDIO ENGATE RAPIDO 1 1/2" X 16MM</v>
          </cell>
          <cell r="C1913" t="str">
            <v>UN</v>
          </cell>
          <cell r="D1913">
            <v>23.3</v>
          </cell>
        </row>
        <row r="1914">
          <cell r="A1914" t="str">
            <v>20966</v>
          </cell>
          <cell r="B1914" t="str">
            <v>ESGUICHO EM LATAO JATO SOLIDO P/ INSTALACAO PREDIAL COMBATE A INCENDIO ENGATE RAPIDO 1 1/2" X 19MM</v>
          </cell>
          <cell r="C1914" t="str">
            <v>UN</v>
          </cell>
          <cell r="D1914">
            <v>23.3</v>
          </cell>
        </row>
        <row r="1915">
          <cell r="A1915" t="str">
            <v>10903</v>
          </cell>
          <cell r="B1915" t="str">
            <v>ESGUICHO EM LATAO JATO SOLIDO P/ INSTALACAO PREDIAL COMBATE A INCENDIO ENGATE RAPIDO 2 1/2" X 13MM</v>
          </cell>
          <cell r="C1915" t="str">
            <v>UN</v>
          </cell>
          <cell r="D1915">
            <v>58.26</v>
          </cell>
        </row>
        <row r="1916">
          <cell r="A1916" t="str">
            <v>20967</v>
          </cell>
          <cell r="B1916" t="str">
            <v>ESGUICHO EM LATAO JATO SOLIDO P/ INSTALACAO PREDIAL COMBATE A INCENDIO ENGATE RAPIDO 2 1/2" X 16MM</v>
          </cell>
          <cell r="C1916" t="str">
            <v>UN</v>
          </cell>
          <cell r="D1916">
            <v>60.15</v>
          </cell>
        </row>
        <row r="1917">
          <cell r="A1917" t="str">
            <v>20968</v>
          </cell>
          <cell r="B1917" t="str">
            <v>ESGUICHO EM LATAO JATO SOLIDO P/ INSTALACAO PREDIAL COMBATE A INCENDIO ENGATE RAPIDO 2 1/2" X 19MM</v>
          </cell>
          <cell r="C1917" t="str">
            <v>UN</v>
          </cell>
          <cell r="D1917">
            <v>58.26</v>
          </cell>
        </row>
        <row r="1918">
          <cell r="A1918" t="str">
            <v>11359</v>
          </cell>
          <cell r="B1918" t="str">
            <v>ESMERILHADEIRA ANGULAR ELETRICA, BOSH, MODELO GWS 24-180, 2400 W, P/ DISCO DESBASTE/CORTE D = 7"</v>
          </cell>
          <cell r="C1918" t="str">
            <v>UN</v>
          </cell>
          <cell r="D1918">
            <v>600</v>
          </cell>
        </row>
        <row r="1919">
          <cell r="A1919" t="str">
            <v>10761</v>
          </cell>
          <cell r="B1919" t="str">
            <v>ESMERILHADEIRA ELETRICA INDUSTRIAL PORTATIL</v>
          </cell>
          <cell r="C1919" t="str">
            <v>H</v>
          </cell>
          <cell r="D1919">
            <v>0.34</v>
          </cell>
        </row>
        <row r="1920">
          <cell r="A1920" t="str">
            <v>2757</v>
          </cell>
          <cell r="B1920" t="str">
            <v>ESPALHADOR DE AGREGADOS REBOCAVEL TIPO DOSADOR C/ 4 PNEUS, TIPO CONSMAQ EA, LARGURA 3,66M OU SIMILAR</v>
          </cell>
          <cell r="C1920" t="str">
            <v>H</v>
          </cell>
          <cell r="D1920">
            <v>5.85</v>
          </cell>
        </row>
        <row r="1921">
          <cell r="A1921" t="str">
            <v>2402</v>
          </cell>
          <cell r="B1921" t="str">
            <v>ESPARGIDOR DE ASFALTO PRESSURIZADO, CIFALI MOD. HEM-2500 C/ TANQUE DE2500L, REBOCÁVEL, PNEUMÁTICO C/ MOTOR A GASOLINA 3,4HP</v>
          </cell>
          <cell r="C1921" t="str">
            <v>UN</v>
          </cell>
          <cell r="D1921">
            <v>81000</v>
          </cell>
        </row>
        <row r="1922">
          <cell r="A1922" t="str">
            <v>20219</v>
          </cell>
          <cell r="B1922" t="str">
            <v>ESPARGIDOR DE ASFALTO PRESSURIZADO, FERLEX, MOD. 2403, COM TANQUE 2400 L, REBOCÁVEL, PNEUMÁTICO, C/MOTOR A GASOLINA 3,4 HP</v>
          </cell>
          <cell r="C1922" t="str">
            <v>UN</v>
          </cell>
          <cell r="D1922">
            <v>81000</v>
          </cell>
        </row>
        <row r="1923">
          <cell r="A1923" t="str">
            <v>11186</v>
          </cell>
          <cell r="B1923" t="str">
            <v>ESPELHO CRISTAL E = 4 MM</v>
          </cell>
          <cell r="C1923" t="str">
            <v>M2</v>
          </cell>
          <cell r="D1923">
            <v>151.84</v>
          </cell>
        </row>
        <row r="1924">
          <cell r="A1924" t="str">
            <v>7549</v>
          </cell>
          <cell r="B1924" t="str">
            <v>ESPELHO EM PVC 4X2"</v>
          </cell>
          <cell r="C1924" t="str">
            <v>UN</v>
          </cell>
          <cell r="D1924">
            <v>1.4</v>
          </cell>
        </row>
        <row r="1925">
          <cell r="A1925" t="str">
            <v>7551</v>
          </cell>
          <cell r="B1925" t="str">
            <v>ESPELHO EM PVC 4X4"</v>
          </cell>
          <cell r="C1925" t="str">
            <v>UN</v>
          </cell>
          <cell r="D1925">
            <v>3.07</v>
          </cell>
        </row>
        <row r="1926">
          <cell r="A1926" t="str">
            <v>11557</v>
          </cell>
          <cell r="B1926" t="str">
            <v>ESPELHO P/ FECHADURA EXTERNA EMBUTIR - ACAB PADRAO MEDIO</v>
          </cell>
          <cell r="C1926" t="str">
            <v>PAR</v>
          </cell>
          <cell r="D1926">
            <v>45.13</v>
          </cell>
        </row>
        <row r="1927">
          <cell r="A1927" t="str">
            <v>11558</v>
          </cell>
          <cell r="B1927" t="str">
            <v>ESPELHO P/ FECHADURA EXTERNA EMBUTIR - LINHA POPULAR</v>
          </cell>
          <cell r="C1927" t="str">
            <v>PAR</v>
          </cell>
          <cell r="D1927">
            <v>39.19</v>
          </cell>
        </row>
        <row r="1928">
          <cell r="A1928" t="str">
            <v>2760</v>
          </cell>
          <cell r="B1928" t="str">
            <v>ESPOLETA DE MICRORETARDO C/ 5 M DE FIO</v>
          </cell>
          <cell r="C1928" t="str">
            <v>UN</v>
          </cell>
          <cell r="D1928">
            <v>11.32</v>
          </cell>
        </row>
        <row r="1929">
          <cell r="A1929" t="str">
            <v>2761</v>
          </cell>
          <cell r="B1929" t="str">
            <v>ESPOLETA ELETRICA - 2M</v>
          </cell>
          <cell r="C1929" t="str">
            <v>UN</v>
          </cell>
          <cell r="D1929">
            <v>12.42</v>
          </cell>
        </row>
        <row r="1930">
          <cell r="A1930" t="str">
            <v>11428</v>
          </cell>
          <cell r="B1930" t="str">
            <v>ESPOLETA ELETRICA N.8 FIO DE COBRE C/ 3,0M</v>
          </cell>
          <cell r="C1930" t="str">
            <v>UN</v>
          </cell>
          <cell r="D1930">
            <v>12.22</v>
          </cell>
        </row>
        <row r="1931">
          <cell r="A1931" t="str">
            <v>2759</v>
          </cell>
          <cell r="B1931" t="str">
            <v>ESPOLETA SIMPLES</v>
          </cell>
          <cell r="C1931" t="str">
            <v>UN</v>
          </cell>
          <cell r="D1931">
            <v>0.78</v>
          </cell>
        </row>
        <row r="1932">
          <cell r="A1932" t="str">
            <v>11614</v>
          </cell>
          <cell r="B1932" t="str">
            <v>ESPUMA DE POLIURETANO E=20 A 25MM TEMP DE TRABALHO -50 A +100 GC DENS 29 A 35KG/M3</v>
          </cell>
          <cell r="C1932" t="str">
            <v>M2</v>
          </cell>
          <cell r="D1932">
            <v>22.01</v>
          </cell>
        </row>
        <row r="1933">
          <cell r="A1933" t="str">
            <v>20059</v>
          </cell>
          <cell r="B1933" t="str">
            <v>ESQUADRO EXTERNO MR PVC AQUAPLUV D = 125MM</v>
          </cell>
          <cell r="C1933" t="str">
            <v>UN</v>
          </cell>
          <cell r="D1933">
            <v>4.5999999999999996</v>
          </cell>
        </row>
        <row r="1934">
          <cell r="A1934" t="str">
            <v>20060</v>
          </cell>
          <cell r="B1934" t="str">
            <v>ESQUADRO INTERNO MR PVC AQUAPLUV D = 125MM</v>
          </cell>
          <cell r="C1934" t="str">
            <v>UN</v>
          </cell>
          <cell r="D1934">
            <v>5.37</v>
          </cell>
        </row>
        <row r="1935">
          <cell r="A1935" t="str">
            <v>2803</v>
          </cell>
          <cell r="B1935" t="str">
            <v>ESTACA 'H' - 6" X 6", INCLUSIVE CRAVACAO</v>
          </cell>
          <cell r="C1935" t="str">
            <v>M</v>
          </cell>
          <cell r="D1935">
            <v>88.69</v>
          </cell>
        </row>
        <row r="1936">
          <cell r="A1936" t="str">
            <v>2802</v>
          </cell>
          <cell r="B1936" t="str">
            <v>ESTACA "I" - 10" X 4 5/8" DUPLO, INCLUSIVE CRAVACAO</v>
          </cell>
          <cell r="C1936" t="str">
            <v>M</v>
          </cell>
          <cell r="D1936">
            <v>94.94</v>
          </cell>
        </row>
        <row r="1937">
          <cell r="A1937" t="str">
            <v>2801</v>
          </cell>
          <cell r="B1937" t="str">
            <v>ESTACA "I" - 10" X 4 5/8" SIMPLES - 37.80KG, INCLUSIVE CRAVACAO</v>
          </cell>
          <cell r="C1937" t="str">
            <v>M</v>
          </cell>
          <cell r="D1937">
            <v>91.81</v>
          </cell>
        </row>
        <row r="1938">
          <cell r="A1938" t="str">
            <v>2804</v>
          </cell>
          <cell r="B1938" t="str">
            <v>ESTACA "I" - 12" X 5 1/4" DUPLO, INCLUSIVE CRAVACAO</v>
          </cell>
          <cell r="C1938" t="str">
            <v>M</v>
          </cell>
          <cell r="D1938">
            <v>107.44</v>
          </cell>
        </row>
        <row r="1939">
          <cell r="A1939" t="str">
            <v>2806</v>
          </cell>
          <cell r="B1939" t="str">
            <v>ESTACA "I" - 12" X 5 1/4" SIMPLES, INCLUSIVE CRAVACAO</v>
          </cell>
          <cell r="C1939" t="str">
            <v>M</v>
          </cell>
          <cell r="D1939">
            <v>94.94</v>
          </cell>
        </row>
        <row r="1940">
          <cell r="A1940" t="str">
            <v>2771</v>
          </cell>
          <cell r="B1940" t="str">
            <v>ESTACA CONCRETO ARMADO CENTRIFUGADO D = 20CM INCLUSIVE CRAVACAO E EMENDAS 25 A 30T</v>
          </cell>
          <cell r="C1940" t="str">
            <v>M</v>
          </cell>
          <cell r="D1940">
            <v>93.57</v>
          </cell>
        </row>
        <row r="1941">
          <cell r="A1941" t="str">
            <v>2766</v>
          </cell>
          <cell r="B1941" t="str">
            <v>ESTACA CONCRETO ARMADO CENTRIFUGADO D = 28CM INCLUSIVE CRAVACAO E EMENDAS 30 A 40T</v>
          </cell>
          <cell r="C1941" t="str">
            <v>M</v>
          </cell>
          <cell r="D1941">
            <v>105.06</v>
          </cell>
        </row>
        <row r="1942">
          <cell r="A1942" t="str">
            <v>2772</v>
          </cell>
          <cell r="B1942" t="str">
            <v>ESTACA CONCRETO ARMADO CENTRIFUGADO D = 33CM INCLUSIVE CRAVACAO E EMENDAS 60 A 75T</v>
          </cell>
          <cell r="C1942" t="str">
            <v>M</v>
          </cell>
          <cell r="D1942">
            <v>163.75</v>
          </cell>
        </row>
        <row r="1943">
          <cell r="A1943" t="str">
            <v>2773</v>
          </cell>
          <cell r="B1943" t="str">
            <v>ESTACA CONCRETO ARMADO CENTRIFUGADO D = 38CM INCLUSIVE CRAVACAO E EMENDAS 75 A 90T</v>
          </cell>
          <cell r="C1943" t="str">
            <v>M</v>
          </cell>
          <cell r="D1943">
            <v>200.93</v>
          </cell>
        </row>
        <row r="1944">
          <cell r="A1944" t="str">
            <v>2764</v>
          </cell>
          <cell r="B1944" t="str">
            <v>ESTACA CONCRETO ARMADO CENTRIFUGADO D = 42CM INCLUSIVE CRAVACAO E EMENDAS 90 A 115T</v>
          </cell>
          <cell r="C1944" t="str">
            <v>M</v>
          </cell>
          <cell r="D1944">
            <v>243.98</v>
          </cell>
        </row>
        <row r="1945">
          <cell r="A1945" t="str">
            <v>2765</v>
          </cell>
          <cell r="B1945" t="str">
            <v>ESTACA CONCRETO ARMADO CENTRIFUGADO D = 60CM INCLUSIVE CRAVACAO E EMENDAS 170 A 230T</v>
          </cell>
          <cell r="C1945" t="str">
            <v>M</v>
          </cell>
          <cell r="D1945">
            <v>386.06</v>
          </cell>
        </row>
        <row r="1946">
          <cell r="A1946" t="str">
            <v>2763</v>
          </cell>
          <cell r="B1946" t="str">
            <v>ESTACA CONCRETO PRE-MOLDADO INCLUSIVE CRAVACAO E EMENDAS - 20T</v>
          </cell>
          <cell r="C1946" t="str">
            <v>M</v>
          </cell>
          <cell r="D1946">
            <v>77.5</v>
          </cell>
        </row>
        <row r="1947">
          <cell r="A1947" t="str">
            <v>11411</v>
          </cell>
          <cell r="B1947" t="str">
            <v>ESTACA CONCRETO PRE-MOLDADO INCLUSIVE CRAVACAO E EMENDAS 130T</v>
          </cell>
          <cell r="C1947" t="str">
            <v>M</v>
          </cell>
          <cell r="D1947">
            <v>297.94</v>
          </cell>
        </row>
        <row r="1948">
          <cell r="A1948" t="str">
            <v>2774</v>
          </cell>
          <cell r="B1948" t="str">
            <v>ESTACA CONCRETO PRE-MOLDADO INCLUSIVE CRAVACAO E EMENDAS 16 X 16CM - 25T</v>
          </cell>
          <cell r="C1948" t="str">
            <v>M</v>
          </cell>
          <cell r="D1948">
            <v>81.599999999999994</v>
          </cell>
        </row>
        <row r="1949">
          <cell r="A1949" t="str">
            <v>11412</v>
          </cell>
          <cell r="B1949" t="str">
            <v>ESTACA CONCRETO PRE-MOLDADO INCLUSIVE CRAVACAO E EMENDAS 170T</v>
          </cell>
          <cell r="C1949" t="str">
            <v>M</v>
          </cell>
          <cell r="D1949">
            <v>398.98</v>
          </cell>
        </row>
        <row r="1950">
          <cell r="A1950" t="str">
            <v>2775</v>
          </cell>
          <cell r="B1950" t="str">
            <v>ESTACA CONCRETO PRE-MOLDADO INCLUSIVE CRAVACAO E EMENDAS 18 X 18CM - 32T</v>
          </cell>
          <cell r="C1950" t="str">
            <v>M</v>
          </cell>
          <cell r="D1950">
            <v>103.33</v>
          </cell>
        </row>
        <row r="1951">
          <cell r="A1951" t="str">
            <v>2778</v>
          </cell>
          <cell r="B1951" t="str">
            <v>ESTACA CONCRETO PRE-MOLDADO INCLUSIVE CRAVACAO E EMENDAS 23 X 23CM - 50T</v>
          </cell>
          <cell r="C1951" t="str">
            <v>M</v>
          </cell>
          <cell r="D1951">
            <v>142.08000000000001</v>
          </cell>
        </row>
        <row r="1952">
          <cell r="A1952" t="str">
            <v>2776</v>
          </cell>
          <cell r="B1952" t="str">
            <v>ESTACA CONCRETO PRE-MOLDADO INCLUSIVE CRAVACAO E EMENDAS 26 X 26CM - 62T</v>
          </cell>
          <cell r="C1952" t="str">
            <v>M</v>
          </cell>
          <cell r="D1952">
            <v>155.29</v>
          </cell>
        </row>
        <row r="1953">
          <cell r="A1953" t="str">
            <v>2777</v>
          </cell>
          <cell r="B1953" t="str">
            <v>ESTACA CONCRETO PRE-MOLDADO INCLUSIVE CRAVACAO E EMENDAS 30 X 30CM - 80T</v>
          </cell>
          <cell r="C1953" t="str">
            <v>M</v>
          </cell>
          <cell r="D1953">
            <v>185.74</v>
          </cell>
        </row>
        <row r="1954">
          <cell r="A1954" t="str">
            <v>11413</v>
          </cell>
          <cell r="B1954" t="str">
            <v>ESTACA CONCRETO PRE-MOLDADO INCLUSIVE CRAVACAO E EMENDAS 35T</v>
          </cell>
          <cell r="C1954" t="str">
            <v>M</v>
          </cell>
          <cell r="D1954">
            <v>109.94</v>
          </cell>
        </row>
        <row r="1955">
          <cell r="A1955" t="str">
            <v>11414</v>
          </cell>
          <cell r="B1955" t="str">
            <v>ESTACA CONCRETO PRE-MOLDADO INCLUSIVE CRAVACAO E EMENDAS 45T</v>
          </cell>
          <cell r="C1955" t="str">
            <v>M</v>
          </cell>
          <cell r="D1955">
            <v>129.16999999999999</v>
          </cell>
        </row>
        <row r="1956">
          <cell r="A1956" t="str">
            <v>11416</v>
          </cell>
          <cell r="B1956" t="str">
            <v>ESTACA CONCRETO PRE-MOLDADO INCLUSIVE CRAVACAO E EMENDAS 75T</v>
          </cell>
          <cell r="C1956" t="str">
            <v>M</v>
          </cell>
          <cell r="D1956">
            <v>177.85</v>
          </cell>
        </row>
        <row r="1957">
          <cell r="A1957" t="str">
            <v>11417</v>
          </cell>
          <cell r="B1957" t="str">
            <v>ESTACA CONCRETO PRE-MOLDADO INCLUSIVE CRAVACAO E EMENDAS 95T</v>
          </cell>
          <cell r="C1957" t="str">
            <v>M</v>
          </cell>
          <cell r="D1957">
            <v>228.48</v>
          </cell>
        </row>
        <row r="1958">
          <cell r="A1958" t="str">
            <v>11419</v>
          </cell>
          <cell r="B1958" t="str">
            <v>ESTACA CONCRETO PRE-MOLDADO OCTOGONAL DN = 36CM INCL. EMENDAS 55 A 60T</v>
          </cell>
          <cell r="C1958" t="str">
            <v>M</v>
          </cell>
          <cell r="D1958">
            <v>188.01</v>
          </cell>
        </row>
        <row r="1959">
          <cell r="A1959" t="str">
            <v>2782</v>
          </cell>
          <cell r="B1959" t="str">
            <v>ESTACA CONCRETO TIPO 'FRANKI' D = 300MM - 40T</v>
          </cell>
          <cell r="C1959" t="str">
            <v>M</v>
          </cell>
          <cell r="D1959">
            <v>114.81</v>
          </cell>
        </row>
        <row r="1960">
          <cell r="A1960" t="str">
            <v>2783</v>
          </cell>
          <cell r="B1960" t="str">
            <v>ESTACA CONCRETO TIPO 'FRANKI' D = 350MM - 55T</v>
          </cell>
          <cell r="C1960" t="str">
            <v>M</v>
          </cell>
          <cell r="D1960">
            <v>129.16999999999999</v>
          </cell>
        </row>
        <row r="1961">
          <cell r="A1961" t="str">
            <v>2786</v>
          </cell>
          <cell r="B1961" t="str">
            <v>ESTACA CONCRETO TIPO 'FRANKI' D = 400MM - 75T</v>
          </cell>
          <cell r="C1961" t="str">
            <v>M</v>
          </cell>
          <cell r="D1961">
            <v>149.26</v>
          </cell>
        </row>
        <row r="1962">
          <cell r="A1962" t="str">
            <v>2784</v>
          </cell>
          <cell r="B1962" t="str">
            <v>ESTACA CONCRETO TIPO 'FRANKI' D = 450MM - 95T</v>
          </cell>
          <cell r="C1962" t="str">
            <v>M</v>
          </cell>
          <cell r="D1962">
            <v>229.63</v>
          </cell>
        </row>
        <row r="1963">
          <cell r="A1963" t="str">
            <v>2785</v>
          </cell>
          <cell r="B1963" t="str">
            <v>ESTACA CONCRETO TIPO 'FRANKI' D = 520MM - 130T</v>
          </cell>
          <cell r="C1963" t="str">
            <v>M</v>
          </cell>
          <cell r="D1963">
            <v>272.69</v>
          </cell>
        </row>
        <row r="1964">
          <cell r="A1964" t="str">
            <v>2781</v>
          </cell>
          <cell r="B1964" t="str">
            <v>ESTACA CONCRETO TIPO 'FRANKI' D = 600MM - 170T</v>
          </cell>
          <cell r="C1964" t="str">
            <v>M</v>
          </cell>
          <cell r="D1964">
            <v>315.74</v>
          </cell>
        </row>
        <row r="1965">
          <cell r="A1965" t="str">
            <v>2780</v>
          </cell>
          <cell r="B1965" t="str">
            <v>ESTACA CONCRETO TIPO 'FRANKI' D = 700MM - 220T</v>
          </cell>
          <cell r="C1965" t="str">
            <v>M</v>
          </cell>
          <cell r="D1965">
            <v>416.2</v>
          </cell>
        </row>
        <row r="1966">
          <cell r="A1966" t="str">
            <v>13</v>
          </cell>
          <cell r="B1966" t="str">
            <v>ESTOPA</v>
          </cell>
          <cell r="C1966" t="str">
            <v>KG</v>
          </cell>
          <cell r="D1966">
            <v>5.26</v>
          </cell>
        </row>
        <row r="1967">
          <cell r="A1967" t="str">
            <v>14</v>
          </cell>
          <cell r="B1967" t="str">
            <v>ESTOPA OU CORDA ALCATROADA P/ JUNTA DE TUBOS CONCRETO/CERAMICO</v>
          </cell>
          <cell r="C1967" t="str">
            <v>KG</v>
          </cell>
          <cell r="D1967">
            <v>2.95</v>
          </cell>
        </row>
        <row r="1968">
          <cell r="A1968" t="str">
            <v>11429</v>
          </cell>
          <cell r="B1968" t="str">
            <v>ESTOPIM DUPLO</v>
          </cell>
          <cell r="C1968" t="str">
            <v>M</v>
          </cell>
          <cell r="D1968">
            <v>1.44</v>
          </cell>
        </row>
        <row r="1969">
          <cell r="A1969" t="str">
            <v>2762</v>
          </cell>
          <cell r="B1969" t="str">
            <v>ESTOPIM SIMPLES</v>
          </cell>
          <cell r="C1969" t="str">
            <v>M</v>
          </cell>
          <cell r="D1969">
            <v>1.3</v>
          </cell>
        </row>
        <row r="1970">
          <cell r="A1970" t="str">
            <v>21142</v>
          </cell>
          <cell r="B1970" t="str">
            <v>ESTRIBO C/ PARAFUSO EM CHAPA DE FERRO FUNDIDO DE 2" X 3/16" X 35CM SECAO "U" PARA MADEIRAMENTO DE TELHADO"</v>
          </cell>
          <cell r="C1970" t="str">
            <v>UN</v>
          </cell>
          <cell r="D1970">
            <v>14.1</v>
          </cell>
        </row>
        <row r="1971">
          <cell r="A1971" t="str">
            <v>12865</v>
          </cell>
          <cell r="B1971" t="str">
            <v>ESTUCADOR</v>
          </cell>
          <cell r="C1971" t="str">
            <v>H</v>
          </cell>
          <cell r="D1971">
            <v>9.34</v>
          </cell>
        </row>
        <row r="1972">
          <cell r="A1972" t="str">
            <v>14284</v>
          </cell>
          <cell r="B1972" t="str">
            <v>EXPLOSOR ELETRONICO AEE T9.A7 1000V</v>
          </cell>
          <cell r="C1972" t="str">
            <v>UN</v>
          </cell>
          <cell r="D1972">
            <v>9.59</v>
          </cell>
        </row>
        <row r="1973">
          <cell r="A1973" t="str">
            <v>11582</v>
          </cell>
          <cell r="B1973" t="str">
            <v>EXTENSOR/HASTE DE COMANDO 25MM ALUMINIO</v>
          </cell>
          <cell r="C1973" t="str">
            <v>UN</v>
          </cell>
          <cell r="D1973">
            <v>13.68</v>
          </cell>
        </row>
        <row r="1974">
          <cell r="A1974" t="str">
            <v>10886</v>
          </cell>
          <cell r="B1974" t="str">
            <v>EXTINTOR DE INCENDIO C/ CARGA DE AGUA PRESSURIZADA AP 10L</v>
          </cell>
          <cell r="C1974" t="str">
            <v>UN</v>
          </cell>
          <cell r="D1974">
            <v>92.5</v>
          </cell>
        </row>
        <row r="1975">
          <cell r="A1975" t="str">
            <v>10890</v>
          </cell>
          <cell r="B1975" t="str">
            <v>EXTINTOR DE INCENDIO C/ CARGA DE PO QUIMICO SECO PQS 12KG</v>
          </cell>
          <cell r="C1975" t="str">
            <v>UN</v>
          </cell>
          <cell r="D1975">
            <v>139.77000000000001</v>
          </cell>
        </row>
        <row r="1976">
          <cell r="A1976" t="str">
            <v>10891</v>
          </cell>
          <cell r="B1976" t="str">
            <v>EXTINTOR DE INCENDIO C/ CARGA DE PO QUIMICO SECO PQS 4KG</v>
          </cell>
          <cell r="C1976" t="str">
            <v>UN</v>
          </cell>
          <cell r="D1976">
            <v>80.62</v>
          </cell>
        </row>
        <row r="1977">
          <cell r="A1977" t="str">
            <v>10892</v>
          </cell>
          <cell r="B1977" t="str">
            <v>EXTINTOR DE INCENDIO C/ CARGA DE PO QUIMICO SECO PQS 6KG</v>
          </cell>
          <cell r="C1977" t="str">
            <v>UN</v>
          </cell>
          <cell r="D1977">
            <v>100</v>
          </cell>
        </row>
        <row r="1978">
          <cell r="A1978" t="str">
            <v>20977</v>
          </cell>
          <cell r="B1978" t="str">
            <v>EXTINTOR DE INCENDIO C/ CARGA DE PO QUIMICO SECO PQS 8KG</v>
          </cell>
          <cell r="C1978" t="str">
            <v>UN</v>
          </cell>
          <cell r="D1978">
            <v>119.55</v>
          </cell>
        </row>
        <row r="1979">
          <cell r="A1979" t="str">
            <v>10888</v>
          </cell>
          <cell r="B1979" t="str">
            <v>EXTINTOR DE INCENDIO C/ CARGA GAS CARBONICO CO2 4KG</v>
          </cell>
          <cell r="C1979" t="str">
            <v>UN</v>
          </cell>
          <cell r="D1979">
            <v>267.22000000000003</v>
          </cell>
        </row>
        <row r="1980">
          <cell r="A1980" t="str">
            <v>10889</v>
          </cell>
          <cell r="B1980" t="str">
            <v>EXTINTOR DE INCENDIO C/ CARGA GAS CARBONICO CO2 6KG</v>
          </cell>
          <cell r="C1980" t="str">
            <v>UN</v>
          </cell>
          <cell r="D1980">
            <v>327.05</v>
          </cell>
        </row>
        <row r="1981">
          <cell r="A1981" t="str">
            <v>10780</v>
          </cell>
          <cell r="B1981" t="str">
            <v>EXTREMIDADE P/ HIDROMETRO PVC C/ BUCHA LATAO CURTA 1/2"</v>
          </cell>
          <cell r="C1981" t="str">
            <v>UN</v>
          </cell>
          <cell r="D1981">
            <v>7.68</v>
          </cell>
        </row>
        <row r="1982">
          <cell r="A1982" t="str">
            <v>10781</v>
          </cell>
          <cell r="B1982" t="str">
            <v>EXTREMIDADE P/ HIDROMETRO PVC C/ BUCHA LATAO CURTA 3/4"</v>
          </cell>
          <cell r="C1982" t="str">
            <v>UN</v>
          </cell>
          <cell r="D1982">
            <v>10.27</v>
          </cell>
        </row>
        <row r="1983">
          <cell r="A1983" t="str">
            <v>20108</v>
          </cell>
          <cell r="B1983" t="str">
            <v>EXTREMIDADE P/ HIDROMETRO PVC LONGA 1/2" SEM BUCHA LATAO</v>
          </cell>
          <cell r="C1983" t="str">
            <v>UN</v>
          </cell>
          <cell r="D1983">
            <v>4.12</v>
          </cell>
        </row>
        <row r="1984">
          <cell r="A1984" t="str">
            <v>20109</v>
          </cell>
          <cell r="B1984" t="str">
            <v>EXTREMIDADE P/ HIDROMETRO PVC LONGA 3/4" SEM BUCHA LATAO</v>
          </cell>
          <cell r="C1984" t="str">
            <v>UN</v>
          </cell>
          <cell r="D1984">
            <v>6.15</v>
          </cell>
        </row>
        <row r="1985">
          <cell r="A1985" t="str">
            <v>20106</v>
          </cell>
          <cell r="B1985" t="str">
            <v>EXTREMIDADE P/ HIDROMETRO PVC SEM BUCHA DE LATAO CURTA 1/2"</v>
          </cell>
          <cell r="C1985" t="str">
            <v>UN</v>
          </cell>
          <cell r="D1985">
            <v>4.07</v>
          </cell>
        </row>
        <row r="1986">
          <cell r="A1986" t="str">
            <v>20107</v>
          </cell>
          <cell r="B1986" t="str">
            <v>EXTREMIDADE P/ HIDROMETRO PVC SEM BUCHA DE LATAO CURTA 3/4"</v>
          </cell>
          <cell r="C1986" t="str">
            <v>UN</v>
          </cell>
          <cell r="D1986">
            <v>4.68</v>
          </cell>
        </row>
        <row r="1987">
          <cell r="A1987" t="str">
            <v>3073</v>
          </cell>
          <cell r="B1987" t="str">
            <v>EXTREMIDADE PVC PBA NBR 10351 BF DN 100/ DE 110MM</v>
          </cell>
          <cell r="C1987" t="str">
            <v>UN</v>
          </cell>
          <cell r="D1987">
            <v>155.18</v>
          </cell>
        </row>
        <row r="1988">
          <cell r="A1988" t="str">
            <v>3068</v>
          </cell>
          <cell r="B1988" t="str">
            <v>EXTREMIDADE PVC PBA NBR 10351 BF DN 50/ DE 60MM</v>
          </cell>
          <cell r="C1988" t="str">
            <v>UN</v>
          </cell>
          <cell r="D1988">
            <v>73.040000000000006</v>
          </cell>
        </row>
        <row r="1989">
          <cell r="A1989" t="str">
            <v>3074</v>
          </cell>
          <cell r="B1989" t="str">
            <v>EXTREMIDADE PVC PBA NBR 10351 BF DN 75/ DE 85MM</v>
          </cell>
          <cell r="C1989" t="str">
            <v>UN</v>
          </cell>
          <cell r="D1989">
            <v>123.56</v>
          </cell>
        </row>
        <row r="1990">
          <cell r="A1990" t="str">
            <v>3076</v>
          </cell>
          <cell r="B1990" t="str">
            <v>EXTREMIDADE PVC PBA NBR 10351 PF DN 100/ DE 110MM</v>
          </cell>
          <cell r="C1990" t="str">
            <v>UN</v>
          </cell>
          <cell r="D1990">
            <v>139.16999999999999</v>
          </cell>
        </row>
        <row r="1991">
          <cell r="A1991" t="str">
            <v>3072</v>
          </cell>
          <cell r="B1991" t="str">
            <v>EXTREMIDADE PVC PBA NBR 10351 PF DN 50/ DE 60MM</v>
          </cell>
          <cell r="C1991" t="str">
            <v>UN</v>
          </cell>
          <cell r="D1991">
            <v>61.81</v>
          </cell>
        </row>
        <row r="1992">
          <cell r="A1992" t="str">
            <v>3075</v>
          </cell>
          <cell r="B1992" t="str">
            <v>EXTREMIDADE PVC PBA NBR 10351 PF DN 75/ DE 85MM</v>
          </cell>
          <cell r="C1992" t="str">
            <v>UN</v>
          </cell>
          <cell r="D1992">
            <v>111.36</v>
          </cell>
        </row>
        <row r="1993">
          <cell r="A1993" t="str">
            <v>13836</v>
          </cell>
          <cell r="B1993" t="str">
            <v>EXTRUSORA DE GUIAS E SARJETAS EM CONCRETO SIMPLES, PAVIMAK MOD. PK-620 (EQUIPAMENTO P/EXECUCAO DE MEIO-FIO/SARJETAS POR EXTRUSAO DE CONCRETO)**CAIXA**</v>
          </cell>
          <cell r="C1993" t="str">
            <v>UN</v>
          </cell>
          <cell r="D1993">
            <v>36809.35</v>
          </cell>
        </row>
        <row r="1994">
          <cell r="A1994" t="str">
            <v>3084</v>
          </cell>
          <cell r="B1994" t="str">
            <v>FECHADURA BICO PAPAGAIO C/ CILINDRO P/ PORTA CORRER EXTERNA INCL CONCHAS - ACAB PADRAO MEDIO</v>
          </cell>
          <cell r="C1994" t="str">
            <v>CJ</v>
          </cell>
          <cell r="D1994">
            <v>35.49</v>
          </cell>
        </row>
        <row r="1995">
          <cell r="A1995" t="str">
            <v>11475</v>
          </cell>
          <cell r="B1995" t="str">
            <v>FECHADURA BICO PAPAGAIO C/ CILINDRO P/ PORTA CORRER EXTERNA INCL CONCHAS - ACAB SUPERIOR (LINHA LUXO)</v>
          </cell>
          <cell r="C1995" t="str">
            <v>CJ</v>
          </cell>
          <cell r="D1995">
            <v>35.26</v>
          </cell>
        </row>
        <row r="1996">
          <cell r="A1996" t="str">
            <v>11482</v>
          </cell>
          <cell r="B1996" t="str">
            <v>FECHADURA BICO PAPAGAIO P/ PORTA CORRER INTERNA CHAVE BIPARTIDA - ACAB PADRAO MEDIO</v>
          </cell>
          <cell r="C1996" t="str">
            <v>CJ</v>
          </cell>
          <cell r="D1996">
            <v>33.799999999999997</v>
          </cell>
        </row>
        <row r="1997">
          <cell r="A1997" t="str">
            <v>11469</v>
          </cell>
          <cell r="B1997" t="str">
            <v>FECHADURA C/ CILINDRO ACABAMENTO POLIDO OU CROMADO P/ MOVEIS</v>
          </cell>
          <cell r="C1997" t="str">
            <v>UN</v>
          </cell>
          <cell r="D1997">
            <v>6.76</v>
          </cell>
        </row>
        <row r="1998">
          <cell r="A1998" t="str">
            <v>3103</v>
          </cell>
          <cell r="B1998" t="str">
            <v>FECHADURA C/ CILINDRO LATAO CROMADO P/ PORTA VIDRO TP AROUCA 2171-L OU EQUIV</v>
          </cell>
          <cell r="C1998" t="str">
            <v>UN</v>
          </cell>
          <cell r="D1998">
            <v>30.59</v>
          </cell>
        </row>
        <row r="1999">
          <cell r="A1999" t="str">
            <v>3081</v>
          </cell>
          <cell r="B1999" t="str">
            <v>FECHADURA EMBUTIR EXTERNA (C/ CILINDRO) COMPLETA - ACAB PADRAO MEDIO</v>
          </cell>
          <cell r="C1999" t="str">
            <v>CJ</v>
          </cell>
          <cell r="D1999">
            <v>40.06</v>
          </cell>
        </row>
        <row r="2000">
          <cell r="A2000" t="str">
            <v>3089</v>
          </cell>
          <cell r="B2000" t="str">
            <v>FECHADURA EMBUTIR EXTERNA (C/ CILINDRO) COMPLETA - ACAB SUPERIOR (LINHA LUXO)</v>
          </cell>
          <cell r="C2000" t="str">
            <v>CJ</v>
          </cell>
          <cell r="D2000">
            <v>53.92</v>
          </cell>
        </row>
        <row r="2001">
          <cell r="A2001" t="str">
            <v>3080</v>
          </cell>
          <cell r="B2001" t="str">
            <v>FECHADURA EMBUTIR EXTERNA (C/ CILINDRO) COMPLETA - LINHA POPULAR</v>
          </cell>
          <cell r="C2001" t="str">
            <v>CJ</v>
          </cell>
          <cell r="D2001">
            <v>30</v>
          </cell>
        </row>
        <row r="2002">
          <cell r="A2002" t="str">
            <v>3083</v>
          </cell>
          <cell r="B2002" t="str">
            <v>FECHADURA EMBUTIR EXTERNA C/ CILINDRO SEM ESPELHO E SEM MACANETA (SOMENTE A MAQUINA)</v>
          </cell>
          <cell r="C2002" t="str">
            <v>UN</v>
          </cell>
          <cell r="D2002">
            <v>44.03</v>
          </cell>
        </row>
        <row r="2003">
          <cell r="A2003" t="str">
            <v>3099</v>
          </cell>
          <cell r="B2003" t="str">
            <v>FECHADURA EMBUTIR P/ PORTA DE BANHEIRO, COMPLETA - ACAB PADRAO MEDIO</v>
          </cell>
          <cell r="C2003" t="str">
            <v>CJ</v>
          </cell>
          <cell r="D2003">
            <v>25.69</v>
          </cell>
        </row>
        <row r="2004">
          <cell r="A2004" t="str">
            <v>3098</v>
          </cell>
          <cell r="B2004" t="str">
            <v>FECHADURA EMBUTIR P/ PORTA DE BANHEIRO, COMPLETA - ACAB SUPERIOR (LINHA LUXO)</v>
          </cell>
          <cell r="C2004" t="str">
            <v>CJ</v>
          </cell>
          <cell r="D2004">
            <v>136.72</v>
          </cell>
        </row>
        <row r="2005">
          <cell r="A2005" t="str">
            <v>3097</v>
          </cell>
          <cell r="B2005" t="str">
            <v>FECHADURA EMBUTIR P/ PORTA DE BANHEIRO, COMPLETA - LINHA POPULAR</v>
          </cell>
          <cell r="C2005" t="str">
            <v>CJ</v>
          </cell>
          <cell r="D2005">
            <v>22.94</v>
          </cell>
        </row>
        <row r="2006">
          <cell r="A2006" t="str">
            <v>3100</v>
          </cell>
          <cell r="B2006" t="str">
            <v>FECHADURA EMBUTIR P/ PORTA DE BANHEIRO, SEM MACANETA, SEM ESPELHO</v>
          </cell>
          <cell r="C2006" t="str">
            <v>CJ</v>
          </cell>
          <cell r="D2006">
            <v>21.25</v>
          </cell>
        </row>
        <row r="2007">
          <cell r="A2007" t="str">
            <v>11480</v>
          </cell>
          <cell r="B2007" t="str">
            <v>FECHADURA EMBUTIR REFORCADA (DE SEGURANCA) C/ CILINDRO P/ PORTA EXT, COMPLETA - ACAB PADRAO MEDI O</v>
          </cell>
          <cell r="C2007" t="str">
            <v>CJ</v>
          </cell>
          <cell r="D2007">
            <v>34.14</v>
          </cell>
        </row>
        <row r="2008">
          <cell r="A2008" t="str">
            <v>11483</v>
          </cell>
          <cell r="B2008" t="str">
            <v>FECHADURA EMBUTIR REFORCADA (DE SEGURANCA) C/ CILINDRO P/ PORTA EXT, COMPLETA - ACAB SUPERIOR (LINHA LUXO)</v>
          </cell>
          <cell r="C2008" t="str">
            <v>CJ</v>
          </cell>
          <cell r="D2008">
            <v>48.78</v>
          </cell>
        </row>
        <row r="2009">
          <cell r="A2009" t="str">
            <v>11474</v>
          </cell>
          <cell r="B2009" t="str">
            <v>FECHADURA EMBUTIR TIPO GORGES LA FONTE 1010 OU EQUIV CROMADA P/ ARMARIO</v>
          </cell>
          <cell r="C2009" t="str">
            <v>UN</v>
          </cell>
          <cell r="D2009">
            <v>11.58</v>
          </cell>
        </row>
        <row r="2010">
          <cell r="A2010" t="str">
            <v>11470</v>
          </cell>
          <cell r="B2010" t="str">
            <v>FECHADURA EMBUTIR TIPO LA FONTE 119 CILINDRO CROMADA C/ LINGUETA P/ ARMARIO</v>
          </cell>
          <cell r="C2010" t="str">
            <v>UN</v>
          </cell>
          <cell r="D2010">
            <v>7.59</v>
          </cell>
        </row>
        <row r="2011">
          <cell r="A2011" t="str">
            <v>3093</v>
          </cell>
          <cell r="B2011" t="str">
            <v>FECHADURA EMBUTIR TP GORGES (CHAVE GRANDE) P/PORTA INTERNA, COMPLETA - ACAB PADRAO MEDIO</v>
          </cell>
          <cell r="C2011" t="str">
            <v>CJ</v>
          </cell>
          <cell r="D2011">
            <v>20.43</v>
          </cell>
        </row>
        <row r="2012">
          <cell r="A2012" t="str">
            <v>3092</v>
          </cell>
          <cell r="B2012" t="str">
            <v>FECHADURA EMBUTIR TP GORGES (CHAVE GRANDE) P/PORTA INTERNA, COMPLETA - LINHA LUXO</v>
          </cell>
          <cell r="C2012" t="str">
            <v>CJ</v>
          </cell>
          <cell r="D2012">
            <v>66.08</v>
          </cell>
        </row>
        <row r="2013">
          <cell r="A2013" t="str">
            <v>3090</v>
          </cell>
          <cell r="B2013" t="str">
            <v>FECHADURA EMBUTIR TP GORGES (CHAVE GRANDE) P/PORTA INTERNA, COMPLETA - LINHA POPULAR</v>
          </cell>
          <cell r="C2013" t="str">
            <v>CJ</v>
          </cell>
          <cell r="D2013">
            <v>21.13</v>
          </cell>
        </row>
        <row r="2014">
          <cell r="A2014" t="str">
            <v>11476</v>
          </cell>
          <cell r="B2014" t="str">
            <v>FECHADURA LA FONTE 1515-ST2-55MM TIPO GORGES P/ PORTA INTERNA (SOMENTE A MAQUINA, SEM ESPELHO E SEM MACANETA)</v>
          </cell>
          <cell r="C2014" t="str">
            <v>UN</v>
          </cell>
          <cell r="D2014">
            <v>62.62</v>
          </cell>
        </row>
        <row r="2015">
          <cell r="A2015" t="str">
            <v>11478</v>
          </cell>
          <cell r="B2015" t="str">
            <v>FECHADURA LA FONTE 330-ST-55MM C/ CILINDRO P/ PORTA EXT (SOMENTE A MAQUINA, SEM ESPELHO E SEM MACANETA)</v>
          </cell>
          <cell r="C2015" t="str">
            <v>UN</v>
          </cell>
          <cell r="D2015">
            <v>53.75</v>
          </cell>
        </row>
        <row r="2016">
          <cell r="A2016" t="str">
            <v>11479</v>
          </cell>
          <cell r="B2016" t="str">
            <v>FECHADURA LA FONTE 330-ST2-40MM C/ CILINDRO P/ PORTA EXT (SOMENTE A MAQUINA, SEM ESPELHO E SEM MACANETA)</v>
          </cell>
          <cell r="C2016" t="str">
            <v>UN</v>
          </cell>
          <cell r="D2016">
            <v>44.79</v>
          </cell>
        </row>
        <row r="2017">
          <cell r="A2017" t="str">
            <v>11481</v>
          </cell>
          <cell r="B2017" t="str">
            <v>FECHADURA LA FONTE 7070-ST2-40MM P/ PORTA DE BANHEIRO (SOMENTE A MAQUINA, SEM ESPELHO E SEM MACA NETA)</v>
          </cell>
          <cell r="C2017" t="str">
            <v>UN</v>
          </cell>
          <cell r="D2017">
            <v>25.35</v>
          </cell>
        </row>
        <row r="2018">
          <cell r="A2018" t="str">
            <v>11473</v>
          </cell>
          <cell r="B2018" t="str">
            <v>FECHADURA SOBREPOR C/ CILINDRO FERRO CROMADO OU PINTADO</v>
          </cell>
          <cell r="C2018" t="str">
            <v>UN</v>
          </cell>
          <cell r="D2018">
            <v>24.96</v>
          </cell>
        </row>
        <row r="2019">
          <cell r="A2019" t="str">
            <v>11484</v>
          </cell>
          <cell r="B2019" t="str">
            <v>FECHADURA SOBREPOR C/ CILINDRO LATAO CROMADO OU POLIDO</v>
          </cell>
          <cell r="C2019" t="str">
            <v>UN</v>
          </cell>
          <cell r="D2019">
            <v>57.55</v>
          </cell>
        </row>
        <row r="2020">
          <cell r="A2020" t="str">
            <v>3082</v>
          </cell>
          <cell r="B2020" t="str">
            <v>FECHADURA SOBREPOR FERRO PINTADO C/ MACANETA, CHAVE GRANDE TP HAGA 1137 OU EQUIV</v>
          </cell>
          <cell r="C2020" t="str">
            <v>CJ</v>
          </cell>
          <cell r="D2020">
            <v>36.51</v>
          </cell>
        </row>
        <row r="2021">
          <cell r="A2021" t="str">
            <v>11467</v>
          </cell>
          <cell r="B2021" t="str">
            <v>FECHADURA SOBREPOR FERRO PINTADO CHAVE GRANDE</v>
          </cell>
          <cell r="C2021" t="str">
            <v>UN</v>
          </cell>
          <cell r="D2021">
            <v>21.13</v>
          </cell>
        </row>
        <row r="2022">
          <cell r="A2022" t="str">
            <v>11468</v>
          </cell>
          <cell r="B2022" t="str">
            <v>FECHADURA TIPO LA FONTE 218 CILINDRO CROMADA P/ ARMARIO E GAVETA ESP ATE 20MM</v>
          </cell>
          <cell r="C2022" t="str">
            <v>UN</v>
          </cell>
          <cell r="D2022">
            <v>5.83</v>
          </cell>
        </row>
        <row r="2023">
          <cell r="A2023" t="str">
            <v>11477</v>
          </cell>
          <cell r="B2023" t="str">
            <v>FECHADURA TUBULAR CILINDRO CENTRAL 70MM COMPLETA - TP LA FONTE 30 CR OU EQUIV</v>
          </cell>
          <cell r="C2023" t="str">
            <v>CJ</v>
          </cell>
          <cell r="D2023">
            <v>45.21</v>
          </cell>
        </row>
        <row r="2024">
          <cell r="A2024" t="str">
            <v>11461</v>
          </cell>
          <cell r="B2024" t="str">
            <v>FECHO CHATO SOBREPOR FERRO ZINCADO/NIQUEL/GALV OU POLIDO - 5"</v>
          </cell>
          <cell r="C2024" t="str">
            <v>UN</v>
          </cell>
          <cell r="D2024">
            <v>7.36</v>
          </cell>
        </row>
        <row r="2025">
          <cell r="A2025" t="str">
            <v>3106</v>
          </cell>
          <cell r="B2025" t="str">
            <v>FECHO CHATO SOBREPOR FERRO ZINCADO/NIQUEL/GALV OU POLIDO - 6"</v>
          </cell>
          <cell r="C2025" t="str">
            <v>UN</v>
          </cell>
          <cell r="D2025">
            <v>8.69</v>
          </cell>
        </row>
        <row r="2026">
          <cell r="A2026" t="str">
            <v>11540</v>
          </cell>
          <cell r="B2026" t="str">
            <v>FECHO CHATO SOBREPOR FERRO ZINCADO/NIQUEL/GALV OU POLIDO - 8"</v>
          </cell>
          <cell r="C2026" t="str">
            <v>UN</v>
          </cell>
          <cell r="D2026">
            <v>19</v>
          </cell>
        </row>
        <row r="2027">
          <cell r="A2027" t="str">
            <v>3096</v>
          </cell>
          <cell r="B2027" t="str">
            <v>FECHO CONCHA C/ ALAVANCA P/ PORTA OU JANELA CORRER</v>
          </cell>
          <cell r="C2027" t="str">
            <v>CJ</v>
          </cell>
          <cell r="D2027">
            <v>36.630000000000003</v>
          </cell>
        </row>
        <row r="2028">
          <cell r="A2028" t="str">
            <v>3111</v>
          </cell>
          <cell r="B2028" t="str">
            <v>FECHO DE EMBUTIR (TP UNHA) C/ ALAVANCA FERRO OU ACO CROMADO - 22CM</v>
          </cell>
          <cell r="C2028" t="str">
            <v>UN</v>
          </cell>
          <cell r="D2028">
            <v>13.25</v>
          </cell>
        </row>
        <row r="2029">
          <cell r="A2029" t="str">
            <v>3108</v>
          </cell>
          <cell r="B2029" t="str">
            <v>FECHO DE EMBUTIR (TP UNHA) C/ ALAVANCA LATAO CROMADO - 22CM</v>
          </cell>
          <cell r="C2029" t="str">
            <v>UN</v>
          </cell>
          <cell r="D2029">
            <v>29.21</v>
          </cell>
        </row>
        <row r="2030">
          <cell r="A2030" t="str">
            <v>3105</v>
          </cell>
          <cell r="B2030" t="str">
            <v>FECHO DE EMBUTIR (TP UNHA) C/ ALAVANCA LATAO CROMADO - 40CM</v>
          </cell>
          <cell r="C2030" t="str">
            <v>UN</v>
          </cell>
          <cell r="D2030">
            <v>32.25</v>
          </cell>
        </row>
        <row r="2031">
          <cell r="A2031" t="str">
            <v>11458</v>
          </cell>
          <cell r="B2031" t="str">
            <v>FECHO SEGURANCA TP BATOM LATAO CROMADO P/ PORTA EXT</v>
          </cell>
          <cell r="C2031" t="str">
            <v>UN</v>
          </cell>
          <cell r="D2031">
            <v>19.95</v>
          </cell>
        </row>
        <row r="2032">
          <cell r="A2032" t="str">
            <v>4083</v>
          </cell>
          <cell r="B2032" t="str">
            <v>FEITOR OU ENCARREGADO GERAL</v>
          </cell>
          <cell r="C2032" t="str">
            <v>H</v>
          </cell>
          <cell r="D2032">
            <v>9.59</v>
          </cell>
        </row>
        <row r="2033">
          <cell r="A2033" t="str">
            <v>2693</v>
          </cell>
          <cell r="B2033" t="str">
            <v>FELTRO ASFALTICO</v>
          </cell>
          <cell r="C2033" t="str">
            <v>M2</v>
          </cell>
          <cell r="D2033">
            <v>6.68</v>
          </cell>
        </row>
        <row r="2034">
          <cell r="A2034" t="str">
            <v>4033</v>
          </cell>
          <cell r="B2034" t="str">
            <v>FELTRO ASFALTICO 15 LIBRAS TIPO VITFELTRO 15, ASFALTOS VITORIA OU EQUIV</v>
          </cell>
          <cell r="C2034" t="str">
            <v>M2</v>
          </cell>
          <cell r="D2034">
            <v>10.62</v>
          </cell>
        </row>
        <row r="2035">
          <cell r="A2035" t="str">
            <v>11607</v>
          </cell>
          <cell r="B2035" t="str">
            <v>FELTRO ONDALIT LARGURA = 1,00 M</v>
          </cell>
          <cell r="C2035" t="str">
            <v>M</v>
          </cell>
          <cell r="D2035">
            <v>7.5</v>
          </cell>
        </row>
        <row r="2036">
          <cell r="A2036" t="str">
            <v>25958</v>
          </cell>
          <cell r="B2036" t="str">
            <v>FERRAMENTEIRO (CONTROLA AS FERRAMENTAS DA MONTAGEM DE ESTRUTURAS METÁLICAS)</v>
          </cell>
          <cell r="C2036" t="str">
            <v>H</v>
          </cell>
          <cell r="D2036">
            <v>6.85</v>
          </cell>
        </row>
        <row r="2037">
          <cell r="A2037" t="str">
            <v>14018</v>
          </cell>
          <cell r="B2037" t="str">
            <v>FERRO GUSA LINGOTE 191 A2 40% SILICIO</v>
          </cell>
          <cell r="C2037" t="str">
            <v>KG</v>
          </cell>
          <cell r="D2037">
            <v>1.18</v>
          </cell>
        </row>
        <row r="2038">
          <cell r="A2038" t="str">
            <v>3107</v>
          </cell>
          <cell r="B2038" t="str">
            <v>FERROLHO/FECHO/TARJETA ALUMINIO 3'' TIPO FERROLHO/FECHO/TARJETA P/ JAN / PORTA /PORTAO</v>
          </cell>
          <cell r="C2038" t="str">
            <v>UN</v>
          </cell>
          <cell r="D2038">
            <v>6.84</v>
          </cell>
        </row>
        <row r="2039">
          <cell r="A2039" t="str">
            <v>11456</v>
          </cell>
          <cell r="B2039" t="str">
            <v>FERROLHO/FECHO/TARJETA OU TRINCO PINO REDONDO 12" SOBREPOR FERRO ZINC/GALV OU POLIDO "</v>
          </cell>
          <cell r="C2039" t="str">
            <v>UN</v>
          </cell>
          <cell r="D2039">
            <v>11.97</v>
          </cell>
        </row>
        <row r="2040">
          <cell r="A2040" t="str">
            <v>3118</v>
          </cell>
          <cell r="B2040" t="str">
            <v>FERROLHO/FECHO/TARJETA OU TRINCO PINO REDONDO 2" SOBREPOR FERRO CROMADO</v>
          </cell>
          <cell r="C2040" t="str">
            <v>UN</v>
          </cell>
          <cell r="D2040">
            <v>1.33</v>
          </cell>
        </row>
        <row r="2041">
          <cell r="A2041" t="str">
            <v>3119</v>
          </cell>
          <cell r="B2041" t="str">
            <v>FERROLHO/FECHO/TARJETA OU TRINCO PINO REDONDO 2" SOBREPOR FERRO ZINC/GALV OU POLIDO</v>
          </cell>
          <cell r="C2041" t="str">
            <v>UN</v>
          </cell>
          <cell r="D2041">
            <v>1.02</v>
          </cell>
        </row>
        <row r="2042">
          <cell r="A2042" t="str">
            <v>3122</v>
          </cell>
          <cell r="B2042" t="str">
            <v>FERROLHO/FECHO/TARJETA OU TRINCO PINO REDONDO 4" SOBREPOR FERRO ZINC/GALV OU POLIDO</v>
          </cell>
          <cell r="C2042" t="str">
            <v>UN</v>
          </cell>
          <cell r="D2042">
            <v>4.75</v>
          </cell>
        </row>
        <row r="2043">
          <cell r="A2043" t="str">
            <v>11543</v>
          </cell>
          <cell r="B2043" t="str">
            <v>FERROLHO/FECHO/TARJETA OU TRINCO PINO REDONDO 4"(10CM) SOBREPOR LATAO CROMADO/POLIDO OU OXIDADO</v>
          </cell>
          <cell r="C2043" t="str">
            <v>UN</v>
          </cell>
          <cell r="D2043">
            <v>16.03</v>
          </cell>
        </row>
        <row r="2044">
          <cell r="A2044" t="str">
            <v>3121</v>
          </cell>
          <cell r="B2044" t="str">
            <v>FERROLHO/FECHO/TARJETA OU TRINCO PINO REDONDO 5" SOBREPOR FERRO ZINC/GALV OU POLIDO</v>
          </cell>
          <cell r="C2044" t="str">
            <v>UN</v>
          </cell>
          <cell r="D2044">
            <v>7.46</v>
          </cell>
        </row>
        <row r="2045">
          <cell r="A2045" t="str">
            <v>3120</v>
          </cell>
          <cell r="B2045" t="str">
            <v>FERROLHO/FECHO/TARJETA OU TRINCO PINO REDONDO 6" SOBREPOR FERRO ZINC/GALV OU POLIDO</v>
          </cell>
          <cell r="C2045" t="str">
            <v>UN</v>
          </cell>
          <cell r="D2045">
            <v>7.67</v>
          </cell>
        </row>
        <row r="2046">
          <cell r="A2046" t="str">
            <v>11455</v>
          </cell>
          <cell r="B2046" t="str">
            <v>FERROLHO/FECHO/TARJETA OU TRINCO PINO REDONDO 8" SOBREPOR FERRO ZINC/GALV OU POLIDO "</v>
          </cell>
          <cell r="C2046" t="str">
            <v>UN</v>
          </cell>
          <cell r="D2046">
            <v>13.06</v>
          </cell>
        </row>
        <row r="2047">
          <cell r="A2047" t="str">
            <v>25951</v>
          </cell>
          <cell r="B2047" t="str">
            <v>FERTILIZANTE NPK - 10:10:10</v>
          </cell>
          <cell r="C2047" t="str">
            <v>KG</v>
          </cell>
          <cell r="D2047">
            <v>1.58</v>
          </cell>
        </row>
        <row r="2048">
          <cell r="A2048" t="str">
            <v>3123</v>
          </cell>
          <cell r="B2048" t="str">
            <v>FERTILIZANTE NPK - 4: 14: 8</v>
          </cell>
          <cell r="C2048" t="str">
            <v>KG</v>
          </cell>
          <cell r="D2048">
            <v>1.5</v>
          </cell>
        </row>
        <row r="2049">
          <cell r="A2049" t="str">
            <v>21143</v>
          </cell>
          <cell r="B2049" t="str">
            <v>FILLER (MAT DE ENCHIMENTO P/ MISTURAS BETUMINOSAS CONF EM-024/94 PASSANDO 100% PEN.40, 95% PEN.80 E 65% PEN.200)</v>
          </cell>
          <cell r="C2049" t="str">
            <v>T</v>
          </cell>
          <cell r="D2049">
            <v>33.28</v>
          </cell>
        </row>
        <row r="2050">
          <cell r="A2050" t="str">
            <v>11894</v>
          </cell>
          <cell r="B2050" t="str">
            <v>FILTRO CONCRETO PRE MOLDADO - 0,96 X 1,26 X 1,36 M</v>
          </cell>
          <cell r="C2050" t="str">
            <v>UN</v>
          </cell>
          <cell r="D2050">
            <v>340.9</v>
          </cell>
        </row>
        <row r="2051">
          <cell r="A2051" t="str">
            <v>14146</v>
          </cell>
          <cell r="B2051" t="str">
            <v>FINCAPINO C 22 LONGO</v>
          </cell>
          <cell r="C2051" t="str">
            <v>CENTO</v>
          </cell>
          <cell r="D2051">
            <v>84.26</v>
          </cell>
        </row>
        <row r="2052">
          <cell r="A2052" t="str">
            <v>14127</v>
          </cell>
          <cell r="B2052" t="str">
            <v>FIO COBRE NU DE 10 A 500MM2 600V</v>
          </cell>
          <cell r="C2052" t="str">
            <v>KG</v>
          </cell>
          <cell r="D2052">
            <v>35.159999999999997</v>
          </cell>
        </row>
        <row r="2053">
          <cell r="A2053" t="str">
            <v>14128</v>
          </cell>
          <cell r="B2053" t="str">
            <v>FIO DE COBRE NU 1,5MM2</v>
          </cell>
          <cell r="C2053" t="str">
            <v>KG</v>
          </cell>
          <cell r="D2053">
            <v>0.57999999999999996</v>
          </cell>
        </row>
        <row r="2054">
          <cell r="A2054" t="str">
            <v>13389</v>
          </cell>
          <cell r="B2054" t="str">
            <v>FIO DE COBRE NU 10MM2</v>
          </cell>
          <cell r="C2054" t="str">
            <v>M</v>
          </cell>
          <cell r="D2054">
            <v>3.71</v>
          </cell>
        </row>
        <row r="2055">
          <cell r="A2055" t="str">
            <v>20057</v>
          </cell>
          <cell r="B2055" t="str">
            <v>FIO DE COBRE NU 2,5MM2</v>
          </cell>
          <cell r="C2055" t="str">
            <v>KG</v>
          </cell>
          <cell r="D2055">
            <v>0.98</v>
          </cell>
        </row>
        <row r="2056">
          <cell r="A2056" t="str">
            <v>20058</v>
          </cell>
          <cell r="B2056" t="str">
            <v>FIO DE COBRE NU 4MM2</v>
          </cell>
          <cell r="C2056" t="str">
            <v>KG</v>
          </cell>
          <cell r="D2056">
            <v>1.55</v>
          </cell>
        </row>
        <row r="2057">
          <cell r="A2057" t="str">
            <v>13253</v>
          </cell>
          <cell r="B2057" t="str">
            <v>FIO DE COBRE NU 6MM2</v>
          </cell>
          <cell r="C2057" t="str">
            <v>M</v>
          </cell>
          <cell r="D2057">
            <v>2.2999999999999998</v>
          </cell>
        </row>
        <row r="2058">
          <cell r="A2058" t="str">
            <v>20244</v>
          </cell>
          <cell r="B2058" t="str">
            <v>FIO P/ INSTAL. ELETRONICA (SOM) POLARIZADO BICOLOR 2 X 0,75MM2</v>
          </cell>
          <cell r="C2058" t="str">
            <v>M</v>
          </cell>
          <cell r="D2058">
            <v>1.17</v>
          </cell>
        </row>
        <row r="2059">
          <cell r="A2059" t="str">
            <v>935</v>
          </cell>
          <cell r="B2059" t="str">
            <v>FIO P/ TELEFONE DE COBRE BITOLA 0,6MM ISOLACAO EM PVC, POLIPROPILENO, 2 CONDUTORES</v>
          </cell>
          <cell r="C2059" t="str">
            <v>M</v>
          </cell>
          <cell r="D2059">
            <v>0.47</v>
          </cell>
        </row>
        <row r="2060">
          <cell r="A2060" t="str">
            <v>934</v>
          </cell>
          <cell r="B2060" t="str">
            <v>FIO P/ TELEFONE DE COBRE BITOLA 1,6MM ISOLACAO EM PVC, POLIPROPILENO, 2 CONDUTORES</v>
          </cell>
          <cell r="C2060" t="str">
            <v>M</v>
          </cell>
          <cell r="D2060">
            <v>1.82</v>
          </cell>
        </row>
        <row r="2061">
          <cell r="A2061" t="str">
            <v>936</v>
          </cell>
          <cell r="B2061" t="str">
            <v>FIO P/ TELEFONE DE COBRE BITOLA 1MM ISOLACAO EM PVC, POLIPROPILENO, 2 CONDUTORES</v>
          </cell>
          <cell r="C2061" t="str">
            <v>M</v>
          </cell>
          <cell r="D2061">
            <v>0.93</v>
          </cell>
        </row>
        <row r="2062">
          <cell r="A2062" t="str">
            <v>941</v>
          </cell>
          <cell r="B2062" t="str">
            <v>FIO RIGIDO, ISOLACAO EM PVC 450/750V 0,5MM2</v>
          </cell>
          <cell r="C2062" t="str">
            <v>M</v>
          </cell>
          <cell r="D2062">
            <v>0.23</v>
          </cell>
        </row>
        <row r="2063">
          <cell r="A2063" t="str">
            <v>942</v>
          </cell>
          <cell r="B2063" t="str">
            <v>FIO RIGIDO, ISOLACAO EM PVC 450/750V 0,75MM2</v>
          </cell>
          <cell r="C2063" t="str">
            <v>M</v>
          </cell>
          <cell r="D2063">
            <v>0.31</v>
          </cell>
        </row>
        <row r="2064">
          <cell r="A2064" t="str">
            <v>938</v>
          </cell>
          <cell r="B2064" t="str">
            <v>FIO RIGIDO, ISOLACAO EM PVC 450/750V 1,5MM2</v>
          </cell>
          <cell r="C2064" t="str">
            <v>M</v>
          </cell>
          <cell r="D2064">
            <v>0.47</v>
          </cell>
        </row>
        <row r="2065">
          <cell r="A2065" t="str">
            <v>943</v>
          </cell>
          <cell r="B2065" t="str">
            <v>FIO RIGIDO, ISOLACAO EM PVC 450/750V 1MM2</v>
          </cell>
          <cell r="C2065" t="str">
            <v>M</v>
          </cell>
          <cell r="D2065">
            <v>0.37</v>
          </cell>
        </row>
        <row r="2066">
          <cell r="A2066" t="str">
            <v>937</v>
          </cell>
          <cell r="B2066" t="str">
            <v>FIO RIGIDO, ISOLACAO EM PVC 450/750V 10MM2</v>
          </cell>
          <cell r="C2066" t="str">
            <v>M</v>
          </cell>
          <cell r="D2066">
            <v>2.8</v>
          </cell>
        </row>
        <row r="2067">
          <cell r="A2067" t="str">
            <v>928</v>
          </cell>
          <cell r="B2067" t="str">
            <v>FIO RIGIDO, ISOLACAO EM PVC 450/750V 16MM2</v>
          </cell>
          <cell r="C2067" t="str">
            <v>M</v>
          </cell>
          <cell r="D2067">
            <v>4.71</v>
          </cell>
        </row>
        <row r="2068">
          <cell r="A2068" t="str">
            <v>939</v>
          </cell>
          <cell r="B2068" t="str">
            <v>FIO RIGIDO, ISOLACAO EM PVC 450/750V 2,5MM2</v>
          </cell>
          <cell r="C2068" t="str">
            <v>M</v>
          </cell>
          <cell r="D2068">
            <v>0.7</v>
          </cell>
        </row>
        <row r="2069">
          <cell r="A2069" t="str">
            <v>944</v>
          </cell>
          <cell r="B2069" t="str">
            <v>FIO RIGIDO, ISOLACAO EM PVC 450/750V 4,0MM2</v>
          </cell>
          <cell r="C2069" t="str">
            <v>M</v>
          </cell>
          <cell r="D2069">
            <v>1.1200000000000001</v>
          </cell>
        </row>
        <row r="2070">
          <cell r="A2070" t="str">
            <v>940</v>
          </cell>
          <cell r="B2070" t="str">
            <v>FIO RIGIDO, ISOLACAO EM PVC 450/750V 6MM2</v>
          </cell>
          <cell r="C2070" t="str">
            <v>M</v>
          </cell>
          <cell r="D2070">
            <v>1.61</v>
          </cell>
        </row>
        <row r="2071">
          <cell r="A2071" t="str">
            <v>11889</v>
          </cell>
          <cell r="B2071" t="str">
            <v>FIO/CORDAO COBRE ISOLADO PARALELO OU TORCIDO 2 X 0,75MM2, TIPO PLASTIFLEX PIRELLI OU EQUIV</v>
          </cell>
          <cell r="C2071" t="str">
            <v>M</v>
          </cell>
          <cell r="D2071">
            <v>0.97</v>
          </cell>
        </row>
        <row r="2072">
          <cell r="A2072" t="str">
            <v>11890</v>
          </cell>
          <cell r="B2072" t="str">
            <v>FIO/CORDAO COBRE ISOLADO PARALELO OU TORCIDO 2 X 1,5MM2, TIPO PLASTIFLEX PIRELLI OU EQUIV</v>
          </cell>
          <cell r="C2072" t="str">
            <v>M</v>
          </cell>
          <cell r="D2072">
            <v>1.4</v>
          </cell>
        </row>
        <row r="2073">
          <cell r="A2073" t="str">
            <v>11891</v>
          </cell>
          <cell r="B2073" t="str">
            <v>FIO/CORDAO COBRE ISOLADO PARALELO OU TORCIDO 2 X 2,5MM2, TIPO PLASTIFLEX PIRELLI OU EQUIV</v>
          </cell>
          <cell r="C2073" t="str">
            <v>M</v>
          </cell>
          <cell r="D2073">
            <v>1.97</v>
          </cell>
        </row>
        <row r="2074">
          <cell r="A2074" t="str">
            <v>11892</v>
          </cell>
          <cell r="B2074" t="str">
            <v>FIO/CORDAO COBRE ISOLADO PARALELO OU TORCIDO 2 X 4MM2, TIPO PLASTIFLEX PIRELLI OU EQUIV</v>
          </cell>
          <cell r="C2074" t="str">
            <v>M</v>
          </cell>
          <cell r="D2074">
            <v>3.19</v>
          </cell>
        </row>
        <row r="2075">
          <cell r="A2075" t="str">
            <v>406</v>
          </cell>
          <cell r="B2075" t="str">
            <v>FITA ACO INOX P/ CINTAR POSTE FUSIMEC/ERICSSON/ERIBAND OU SIM 0,8 X 19 MM (ROLO DE 30 M)</v>
          </cell>
          <cell r="C2075" t="str">
            <v>UN</v>
          </cell>
          <cell r="D2075">
            <v>22.71</v>
          </cell>
        </row>
        <row r="2076">
          <cell r="A2076" t="str">
            <v>12815</v>
          </cell>
          <cell r="B2076" t="str">
            <v>FITA CREPE EM ROLOS 25MMX50M</v>
          </cell>
          <cell r="C2076" t="str">
            <v>UN</v>
          </cell>
          <cell r="D2076">
            <v>4.04</v>
          </cell>
        </row>
        <row r="2077">
          <cell r="A2077" t="str">
            <v>407</v>
          </cell>
          <cell r="B2077" t="str">
            <v>FITA DE ALUMINIO P/ PROTECAO DO CONDUTOR LARG 10MM</v>
          </cell>
          <cell r="C2077" t="str">
            <v>KG</v>
          </cell>
          <cell r="D2077">
            <v>22.21</v>
          </cell>
        </row>
        <row r="2078">
          <cell r="A2078" t="str">
            <v>20110</v>
          </cell>
          <cell r="B2078" t="str">
            <v>FITA ISOLANTE ADESIVA ANTI-CHAMA EM ROLOS 19MM X 10M</v>
          </cell>
          <cell r="C2078" t="str">
            <v>UN</v>
          </cell>
          <cell r="D2078">
            <v>2.91</v>
          </cell>
        </row>
        <row r="2079">
          <cell r="A2079" t="str">
            <v>20111</v>
          </cell>
          <cell r="B2079" t="str">
            <v>FITA ISOLANTE ADESIVA ANTI-CHAMA EM ROLOS 19MM X 20M</v>
          </cell>
          <cell r="C2079" t="str">
            <v>UN</v>
          </cell>
          <cell r="D2079">
            <v>3.8</v>
          </cell>
        </row>
        <row r="2080">
          <cell r="A2080" t="str">
            <v>21127</v>
          </cell>
          <cell r="B2080" t="str">
            <v>FITA ISOLANTE ADESIVA ANTI-CHAMA EM ROLOS 19MM X 5M</v>
          </cell>
          <cell r="C2080" t="str">
            <v>UN</v>
          </cell>
          <cell r="D2080">
            <v>0.74</v>
          </cell>
        </row>
        <row r="2081">
          <cell r="A2081" t="str">
            <v>404</v>
          </cell>
          <cell r="B2081" t="str">
            <v>FITA ISOLANTE AUTO-FUSAO BT REF 3M OU SIMILAR</v>
          </cell>
          <cell r="C2081" t="str">
            <v>M</v>
          </cell>
          <cell r="D2081">
            <v>1.1299999999999999</v>
          </cell>
        </row>
        <row r="2082">
          <cell r="A2082" t="str">
            <v>11619</v>
          </cell>
          <cell r="B2082" t="str">
            <v>FITA OU CINTA DE CALDEACAO P/ MANTA BUTILICA</v>
          </cell>
          <cell r="C2082" t="str">
            <v>M</v>
          </cell>
          <cell r="D2082">
            <v>2.1800000000000002</v>
          </cell>
        </row>
        <row r="2083">
          <cell r="A2083" t="str">
            <v>14152</v>
          </cell>
          <cell r="B2083" t="str">
            <v>FITA PERFURADA 17MM EXTRA LEVE</v>
          </cell>
          <cell r="C2083" t="str">
            <v>UN</v>
          </cell>
          <cell r="D2083">
            <v>43.72</v>
          </cell>
        </row>
        <row r="2084">
          <cell r="A2084" t="str">
            <v>14153</v>
          </cell>
          <cell r="B2084" t="str">
            <v>FITA PERFURADA 19MM LEVE</v>
          </cell>
          <cell r="C2084" t="str">
            <v>UN</v>
          </cell>
          <cell r="D2084">
            <v>53.39</v>
          </cell>
        </row>
        <row r="2085">
          <cell r="A2085" t="str">
            <v>14154</v>
          </cell>
          <cell r="B2085" t="str">
            <v>FITA PERFURADA 25MM PESADA</v>
          </cell>
          <cell r="C2085" t="str">
            <v>UN</v>
          </cell>
          <cell r="D2085">
            <v>135.79</v>
          </cell>
        </row>
        <row r="2086">
          <cell r="A2086" t="str">
            <v>14151</v>
          </cell>
          <cell r="B2086" t="str">
            <v>FITA RECARTILHADA EPAFLEX 17MM</v>
          </cell>
          <cell r="C2086" t="str">
            <v>UN</v>
          </cell>
          <cell r="D2086">
            <v>41.59</v>
          </cell>
        </row>
        <row r="2087">
          <cell r="A2087" t="str">
            <v>3146</v>
          </cell>
          <cell r="B2087" t="str">
            <v>FITA VEDA ROSCA EM ROLOS 18MMX10M</v>
          </cell>
          <cell r="C2087" t="str">
            <v>UN</v>
          </cell>
          <cell r="D2087">
            <v>1.52</v>
          </cell>
        </row>
        <row r="2088">
          <cell r="A2088" t="str">
            <v>3143</v>
          </cell>
          <cell r="B2088" t="str">
            <v>FITA VEDA ROSCA EM ROLOS 18MMX25M</v>
          </cell>
          <cell r="C2088" t="str">
            <v>UN</v>
          </cell>
          <cell r="D2088">
            <v>3.5</v>
          </cell>
        </row>
        <row r="2089">
          <cell r="A2089" t="str">
            <v>3148</v>
          </cell>
          <cell r="B2089" t="str">
            <v>FITA VEDA ROSCA EM ROLOS 18MMX50M</v>
          </cell>
          <cell r="C2089" t="str">
            <v>UN</v>
          </cell>
          <cell r="D2089">
            <v>6.63</v>
          </cell>
        </row>
        <row r="2090">
          <cell r="A2090" t="str">
            <v>4310</v>
          </cell>
          <cell r="B2090" t="str">
            <v>FIXADOR ABA AUTO TRAVANTE P/ TELHA CANALETE 90 OU KALHETAO</v>
          </cell>
          <cell r="C2090" t="str">
            <v>UN</v>
          </cell>
          <cell r="D2090">
            <v>2.0299999999999998</v>
          </cell>
        </row>
        <row r="2091">
          <cell r="A2091" t="str">
            <v>4311</v>
          </cell>
          <cell r="B2091" t="str">
            <v>FIXADOR ABA SIMPLES P/ TELHA CANALETA 49 OU KALHETA</v>
          </cell>
          <cell r="C2091" t="str">
            <v>UN</v>
          </cell>
          <cell r="D2091">
            <v>1.48</v>
          </cell>
        </row>
        <row r="2092">
          <cell r="A2092" t="str">
            <v>4312</v>
          </cell>
          <cell r="B2092" t="str">
            <v>FIXADOR ABA SIMPLES P/ TELHA CANALETA 90 OU KALHETAO</v>
          </cell>
          <cell r="C2092" t="str">
            <v>UN</v>
          </cell>
          <cell r="D2092">
            <v>2.0299999999999998</v>
          </cell>
        </row>
        <row r="2093">
          <cell r="A2093" t="str">
            <v>11162</v>
          </cell>
          <cell r="B2093" t="str">
            <v>FIXADOR DE CAL TIPO GLOBOFIX OU EQUIV</v>
          </cell>
          <cell r="C2093" t="str">
            <v>UN</v>
          </cell>
          <cell r="D2093">
            <v>1.59</v>
          </cell>
        </row>
        <row r="2094">
          <cell r="A2094" t="str">
            <v>13261</v>
          </cell>
          <cell r="B2094" t="str">
            <v>FLANELA</v>
          </cell>
          <cell r="C2094" t="str">
            <v>M2</v>
          </cell>
          <cell r="D2094">
            <v>3.87</v>
          </cell>
        </row>
        <row r="2095">
          <cell r="A2095" t="str">
            <v>20115</v>
          </cell>
          <cell r="B2095" t="str">
            <v>FLANGE PVC AVULSO C/ FUROS P/ CONEXOES DE 110MM / DN 100MM</v>
          </cell>
          <cell r="C2095" t="str">
            <v>UN</v>
          </cell>
          <cell r="D2095">
            <v>457.6</v>
          </cell>
        </row>
        <row r="2096">
          <cell r="A2096" t="str">
            <v>20112</v>
          </cell>
          <cell r="B2096" t="str">
            <v>FLANGE PVC AVULSO C/ FUROS P/ CONEXOES DE 60MM / DN 50MM</v>
          </cell>
          <cell r="C2096" t="str">
            <v>UN</v>
          </cell>
          <cell r="D2096">
            <v>256.01</v>
          </cell>
        </row>
        <row r="2097">
          <cell r="A2097" t="str">
            <v>20113</v>
          </cell>
          <cell r="B2097" t="str">
            <v>FLANGE PVC AVULSO C/ FUROS P/ CONEXOES DE 75MM / DN 65MM</v>
          </cell>
          <cell r="C2097" t="str">
            <v>UN</v>
          </cell>
          <cell r="D2097">
            <v>303.29000000000002</v>
          </cell>
        </row>
        <row r="2098">
          <cell r="A2098" t="str">
            <v>20114</v>
          </cell>
          <cell r="B2098" t="str">
            <v>FLANGE PVC AVULSO C/ FUROS P/ CONEXOES DE 85MM / DN 75MM</v>
          </cell>
          <cell r="C2098" t="str">
            <v>UN</v>
          </cell>
          <cell r="D2098">
            <v>404.63</v>
          </cell>
        </row>
        <row r="2099">
          <cell r="A2099" t="str">
            <v>20122</v>
          </cell>
          <cell r="B2099" t="str">
            <v>FLANGE PVC AVULSO C/ FUROS P/ TUBOS DE 110MM / DN 100MM</v>
          </cell>
          <cell r="C2099" t="str">
            <v>UN</v>
          </cell>
          <cell r="D2099">
            <v>394.47</v>
          </cell>
        </row>
        <row r="2100">
          <cell r="A2100" t="str">
            <v>20119</v>
          </cell>
          <cell r="B2100" t="str">
            <v>FLANGE PVC AVULSO C/ FUROS P/ TUBOS DE 60MM / DN 50MM</v>
          </cell>
          <cell r="C2100" t="str">
            <v>UN</v>
          </cell>
          <cell r="D2100">
            <v>220.7</v>
          </cell>
        </row>
        <row r="2101">
          <cell r="A2101" t="str">
            <v>20120</v>
          </cell>
          <cell r="B2101" t="str">
            <v>FLANGE PVC AVULSO C/ FUROS P/ TUBOS DE 75MM / DN 65MM</v>
          </cell>
          <cell r="C2101" t="str">
            <v>UN</v>
          </cell>
          <cell r="D2101">
            <v>247.06</v>
          </cell>
        </row>
        <row r="2102">
          <cell r="A2102" t="str">
            <v>20121</v>
          </cell>
          <cell r="B2102" t="str">
            <v>FLANGE PVC AVULSO C/ FUROS P/ TUBOS DE 85MM / DN 75MM</v>
          </cell>
          <cell r="C2102" t="str">
            <v>UN</v>
          </cell>
          <cell r="D2102">
            <v>326.02999999999997</v>
          </cell>
        </row>
        <row r="2103">
          <cell r="A2103" t="str">
            <v>20118</v>
          </cell>
          <cell r="B2103" t="str">
            <v>FLANGE PVC AVULSO SEM FUROS P/ CONEXOES DE 110MM / DN 100MM</v>
          </cell>
          <cell r="C2103" t="str">
            <v>UN</v>
          </cell>
          <cell r="D2103">
            <v>451.19</v>
          </cell>
        </row>
        <row r="2104">
          <cell r="A2104" t="str">
            <v>20116</v>
          </cell>
          <cell r="B2104" t="str">
            <v>FLANGE PVC AVULSO SEM FUROS P/ CONEXOES DE 75MM / DN 65MM</v>
          </cell>
          <cell r="C2104" t="str">
            <v>UN</v>
          </cell>
          <cell r="D2104">
            <v>296.88</v>
          </cell>
        </row>
        <row r="2105">
          <cell r="A2105" t="str">
            <v>20117</v>
          </cell>
          <cell r="B2105" t="str">
            <v>FLANGE PVC AVULSO SEM FUROS P/ CONEXOES DE 85MM / DN 75MM</v>
          </cell>
          <cell r="C2105" t="str">
            <v>UN</v>
          </cell>
          <cell r="D2105">
            <v>397.13</v>
          </cell>
        </row>
        <row r="2106">
          <cell r="A2106" t="str">
            <v>20126</v>
          </cell>
          <cell r="B2106" t="str">
            <v>FLANGE PVC AVULSO SEM FUROS P/ TUBOS DE 110MM / DN 100MM</v>
          </cell>
          <cell r="C2106" t="str">
            <v>UN</v>
          </cell>
          <cell r="D2106">
            <v>394.47</v>
          </cell>
        </row>
        <row r="2107">
          <cell r="A2107" t="str">
            <v>20123</v>
          </cell>
          <cell r="B2107" t="str">
            <v>FLANGE PVC AVULSO SEM FUROS P/ TUBOS DE 60MM / DN 50MM</v>
          </cell>
          <cell r="C2107" t="str">
            <v>UN</v>
          </cell>
          <cell r="D2107">
            <v>220.7</v>
          </cell>
        </row>
        <row r="2108">
          <cell r="A2108" t="str">
            <v>20124</v>
          </cell>
          <cell r="B2108" t="str">
            <v>FLANGE PVC AVULSO SEM FUROS P/ TUBOS DE 75MM / DN 65MM</v>
          </cell>
          <cell r="C2108" t="str">
            <v>UN</v>
          </cell>
          <cell r="D2108">
            <v>247.06</v>
          </cell>
        </row>
        <row r="2109">
          <cell r="A2109" t="str">
            <v>20125</v>
          </cell>
          <cell r="B2109" t="str">
            <v>FLANGE PVC AVULSO SEM FUROS P/ TUBOS DE 85MM / DN 75MM</v>
          </cell>
          <cell r="C2109" t="str">
            <v>UN</v>
          </cell>
          <cell r="D2109">
            <v>337.03</v>
          </cell>
        </row>
        <row r="2110">
          <cell r="A2110" t="str">
            <v>3259</v>
          </cell>
          <cell r="B2110" t="str">
            <v>FLANGE PVC C/ ROSCA SEXTAVADO S/FUROS REF. 1 1/2"</v>
          </cell>
          <cell r="C2110" t="str">
            <v>UN</v>
          </cell>
          <cell r="D2110">
            <v>5.75</v>
          </cell>
        </row>
        <row r="2111">
          <cell r="A2111" t="str">
            <v>3258</v>
          </cell>
          <cell r="B2111" t="str">
            <v>FLANGE PVC C/ ROSCA SEXTAVADO S/FUROS REF. 1 1/4"</v>
          </cell>
          <cell r="C2111" t="str">
            <v>UN</v>
          </cell>
          <cell r="D2111">
            <v>3.59</v>
          </cell>
        </row>
        <row r="2112">
          <cell r="A2112" t="str">
            <v>3251</v>
          </cell>
          <cell r="B2112" t="str">
            <v>FLANGE PVC C/ ROSCA SEXTAVADO S/FUROS REF. 1/2"</v>
          </cell>
          <cell r="C2112" t="str">
            <v>UN</v>
          </cell>
          <cell r="D2112">
            <v>5.2</v>
          </cell>
        </row>
        <row r="2113">
          <cell r="A2113" t="str">
            <v>3256</v>
          </cell>
          <cell r="B2113" t="str">
            <v>FLANGE PVC C/ ROSCA SEXTAVADO S/FUROS REF. 1"</v>
          </cell>
          <cell r="C2113" t="str">
            <v>UN</v>
          </cell>
          <cell r="D2113">
            <v>10.4</v>
          </cell>
        </row>
        <row r="2114">
          <cell r="A2114" t="str">
            <v>3261</v>
          </cell>
          <cell r="B2114" t="str">
            <v>FLANGE PVC C/ ROSCA SEXTAVADO S/FUROS REF. 2 1/2"</v>
          </cell>
          <cell r="C2114" t="str">
            <v>UN</v>
          </cell>
          <cell r="D2114">
            <v>40.15</v>
          </cell>
        </row>
        <row r="2115">
          <cell r="A2115" t="str">
            <v>3260</v>
          </cell>
          <cell r="B2115" t="str">
            <v>FLANGE PVC C/ ROSCA SEXTAVADO S/FUROS REF. 2"</v>
          </cell>
          <cell r="C2115" t="str">
            <v>UN</v>
          </cell>
          <cell r="D2115">
            <v>8.24</v>
          </cell>
        </row>
        <row r="2116">
          <cell r="A2116" t="str">
            <v>3255</v>
          </cell>
          <cell r="B2116" t="str">
            <v>FLANGE PVC C/ ROSCA SEXTAVADO S/FUROS REF. 3/4"</v>
          </cell>
          <cell r="C2116" t="str">
            <v>UN</v>
          </cell>
          <cell r="D2116">
            <v>7.74</v>
          </cell>
        </row>
        <row r="2117">
          <cell r="A2117" t="str">
            <v>3254</v>
          </cell>
          <cell r="B2117" t="str">
            <v>FLANGE PVC C/ ROSCA SEXTAVADO S/FUROS REF. 3"</v>
          </cell>
          <cell r="C2117" t="str">
            <v>UN</v>
          </cell>
          <cell r="D2117">
            <v>54.47</v>
          </cell>
        </row>
        <row r="2118">
          <cell r="A2118" t="str">
            <v>3253</v>
          </cell>
          <cell r="B2118" t="str">
            <v>FLANGE PVC C/ ROSCA SEXTAVADO S/FUROS REF. 4"</v>
          </cell>
          <cell r="C2118" t="str">
            <v>UN</v>
          </cell>
          <cell r="D2118">
            <v>77.56</v>
          </cell>
        </row>
        <row r="2119">
          <cell r="A2119" t="str">
            <v>3272</v>
          </cell>
          <cell r="B2119" t="str">
            <v>FLANGE SEXTAVADO FERRO GALV ROSCA REF. 1 1/2"</v>
          </cell>
          <cell r="C2119" t="str">
            <v>UN</v>
          </cell>
          <cell r="D2119">
            <v>13.65</v>
          </cell>
        </row>
        <row r="2120">
          <cell r="A2120" t="str">
            <v>3265</v>
          </cell>
          <cell r="B2120" t="str">
            <v>FLANGE SEXTAVADO FERRO GALV ROSCA REF. 1 1/4"</v>
          </cell>
          <cell r="C2120" t="str">
            <v>UN</v>
          </cell>
          <cell r="D2120">
            <v>9.7200000000000006</v>
          </cell>
        </row>
        <row r="2121">
          <cell r="A2121" t="str">
            <v>3262</v>
          </cell>
          <cell r="B2121" t="str">
            <v>FLANGE SEXTAVADO FERRO GALV ROSCA REF. 1/2"</v>
          </cell>
          <cell r="C2121" t="str">
            <v>UN</v>
          </cell>
          <cell r="D2121">
            <v>4.66</v>
          </cell>
        </row>
        <row r="2122">
          <cell r="A2122" t="str">
            <v>3264</v>
          </cell>
          <cell r="B2122" t="str">
            <v>FLANGE SEXTAVADO FERRO GALV ROSCA REF. 1"</v>
          </cell>
          <cell r="C2122" t="str">
            <v>UN</v>
          </cell>
          <cell r="D2122">
            <v>7.68</v>
          </cell>
        </row>
        <row r="2123">
          <cell r="A2123" t="str">
            <v>3267</v>
          </cell>
          <cell r="B2123" t="str">
            <v>FLANGE SEXTAVADO FERRO GALV ROSCA REF. 2 1/2'</v>
          </cell>
          <cell r="C2123" t="str">
            <v>UN</v>
          </cell>
          <cell r="D2123">
            <v>25.25</v>
          </cell>
        </row>
        <row r="2124">
          <cell r="A2124" t="str">
            <v>3266</v>
          </cell>
          <cell r="B2124" t="str">
            <v>FLANGE SEXTAVADO FERRO GALV ROSCA REF. 2"</v>
          </cell>
          <cell r="C2124" t="str">
            <v>UN</v>
          </cell>
          <cell r="D2124">
            <v>17.89</v>
          </cell>
        </row>
        <row r="2125">
          <cell r="A2125" t="str">
            <v>3263</v>
          </cell>
          <cell r="B2125" t="str">
            <v>FLANGE SEXTAVADO FERRO GALV ROSCA REF. 3/4"</v>
          </cell>
          <cell r="C2125" t="str">
            <v>UN</v>
          </cell>
          <cell r="D2125">
            <v>6.4</v>
          </cell>
        </row>
        <row r="2126">
          <cell r="A2126" t="str">
            <v>3268</v>
          </cell>
          <cell r="B2126" t="str">
            <v>FLANGE SEXTAVADO FERRO GALV ROSCA REF. 3"</v>
          </cell>
          <cell r="C2126" t="str">
            <v>UN</v>
          </cell>
          <cell r="D2126">
            <v>38.049999999999997</v>
          </cell>
        </row>
        <row r="2127">
          <cell r="A2127" t="str">
            <v>3271</v>
          </cell>
          <cell r="B2127" t="str">
            <v>FLANGE SEXTAVADO FERRO GALV ROSCA REF. 4"</v>
          </cell>
          <cell r="C2127" t="str">
            <v>UN</v>
          </cell>
          <cell r="D2127">
            <v>48.14</v>
          </cell>
        </row>
        <row r="2128">
          <cell r="A2128" t="str">
            <v>3270</v>
          </cell>
          <cell r="B2128" t="str">
            <v>FLANGE SEXTAVADO FERRO GALV ROSCA REF. 6"</v>
          </cell>
          <cell r="C2128" t="str">
            <v>UN</v>
          </cell>
          <cell r="D2128">
            <v>67.02</v>
          </cell>
        </row>
        <row r="2129">
          <cell r="A2129" t="str">
            <v>2714</v>
          </cell>
          <cell r="B2129" t="str">
            <v>FOICE SEM CABO</v>
          </cell>
          <cell r="C2129" t="str">
            <v>UN</v>
          </cell>
          <cell r="D2129">
            <v>9.75</v>
          </cell>
        </row>
        <row r="2130">
          <cell r="A2130" t="str">
            <v>21113</v>
          </cell>
          <cell r="B2130" t="str">
            <v>FOLHEADO MADEIRA CEDRO/VIROLA/CEREJEIRA/FREJO OU EQUIVALENTE PARA REVESTIMENTO DE COMPENSADO</v>
          </cell>
          <cell r="C2130" t="str">
            <v>M2</v>
          </cell>
          <cell r="D2130">
            <v>12.09</v>
          </cell>
        </row>
        <row r="2131">
          <cell r="A2131" t="str">
            <v>14599</v>
          </cell>
          <cell r="B2131" t="str">
            <v>FORMA METALICA AUTO-VIBRATORIA C/ ANEL DE ACABAMENTO P/ TUBO CONCRETO ARMADO PRE-MOLDADO JUNTA RIGADA PONTA/BOLSA OU MACHO/FEMEA DIAM 300MM, COMPRIM= 1,0 A 1,5M, LIDER</v>
          </cell>
          <cell r="C2131" t="str">
            <v>UN</v>
          </cell>
          <cell r="D2131">
            <v>5505.69</v>
          </cell>
        </row>
        <row r="2132">
          <cell r="A2132" t="str">
            <v>14602</v>
          </cell>
          <cell r="B2132" t="str">
            <v>FORMA METALICA AUTO-VIBRATORIA C/ ANEL DE ACABAMENTO P/ TUBO CONCRETO ARMADO PRE-MOLDADO JUNTA RIGIDA PONTA/ BOLSA OU MACHO/FEMEA DIAM 600MM, COMPRAIMENTO 1,0 A 1,5 M, LIDER</v>
          </cell>
          <cell r="C2132" t="str">
            <v>UN</v>
          </cell>
          <cell r="D2132">
            <v>7487.62</v>
          </cell>
        </row>
        <row r="2133">
          <cell r="A2133" t="str">
            <v>14601</v>
          </cell>
          <cell r="B2133" t="str">
            <v>FORMA METALICA AUTO-VIBRATORIA C/ ANEL DE ACABAMENTO P/ TUBO CONCRETO ARMADO PRE-MOLDADO JUNTA RIGIDA PONTA/BOLSA OU MACHO/FEMEA DIAM 500MM, COMPRIM= 1,0 A 1,5M, LIDER</v>
          </cell>
          <cell r="C2133" t="str">
            <v>UN</v>
          </cell>
          <cell r="D2133">
            <v>5231.58</v>
          </cell>
        </row>
        <row r="2134">
          <cell r="A2134" t="str">
            <v>14600</v>
          </cell>
          <cell r="B2134" t="str">
            <v>FORMA METALICA AUTO-VIBRATORIA C/ ANEL DE ACABAMENTO P/ TUBO CONCRETO ARMADO PRE-MOLDADO JUNTA RIGIDA PONTA/BOLSA OU MAHO/FEMEA DIAM 400MM, COMPRIM= 1,0 A 1,5M, LIDER</v>
          </cell>
          <cell r="C2134" t="str">
            <v>UN</v>
          </cell>
          <cell r="D2134">
            <v>5027.3100000000004</v>
          </cell>
        </row>
        <row r="2135">
          <cell r="A2135" t="str">
            <v>14614</v>
          </cell>
          <cell r="B2135" t="str">
            <v>FORMA METALICA AUTO-VIBRATORIA P/ TUBO CONCRETO ARMADO PRE-MOLDADO JUNTA RIGIDA MACHO/ FEMEA, DIAM 1500MM, COMPRIM= 1,0 A 1,5M, CSM</v>
          </cell>
          <cell r="C2135" t="str">
            <v>UN</v>
          </cell>
          <cell r="D2135">
            <v>12204.88</v>
          </cell>
        </row>
        <row r="2136">
          <cell r="A2136" t="str">
            <v>14612</v>
          </cell>
          <cell r="B2136" t="str">
            <v>FORMA METALICA AUTO-VIBRATORIA P/ TUBO CONCRETO ARMADO PRE-MOLDADO JUNTA RIGIDA MACHO/FEMEA, DIAM 1000MM, COMPRIM= 1,0 A 1,5M, CSM</v>
          </cell>
          <cell r="C2136" t="str">
            <v>UN</v>
          </cell>
          <cell r="D2136">
            <v>8909.39</v>
          </cell>
        </row>
        <row r="2137">
          <cell r="A2137" t="str">
            <v>14613</v>
          </cell>
          <cell r="B2137" t="str">
            <v>FORMA METALICA AUTO-VIBRATORIA P/ TUBO CONCRETO ARMADO PRE-MOLDADO JUNTA RIGIDA MACHO/FEMEA, DIAM 1200MM, COMPRIM= 1,0 A 1,5M, CSM</v>
          </cell>
          <cell r="C2137" t="str">
            <v>UN</v>
          </cell>
          <cell r="D2137">
            <v>11612.53</v>
          </cell>
        </row>
        <row r="2138">
          <cell r="A2138" t="str">
            <v>14607</v>
          </cell>
          <cell r="B2138" t="str">
            <v>FORMA METALICA AUTO-VIBRATORIA P/ TUBO CONCRETO ARMADO PRE-MOLDADO JUNTA RIGIDA MACHO/FEMEA, DIAM 300MM COMPRIM= 1,0 A 1,5M, CSM</v>
          </cell>
          <cell r="C2138" t="str">
            <v>UN</v>
          </cell>
          <cell r="D2138">
            <v>5392.84</v>
          </cell>
        </row>
        <row r="2139">
          <cell r="A2139" t="str">
            <v>14608</v>
          </cell>
          <cell r="B2139" t="str">
            <v>FORMA METALICA AUTO-VIBRATORIA P/ TUBO CONCRETO ARMADO PRE-MOLDADO JUNTA RIGIDA MACHO/FEMEA, DIAM 400MM, COMPRIM= 1,0 A 1,5M, CSM</v>
          </cell>
          <cell r="C2139" t="str">
            <v>UN</v>
          </cell>
          <cell r="D2139">
            <v>5029.79</v>
          </cell>
        </row>
        <row r="2140">
          <cell r="A2140" t="str">
            <v>14609</v>
          </cell>
          <cell r="B2140" t="str">
            <v>FORMA METALICA AUTO-VIBRATORIA P/ TUBO CONCRETO ARMADO PRE-MOLDADO JUNTA RIGIDA MACHO/FEMEA, DIAM 500MM, COMPRIM= 1,0 A 1,5M CSM</v>
          </cell>
          <cell r="C2140" t="str">
            <v>UN</v>
          </cell>
          <cell r="D2140">
            <v>5044.75</v>
          </cell>
        </row>
        <row r="2141">
          <cell r="A2141" t="str">
            <v>14610</v>
          </cell>
          <cell r="B2141" t="str">
            <v>FORMA METALICA AUTO-VIBRATORIA P/ TUBO CONCRETO ARMADO PRE-MOLDADO JUNTA RIGIDA MACHO/FEMEA, DIAM 600MM, COMPRIM= 1,0 A 1,5M, CSM</v>
          </cell>
          <cell r="C2141" t="str">
            <v>UN</v>
          </cell>
          <cell r="D2141">
            <v>7302.69</v>
          </cell>
        </row>
        <row r="2142">
          <cell r="A2142" t="str">
            <v>14611</v>
          </cell>
          <cell r="B2142" t="str">
            <v>FORMA METALICA AUTO-VIBRATORIA P/ TUBO CONCRETO ARMADO PRE-MOLDADO JUNTA RIGIDA MACHO/FEMEA, DIAM 800MM COMPRIM= 1,0 A 1,5M, CSM</v>
          </cell>
          <cell r="C2142" t="str">
            <v>UN</v>
          </cell>
          <cell r="D2142">
            <v>8110.53</v>
          </cell>
        </row>
        <row r="2143">
          <cell r="A2143" t="str">
            <v>14604</v>
          </cell>
          <cell r="B2143" t="str">
            <v>FORMA METALICA AUTO-VIBRATORIA P/ TUBO CONCRETO ARMADO PRE-MOLDADO JUNTA RIGIDA PONTA/BOLSA, DIAM 1000MM, COMPRIM= 1,0 A 1,5M, TRILLOR</v>
          </cell>
          <cell r="C2143" t="str">
            <v>UN</v>
          </cell>
          <cell r="D2143">
            <v>9093.33</v>
          </cell>
        </row>
        <row r="2144">
          <cell r="A2144" t="str">
            <v>14605</v>
          </cell>
          <cell r="B2144" t="str">
            <v>FORMA METALICA AUTO-VIBRATORIA P/ TUBO CONCRETO ARMADO PRE-MOLDADO JUNTA RIGIDA PONTA/BOLSA, DIAM 1200MM, COMPRIM= 1,0 A 1,5M, TRILLOR</v>
          </cell>
          <cell r="C2144" t="str">
            <v>UN</v>
          </cell>
          <cell r="D2144">
            <v>11654.96</v>
          </cell>
        </row>
        <row r="2145">
          <cell r="A2145" t="str">
            <v>14603</v>
          </cell>
          <cell r="B2145" t="str">
            <v>FORMA METALICA AUTO-VIBRATORIA P/ TUBO CONCRETO ARMADO PRE-MOLDADO JUNTA RIGIDA PONTA/BOLSA, DIAM 800MM, COMPRIM= 1,0 A 1,5M, TRILLOR</v>
          </cell>
          <cell r="C2145" t="str">
            <v>UN</v>
          </cell>
          <cell r="D2145">
            <v>8264.7900000000009</v>
          </cell>
        </row>
        <row r="2146">
          <cell r="A2146" t="str">
            <v>14606</v>
          </cell>
          <cell r="B2146" t="str">
            <v>FORMA METALICA AUTO-VIBRATORIA P/ TUBO CONCRETO ARMADO PRE-MOLDADO JUNTA RIGIDA PONTA/BOLSA,DIAM 1500MM,COMPRIM= 1,0 A 1,5M,TRILLOR</v>
          </cell>
          <cell r="C2146" t="str">
            <v>UN</v>
          </cell>
          <cell r="D2146">
            <v>12454.74</v>
          </cell>
        </row>
        <row r="2147">
          <cell r="A2147" t="str">
            <v>10814</v>
          </cell>
          <cell r="B2147" t="str">
            <v>FORMICIDA GRANULADA MIREX</v>
          </cell>
          <cell r="C2147" t="str">
            <v>KG</v>
          </cell>
          <cell r="D2147">
            <v>12</v>
          </cell>
        </row>
        <row r="2148">
          <cell r="A2148" t="str">
            <v>3275</v>
          </cell>
          <cell r="B2148" t="str">
            <v>FORRO C/ PLACAS LA-DE-VIDRO REVESTIDO FACE APARENTE C/ FILME PLASTICO GRAVADO, COR BRANCA TIPO SHEDISOL - 1,20 X 0,60M E = 15MM OU SANTA MARINA - 1,24 X 0,62 E=20MM (COLOCADO)</v>
          </cell>
          <cell r="C2148" t="str">
            <v>M2</v>
          </cell>
          <cell r="D2148">
            <v>66.05</v>
          </cell>
        </row>
        <row r="2149">
          <cell r="A2149" t="str">
            <v>3286</v>
          </cell>
          <cell r="B2149" t="str">
            <v>FORRO DE MADEIRA CEDRINHO OU EQUIV C/ FRISO MACHO/FEMEA - DIMENSOES APROX 10 X 1CM (SEM COLOC)</v>
          </cell>
          <cell r="C2149" t="str">
            <v>M2</v>
          </cell>
          <cell r="D2149">
            <v>28.16</v>
          </cell>
        </row>
        <row r="2150">
          <cell r="A2150" t="str">
            <v>3287</v>
          </cell>
          <cell r="B2150" t="str">
            <v>FORRO DE MADEIRA IMBUIA OU EQUIV C/ FRISO MACHO/FEMEA - DIMENSOES APROX 10 X 1CM (SEM COLOC)</v>
          </cell>
          <cell r="C2150" t="str">
            <v>M2</v>
          </cell>
          <cell r="D2150">
            <v>66.25</v>
          </cell>
        </row>
        <row r="2151">
          <cell r="A2151" t="str">
            <v>3285</v>
          </cell>
          <cell r="B2151" t="str">
            <v>FORRO DE MADEIRA PINHO OU EQUIV C/ FRISO MACHO/FEMEA - DIMENSOES APROX 10 X 1CM (SEM COLOC)</v>
          </cell>
          <cell r="C2151" t="str">
            <v>M2</v>
          </cell>
          <cell r="D2151">
            <v>33.090000000000003</v>
          </cell>
        </row>
        <row r="2152">
          <cell r="A2152" t="str">
            <v>3283</v>
          </cell>
          <cell r="B2152" t="str">
            <v>FORRO DE MADEIRA PINUS OU EQUIV C/ FRISO MACHO/FEMEA - DIMENSOES APROX 10 X 1CM (SEM COLOC)</v>
          </cell>
          <cell r="C2152" t="str">
            <v>M2</v>
          </cell>
          <cell r="D2152">
            <v>13.81</v>
          </cell>
        </row>
        <row r="2153">
          <cell r="A2153" t="str">
            <v>11586</v>
          </cell>
          <cell r="B2153" t="str">
            <v>FORRO PARALINE 200/10 REGUAS ABERTAS LISAS PERFURADAS EM ACO GALV (COLOCADO)</v>
          </cell>
          <cell r="C2153" t="str">
            <v>M2</v>
          </cell>
          <cell r="D2153">
            <v>125</v>
          </cell>
        </row>
        <row r="2154">
          <cell r="A2154" t="str">
            <v>11587</v>
          </cell>
          <cell r="B2154" t="str">
            <v>FORRO PVC EM PLACAS LARG=10CM E=8MM COMP=6M LISO (INCL COLOCACAO)</v>
          </cell>
          <cell r="C2154" t="str">
            <v>M2</v>
          </cell>
          <cell r="D2154">
            <v>22</v>
          </cell>
        </row>
        <row r="2155">
          <cell r="A2155" t="str">
            <v>11585</v>
          </cell>
          <cell r="B2155" t="str">
            <v>FORRO TP FIBRAROC/EUCATEX - PLACAS 609 X 1234MM E=15MM PERFIL CARTOLA (COLOCADO)</v>
          </cell>
          <cell r="C2155" t="str">
            <v>M2</v>
          </cell>
          <cell r="D2155">
            <v>87.09</v>
          </cell>
        </row>
        <row r="2156">
          <cell r="A2156" t="str">
            <v>3273</v>
          </cell>
          <cell r="B2156" t="str">
            <v>FORRO TP PACOTE CHAPAS FIBRA MAD SOFT PINT BRANCA LISA484 X 2484MM E=12MM INCL SUSTENTACAO PERFIS "T" LEVE - COLOCADO"</v>
          </cell>
          <cell r="C2156" t="str">
            <v>M2</v>
          </cell>
          <cell r="D2156">
            <v>41.56</v>
          </cell>
        </row>
        <row r="2157">
          <cell r="A2157" t="str">
            <v>11583</v>
          </cell>
          <cell r="B2157" t="str">
            <v>FORRO TP PACOTE CHAPAS FIBRA MAD SOFT PINT BRANCA TEXT 484 X 1234MM E=12MM INCL SUSTENTACAO PERFIS "T" LEVE - COLOCADO"</v>
          </cell>
          <cell r="C2157" t="str">
            <v>M2</v>
          </cell>
          <cell r="D2157">
            <v>101.56</v>
          </cell>
        </row>
        <row r="2158">
          <cell r="A2158" t="str">
            <v>11883</v>
          </cell>
          <cell r="B2158" t="str">
            <v>FOSSA "IMHOFF" PARA 100 CONTRIBUINTES</v>
          </cell>
          <cell r="C2158" t="str">
            <v>UN</v>
          </cell>
          <cell r="D2158">
            <v>2384.33</v>
          </cell>
        </row>
        <row r="2159">
          <cell r="A2159" t="str">
            <v>11884</v>
          </cell>
          <cell r="B2159" t="str">
            <v>FOSSA "IMHOFF" PARA 150 CONTRIBUINTES</v>
          </cell>
          <cell r="C2159" t="str">
            <v>UN</v>
          </cell>
          <cell r="D2159">
            <v>3420.05</v>
          </cell>
        </row>
        <row r="2160">
          <cell r="A2160" t="str">
            <v>11885</v>
          </cell>
          <cell r="B2160" t="str">
            <v>FOSSA "IMHOFF" PARA 200 CONTRIBUINTES</v>
          </cell>
          <cell r="C2160" t="str">
            <v>UN</v>
          </cell>
          <cell r="D2160">
            <v>4211.1099999999997</v>
          </cell>
        </row>
        <row r="2161">
          <cell r="A2161" t="str">
            <v>11886</v>
          </cell>
          <cell r="B2161" t="str">
            <v>FOSSA "IMHOFF" PARA 30 CONTRIBUINTES</v>
          </cell>
          <cell r="C2161" t="str">
            <v>UN</v>
          </cell>
          <cell r="D2161">
            <v>1033.1600000000001</v>
          </cell>
        </row>
        <row r="2162">
          <cell r="A2162" t="str">
            <v>11887</v>
          </cell>
          <cell r="B2162" t="str">
            <v>FOSSA "IMHOFF" PARA 50 CONTRIBUINTES</v>
          </cell>
          <cell r="C2162" t="str">
            <v>UN</v>
          </cell>
          <cell r="D2162">
            <v>1250</v>
          </cell>
        </row>
        <row r="2163">
          <cell r="A2163" t="str">
            <v>11888</v>
          </cell>
          <cell r="B2163" t="str">
            <v>FOSSA "IMHOFF" PARA 75 CONTRIBUINTES</v>
          </cell>
          <cell r="C2163" t="str">
            <v>UN</v>
          </cell>
          <cell r="D2163">
            <v>1615.43</v>
          </cell>
        </row>
        <row r="2164">
          <cell r="A2164" t="str">
            <v>3277</v>
          </cell>
          <cell r="B2164" t="str">
            <v>FOSSA SEPTICA CONCRETO PRE MOLDADO PARA 10 CONTRIBUINTES - 90 X 90 CM</v>
          </cell>
          <cell r="C2164" t="str">
            <v>UN</v>
          </cell>
          <cell r="D2164">
            <v>329.9</v>
          </cell>
        </row>
        <row r="2165">
          <cell r="A2165" t="str">
            <v>3281</v>
          </cell>
          <cell r="B2165" t="str">
            <v>FOSSA SEPTICA CONCRETO PRE MOLDADO PARA 5 CONTRIBUINTES - 90 X 70 CM</v>
          </cell>
          <cell r="C2165" t="str">
            <v>UN</v>
          </cell>
          <cell r="D2165">
            <v>256.58999999999997</v>
          </cell>
        </row>
        <row r="2166">
          <cell r="A2166" t="str">
            <v>14576</v>
          </cell>
          <cell r="B2166" t="str">
            <v>FRESADORA DE ASFALTO A FRIO, CIBER, MODELO 1900 DC, POTÊNCIA 297 KW (398 HP), LARG. = 2M .</v>
          </cell>
          <cell r="C2166" t="str">
            <v>UN</v>
          </cell>
          <cell r="D2166">
            <v>2396177.38</v>
          </cell>
        </row>
        <row r="2167">
          <cell r="A2167" t="str">
            <v>13877</v>
          </cell>
          <cell r="B2167" t="str">
            <v>FRESADORA DE ASFALTO A FRIO, WIRTGEN, MODELO W 1000, LARG = 1M, POTÊNCIA ( 206 HP )</v>
          </cell>
          <cell r="C2167" t="str">
            <v>UN</v>
          </cell>
          <cell r="D2167">
            <v>1257478.69</v>
          </cell>
        </row>
        <row r="2168">
          <cell r="A2168" t="str">
            <v>7308</v>
          </cell>
          <cell r="B2168" t="str">
            <v>FUNDO ANTICORROSIVO TIPO ZARCAO OU EQUIV</v>
          </cell>
          <cell r="C2168" t="str">
            <v>GL</v>
          </cell>
          <cell r="D2168">
            <v>62.11</v>
          </cell>
        </row>
        <row r="2169">
          <cell r="A2169" t="str">
            <v>7307</v>
          </cell>
          <cell r="B2169" t="str">
            <v>FUNDO ANTICORROSIVO TIPO ZARCAO OU EQUIV</v>
          </cell>
          <cell r="C2169" t="str">
            <v>L</v>
          </cell>
          <cell r="D2169">
            <v>17.25</v>
          </cell>
        </row>
        <row r="2170">
          <cell r="A2170" t="str">
            <v>6089</v>
          </cell>
          <cell r="B2170" t="str">
            <v>FUNDO PREPARADOR DE PAREDES(ACRILICO)</v>
          </cell>
          <cell r="C2170" t="str">
            <v>GL</v>
          </cell>
          <cell r="D2170">
            <v>32.119999999999997</v>
          </cell>
        </row>
        <row r="2171">
          <cell r="A2171" t="str">
            <v>6086</v>
          </cell>
          <cell r="B2171" t="str">
            <v>FUNDO SINTETICO NIVELADOR BRANCO FOSCO PARA MADEIRA</v>
          </cell>
          <cell r="C2171" t="str">
            <v>GL</v>
          </cell>
          <cell r="D2171">
            <v>35.9</v>
          </cell>
        </row>
        <row r="2172">
          <cell r="A2172" t="str">
            <v>3291</v>
          </cell>
          <cell r="B2172" t="str">
            <v>FURADEIRA DE IMPACTO ELETRICA INDUSTRIAL C/ MANDRIL DE 5/8" PORTATIL</v>
          </cell>
          <cell r="C2172" t="str">
            <v>H</v>
          </cell>
          <cell r="D2172">
            <v>0.45</v>
          </cell>
        </row>
        <row r="2173">
          <cell r="A2173" t="str">
            <v>12344</v>
          </cell>
          <cell r="B2173" t="str">
            <v>FUSIVEL DIAZED 20A</v>
          </cell>
          <cell r="C2173" t="str">
            <v>UN</v>
          </cell>
          <cell r="D2173">
            <v>0.65</v>
          </cell>
        </row>
        <row r="2174">
          <cell r="A2174" t="str">
            <v>12343</v>
          </cell>
          <cell r="B2174" t="str">
            <v>FUSIVEL DIAZED 35A</v>
          </cell>
          <cell r="C2174" t="str">
            <v>UN</v>
          </cell>
          <cell r="D2174">
            <v>0.83</v>
          </cell>
        </row>
        <row r="2175">
          <cell r="A2175" t="str">
            <v>12345</v>
          </cell>
          <cell r="B2175" t="str">
            <v>FUSIVEL DIAZED 80A</v>
          </cell>
          <cell r="C2175" t="str">
            <v>UN</v>
          </cell>
          <cell r="D2175">
            <v>1.1499999999999999</v>
          </cell>
        </row>
        <row r="2176">
          <cell r="A2176" t="str">
            <v>12346</v>
          </cell>
          <cell r="B2176" t="str">
            <v>FUSIVEL FACA 100A - 250V FIXO</v>
          </cell>
          <cell r="C2176" t="str">
            <v>UN</v>
          </cell>
          <cell r="D2176">
            <v>4.3600000000000003</v>
          </cell>
        </row>
        <row r="2177">
          <cell r="A2177" t="str">
            <v>12348</v>
          </cell>
          <cell r="B2177" t="str">
            <v>FUSIVEL FACA 250 A 400A - 250V FIXO</v>
          </cell>
          <cell r="C2177" t="str">
            <v>UN</v>
          </cell>
          <cell r="D2177">
            <v>11.23</v>
          </cell>
        </row>
        <row r="2178">
          <cell r="A2178" t="str">
            <v>3302</v>
          </cell>
          <cell r="B2178" t="str">
            <v>FUSIVEL NH 100A TAM. 00</v>
          </cell>
          <cell r="C2178" t="str">
            <v>UN</v>
          </cell>
          <cell r="D2178">
            <v>6.34</v>
          </cell>
        </row>
        <row r="2179">
          <cell r="A2179" t="str">
            <v>3297</v>
          </cell>
          <cell r="B2179" t="str">
            <v>FUSIVEL NH 125A TAM. 00</v>
          </cell>
          <cell r="C2179" t="str">
            <v>UN</v>
          </cell>
          <cell r="D2179">
            <v>6.53</v>
          </cell>
        </row>
        <row r="2180">
          <cell r="A2180" t="str">
            <v>3294</v>
          </cell>
          <cell r="B2180" t="str">
            <v>FUSIVEL NH 160A TAM. 00</v>
          </cell>
          <cell r="C2180" t="str">
            <v>UN</v>
          </cell>
          <cell r="D2180">
            <v>6.32</v>
          </cell>
        </row>
        <row r="2181">
          <cell r="A2181" t="str">
            <v>3292</v>
          </cell>
          <cell r="B2181" t="str">
            <v>FUSIVEL NH 20A TAM. 00</v>
          </cell>
          <cell r="C2181" t="str">
            <v>UN</v>
          </cell>
          <cell r="D2181">
            <v>6.79</v>
          </cell>
        </row>
        <row r="2182">
          <cell r="A2182" t="str">
            <v>3298</v>
          </cell>
          <cell r="B2182" t="str">
            <v>FUSIVEL NH 200A TAM. 01</v>
          </cell>
          <cell r="C2182" t="str">
            <v>UN</v>
          </cell>
          <cell r="D2182">
            <v>9.9600000000000009</v>
          </cell>
        </row>
        <row r="2183">
          <cell r="A2183" t="str">
            <v>3300</v>
          </cell>
          <cell r="B2183" t="str">
            <v>FUSIVEL NH 250A TAM. 00</v>
          </cell>
          <cell r="C2183" t="str">
            <v>UN</v>
          </cell>
          <cell r="D2183">
            <v>7.73</v>
          </cell>
        </row>
        <row r="2184">
          <cell r="A2184" t="str">
            <v>3301</v>
          </cell>
          <cell r="B2184" t="str">
            <v>FUSIVEL NH 250A TAM. 01</v>
          </cell>
          <cell r="C2184" t="str">
            <v>UN</v>
          </cell>
          <cell r="D2184">
            <v>10.99</v>
          </cell>
        </row>
        <row r="2185">
          <cell r="A2185" t="str">
            <v>3293</v>
          </cell>
          <cell r="B2185" t="str">
            <v>FUSIVEL NH 36A TAM. 00</v>
          </cell>
          <cell r="C2185" t="str">
            <v>UN</v>
          </cell>
          <cell r="D2185">
            <v>6.6</v>
          </cell>
        </row>
        <row r="2186">
          <cell r="A2186" t="str">
            <v>3295</v>
          </cell>
          <cell r="B2186" t="str">
            <v>FUSIVEL NH 50A TAM. 00</v>
          </cell>
          <cell r="C2186" t="str">
            <v>UN</v>
          </cell>
          <cell r="D2186">
            <v>6.47</v>
          </cell>
        </row>
        <row r="2187">
          <cell r="A2187" t="str">
            <v>3299</v>
          </cell>
          <cell r="B2187" t="str">
            <v>FUSIVEL NH 63A TAM. 00</v>
          </cell>
          <cell r="C2187" t="str">
            <v>UN</v>
          </cell>
          <cell r="D2187">
            <v>6.47</v>
          </cell>
        </row>
        <row r="2188">
          <cell r="A2188" t="str">
            <v>3296</v>
          </cell>
          <cell r="B2188" t="str">
            <v>FUSIVEL NH 80A TAM. 00</v>
          </cell>
          <cell r="C2188" t="str">
            <v>UN</v>
          </cell>
          <cell r="D2188">
            <v>5.91</v>
          </cell>
        </row>
        <row r="2189">
          <cell r="A2189" t="str">
            <v>12353</v>
          </cell>
          <cell r="B2189" t="str">
            <v>FUSIVEL ROSCA 15A - 250V FIXO</v>
          </cell>
          <cell r="C2189" t="str">
            <v>UN</v>
          </cell>
          <cell r="D2189">
            <v>1.03</v>
          </cell>
        </row>
        <row r="2190">
          <cell r="A2190" t="str">
            <v>3304</v>
          </cell>
          <cell r="B2190" t="str">
            <v>FUSIVEL TIPO CARTUCHO 100A - 250V</v>
          </cell>
          <cell r="C2190" t="str">
            <v>UN</v>
          </cell>
          <cell r="D2190">
            <v>9.3800000000000008</v>
          </cell>
        </row>
        <row r="2191">
          <cell r="A2191" t="str">
            <v>13372</v>
          </cell>
          <cell r="B2191" t="str">
            <v>FUSIVEL TIPO CARTUCHO 100A - 600V</v>
          </cell>
          <cell r="C2191" t="str">
            <v>UN</v>
          </cell>
          <cell r="D2191">
            <v>15.34</v>
          </cell>
        </row>
        <row r="2192">
          <cell r="A2192" t="str">
            <v>3303</v>
          </cell>
          <cell r="B2192" t="str">
            <v>FUSIVEL TIPO CARTUCHO 30A - 250V</v>
          </cell>
          <cell r="C2192" t="str">
            <v>UN</v>
          </cell>
          <cell r="D2192">
            <v>1.36</v>
          </cell>
        </row>
        <row r="2193">
          <cell r="A2193" t="str">
            <v>3306</v>
          </cell>
          <cell r="B2193" t="str">
            <v>FUSIVEL TIPO CARTUCHO 50A - 250V</v>
          </cell>
          <cell r="C2193" t="str">
            <v>UN</v>
          </cell>
          <cell r="D2193">
            <v>2.61</v>
          </cell>
        </row>
        <row r="2194">
          <cell r="A2194" t="str">
            <v>3305</v>
          </cell>
          <cell r="B2194" t="str">
            <v>FUSIVEL TIPO CARTUCHO 60A - 250V</v>
          </cell>
          <cell r="C2194" t="str">
            <v>UN</v>
          </cell>
          <cell r="D2194">
            <v>2.4500000000000002</v>
          </cell>
        </row>
        <row r="2195">
          <cell r="A2195" t="str">
            <v>13371</v>
          </cell>
          <cell r="B2195" t="str">
            <v>FUSIVEL TIPO CARTUCHO 60A - 600V</v>
          </cell>
          <cell r="C2195" t="str">
            <v>UN</v>
          </cell>
          <cell r="D2195">
            <v>7.15</v>
          </cell>
        </row>
        <row r="2196">
          <cell r="A2196" t="str">
            <v>3309</v>
          </cell>
          <cell r="B2196" t="str">
            <v>GABIAO CAIXA MALHA HEXAG 8 X 10CM FIO GALV/ZINC 2,7MM H=0,50M</v>
          </cell>
          <cell r="C2196" t="str">
            <v>M3</v>
          </cell>
          <cell r="D2196">
            <v>140.4</v>
          </cell>
        </row>
        <row r="2197">
          <cell r="A2197" t="str">
            <v>11596</v>
          </cell>
          <cell r="B2197" t="str">
            <v>GABIAO CAIXA MALHA HEXAG 8 X 10CM FIO GALV/ZINC 2,7MM - 2,0 X 1,0 X 0,5M</v>
          </cell>
          <cell r="C2197" t="str">
            <v>UN</v>
          </cell>
          <cell r="D2197">
            <v>140.4</v>
          </cell>
        </row>
        <row r="2198">
          <cell r="A2198" t="str">
            <v>11597</v>
          </cell>
          <cell r="B2198" t="str">
            <v>GABIAO CAIXA MALHA HEXAG 8 X 10CM FIO GALV/ZINC 2,7MM - 2,0 X 1,0 X 1,0M</v>
          </cell>
          <cell r="C2198" t="str">
            <v>UN</v>
          </cell>
          <cell r="D2198">
            <v>201.8</v>
          </cell>
        </row>
        <row r="2199">
          <cell r="A2199" t="str">
            <v>11592</v>
          </cell>
          <cell r="B2199" t="str">
            <v>GABIAO CAIXA MALHA HEXAG 8 X 10CM FIO 2,7MM REVESTIDO C/ PVC - 2,0 X 1,0 X 0,5M</v>
          </cell>
          <cell r="C2199" t="str">
            <v>UN</v>
          </cell>
          <cell r="D2199">
            <v>167.61</v>
          </cell>
        </row>
        <row r="2200">
          <cell r="A2200" t="str">
            <v>11593</v>
          </cell>
          <cell r="B2200" t="str">
            <v>GABIAO CAIXA MALHA HEXAG 8 X 10CM FIO 2,7MM REVESTIDO C/ PVC - 2,0 X 1,0 X 1,0M</v>
          </cell>
          <cell r="C2200" t="str">
            <v>UN</v>
          </cell>
          <cell r="D2200">
            <v>236.86</v>
          </cell>
        </row>
        <row r="2201">
          <cell r="A2201" t="str">
            <v>3314</v>
          </cell>
          <cell r="B2201" t="str">
            <v>GABIAO CAIXA MALHA HEXAG 8 X 10CM FIO 2,7MM REVESTIDO C/ PVC H=0,50M</v>
          </cell>
          <cell r="C2201" t="str">
            <v>M3</v>
          </cell>
          <cell r="D2201">
            <v>116.22</v>
          </cell>
        </row>
        <row r="2202">
          <cell r="A2202" t="str">
            <v>3310</v>
          </cell>
          <cell r="B2202" t="str">
            <v>GABIAO MANTA (COLCHAO) MALHA HEXAG 8 X 10CM FIO GALV/ZINC 2,2 A 2,4MM - 4,0 X 2,0 X 0,3M</v>
          </cell>
          <cell r="C2202" t="str">
            <v>M3</v>
          </cell>
          <cell r="D2202">
            <v>169.74</v>
          </cell>
        </row>
        <row r="2203">
          <cell r="A2203" t="str">
            <v>11590</v>
          </cell>
          <cell r="B2203" t="str">
            <v>GABIAO MANTA (COLCHAO) MALHA HEXAG 8 X 10CM FIO GALV/ZINC 2,2 A 2,4MM - 4,0 X 2,0 X 0,3M</v>
          </cell>
          <cell r="C2203" t="str">
            <v>UN</v>
          </cell>
          <cell r="D2203">
            <v>444.38</v>
          </cell>
        </row>
        <row r="2204">
          <cell r="A2204" t="str">
            <v>11591</v>
          </cell>
          <cell r="B2204" t="str">
            <v>GABIAO MANTA/COLCHAO 6 X 8CM FIO GALV/ZINCADO 2,2MM 4 X 2 X 0,23M</v>
          </cell>
          <cell r="C2204" t="str">
            <v>UN</v>
          </cell>
          <cell r="D2204">
            <v>596.49</v>
          </cell>
        </row>
        <row r="2205">
          <cell r="A2205" t="str">
            <v>11588</v>
          </cell>
          <cell r="B2205" t="str">
            <v>GABIAO MANTA/COLCHAO 6 X 8CM FIO 2MM REVESTIDO C/ PVC 4 X 2 X 0,23M</v>
          </cell>
          <cell r="C2205" t="str">
            <v>UN</v>
          </cell>
          <cell r="D2205">
            <v>423</v>
          </cell>
        </row>
        <row r="2206">
          <cell r="A2206" t="str">
            <v>11599</v>
          </cell>
          <cell r="B2206" t="str">
            <v>GABIAO SACO MALHA 8 X 10CM FIO GALV/ZINCADO 2,7MM 4 X 0,65M</v>
          </cell>
          <cell r="C2206" t="str">
            <v>UN</v>
          </cell>
          <cell r="D2206">
            <v>161.19</v>
          </cell>
        </row>
        <row r="2207">
          <cell r="A2207" t="str">
            <v>3311</v>
          </cell>
          <cell r="B2207" t="str">
            <v>GABIAO SACO MALHA 8 X 10CM FIO TELA 2,7MM</v>
          </cell>
          <cell r="C2207" t="str">
            <v>M3</v>
          </cell>
          <cell r="D2207">
            <v>115.15</v>
          </cell>
        </row>
        <row r="2208">
          <cell r="A2208" t="str">
            <v>11594</v>
          </cell>
          <cell r="B2208" t="str">
            <v>GABIAO SACO MALHA 8 X 10CM FIO 2,4MM REVESTIDO PVC 3 X 0,65M</v>
          </cell>
          <cell r="C2208" t="str">
            <v>UN</v>
          </cell>
          <cell r="D2208">
            <v>126.96</v>
          </cell>
        </row>
        <row r="2209">
          <cell r="A2209" t="str">
            <v>4315</v>
          </cell>
          <cell r="B2209" t="str">
            <v>GANCHO CHATO EM FG L=110MM P/ RECOBRIMENTO=100MM SECAO 1/8X1/2" (3MMX12MM) P/ FIXAR TELHA FIBROCIMENTO ONDULADA</v>
          </cell>
          <cell r="C2209" t="str">
            <v>UN</v>
          </cell>
          <cell r="D2209">
            <v>2.75</v>
          </cell>
        </row>
        <row r="2210">
          <cell r="A2210" t="str">
            <v>402</v>
          </cell>
          <cell r="B2210" t="str">
            <v>GANCHO SUSPENSAO OLHAL EM ACO GALV, ESPESSURA 16MM, ABERTURA 21MM</v>
          </cell>
          <cell r="C2210" t="str">
            <v>UN</v>
          </cell>
          <cell r="D2210">
            <v>5.71</v>
          </cell>
        </row>
        <row r="2211">
          <cell r="A2211" t="str">
            <v>12362</v>
          </cell>
          <cell r="B2211" t="str">
            <v>GANCHO SUSPENSAO PORCA-OLHAL EM ACO GALV ESPESSURA 16MM, ABERTURA 21MM</v>
          </cell>
          <cell r="C2211" t="str">
            <v>UN</v>
          </cell>
          <cell r="D2211">
            <v>3.09</v>
          </cell>
        </row>
        <row r="2212">
          <cell r="A2212" t="str">
            <v>2715</v>
          </cell>
          <cell r="B2212" t="str">
            <v>GARFO OU CADINHO CURVO, FORCADO, SEM CABO</v>
          </cell>
          <cell r="C2212" t="str">
            <v>UN</v>
          </cell>
          <cell r="D2212">
            <v>8.2200000000000006</v>
          </cell>
        </row>
        <row r="2213">
          <cell r="A2213" t="str">
            <v>4226</v>
          </cell>
          <cell r="B2213" t="str">
            <v>GAS DE COZINHA - GLP</v>
          </cell>
          <cell r="C2213" t="str">
            <v>KG</v>
          </cell>
          <cell r="D2213">
            <v>3.1</v>
          </cell>
        </row>
        <row r="2214">
          <cell r="A2214" t="str">
            <v>4222</v>
          </cell>
          <cell r="B2214" t="str">
            <v>GASOLINA COMUM</v>
          </cell>
          <cell r="C2214" t="str">
            <v>L</v>
          </cell>
          <cell r="D2214">
            <v>3.36</v>
          </cell>
        </row>
        <row r="2215">
          <cell r="A2215" t="str">
            <v>4013</v>
          </cell>
          <cell r="B2215" t="str">
            <v>GEOTEXTIL NAO TECIDO AGULHADO DE FILAMENTOS CONTINUOS 100% POLIESTER RT 09 P/ DRENAGEM TIPO BIDIM OU EQUIV</v>
          </cell>
          <cell r="C2215" t="str">
            <v>M2</v>
          </cell>
          <cell r="D2215">
            <v>3.81</v>
          </cell>
        </row>
        <row r="2216">
          <cell r="A2216" t="str">
            <v>4011</v>
          </cell>
          <cell r="B2216" t="str">
            <v>GEOTEXTIL NAO TECIDO AGULHADO DE FILAMENTOS CONTINUOS 100% POLIESTER RT 10 TIPO BIDIM OU EQUIV</v>
          </cell>
          <cell r="C2216" t="str">
            <v>M2</v>
          </cell>
          <cell r="D2216">
            <v>5.03</v>
          </cell>
        </row>
        <row r="2217">
          <cell r="A2217" t="str">
            <v>4021</v>
          </cell>
          <cell r="B2217" t="str">
            <v>GEOTEXTIL NAO TECIDO AGULHADO DE FILAMENTOS CONTINUOS 100% POLIESTER RT 14 P/ DRENAGEM TIPO BIDIM OU EQUIV</v>
          </cell>
          <cell r="C2217" t="str">
            <v>M2</v>
          </cell>
          <cell r="D2217">
            <v>5.47</v>
          </cell>
        </row>
        <row r="2218">
          <cell r="A2218" t="str">
            <v>4019</v>
          </cell>
          <cell r="B2218" t="str">
            <v>GEOTEXTIL NAO TECIDO AGULHADO DE FILAMENTOS CONTINUOS 100% POLIESTER RT 16 TIPO BIDIM OU EQUIV</v>
          </cell>
          <cell r="C2218" t="str">
            <v>M2</v>
          </cell>
          <cell r="D2218">
            <v>7.68</v>
          </cell>
        </row>
        <row r="2219">
          <cell r="A2219" t="str">
            <v>4012</v>
          </cell>
          <cell r="B2219" t="str">
            <v>GEOTEXTIL NAO TECIDO AGULHADO DE FILAMENTOS CONTINUOS 100% POLIESTER RT 21 TIPO BIDIM OU EQUIV</v>
          </cell>
          <cell r="C2219" t="str">
            <v>M2</v>
          </cell>
          <cell r="D2219">
            <v>9.39</v>
          </cell>
        </row>
        <row r="2220">
          <cell r="A2220" t="str">
            <v>4020</v>
          </cell>
          <cell r="B2220" t="str">
            <v>GEOTEXTIL NAO TECIDO AGULHADO DE FILAMENTOS CONTINUOS 100% POLIESTER RT 26 TIPO BIDIM OU EQUIV</v>
          </cell>
          <cell r="C2220" t="str">
            <v>M2</v>
          </cell>
          <cell r="D2220">
            <v>11.95</v>
          </cell>
        </row>
        <row r="2221">
          <cell r="A2221" t="str">
            <v>4018</v>
          </cell>
          <cell r="B2221" t="str">
            <v>GEOTEXTIL NAO TECIDO AGULHADO DE FILAMENTOS CONTINUOS 100% POLIESTER RT 31 TIPO BIDIM OU EQUIV</v>
          </cell>
          <cell r="C2221" t="str">
            <v>M2</v>
          </cell>
          <cell r="D2221">
            <v>14.6</v>
          </cell>
        </row>
        <row r="2222">
          <cell r="A2222" t="str">
            <v>11360</v>
          </cell>
          <cell r="B2222" t="str">
            <v>GERADOR MARCA TRAMONTINI OU SIMILAR , 4KVA A GASOLINA 8HP PORTATIL</v>
          </cell>
          <cell r="C2222" t="str">
            <v>UN</v>
          </cell>
          <cell r="D2222">
            <v>4295.5</v>
          </cell>
        </row>
        <row r="2223">
          <cell r="A2223" t="str">
            <v>12872</v>
          </cell>
          <cell r="B2223" t="str">
            <v>GESSEIRO</v>
          </cell>
          <cell r="C2223" t="str">
            <v>H</v>
          </cell>
          <cell r="D2223">
            <v>9.34</v>
          </cell>
        </row>
        <row r="2224">
          <cell r="A2224" t="str">
            <v>3315</v>
          </cell>
          <cell r="B2224" t="str">
            <v>GESSO</v>
          </cell>
          <cell r="C2224" t="str">
            <v>KG</v>
          </cell>
          <cell r="D2224">
            <v>0.28000000000000003</v>
          </cell>
        </row>
        <row r="2225">
          <cell r="A2225" t="str">
            <v>12297</v>
          </cell>
          <cell r="B2225" t="str">
            <v>GLOBO ESFERICO DE PLASTICO TAMANHO MEDIO</v>
          </cell>
          <cell r="C2225" t="str">
            <v>UN</v>
          </cell>
          <cell r="D2225">
            <v>6.63</v>
          </cell>
        </row>
        <row r="2226">
          <cell r="A2226" t="str">
            <v>12299</v>
          </cell>
          <cell r="B2226" t="str">
            <v>GLOBO ESFERICO DE VIDRO LISO TAMANHO GRANDE</v>
          </cell>
          <cell r="C2226" t="str">
            <v>UN</v>
          </cell>
          <cell r="D2226">
            <v>18.399999999999999</v>
          </cell>
        </row>
        <row r="2227">
          <cell r="A2227" t="str">
            <v>12298</v>
          </cell>
          <cell r="B2227" t="str">
            <v>GLOBO ESFERICO DE VIDRO LISO TAMANHO MEDIO</v>
          </cell>
          <cell r="C2227" t="str">
            <v>UN</v>
          </cell>
          <cell r="D2227">
            <v>7.02</v>
          </cell>
        </row>
        <row r="2228">
          <cell r="A2228" t="str">
            <v>10474</v>
          </cell>
          <cell r="B2228" t="str">
            <v>GOMALACA</v>
          </cell>
          <cell r="C2228" t="str">
            <v>KG</v>
          </cell>
          <cell r="D2228">
            <v>12.3</v>
          </cell>
        </row>
        <row r="2229">
          <cell r="A2229" t="str">
            <v>5092</v>
          </cell>
          <cell r="B2229" t="str">
            <v>GONZO FERRO CROMADO EMBUTIR 1/2" P/ JANELA PIVOTANTE (CAPELINHA)</v>
          </cell>
          <cell r="C2229" t="str">
            <v>PAR</v>
          </cell>
          <cell r="D2229">
            <v>22.56</v>
          </cell>
        </row>
        <row r="2230">
          <cell r="A2230" t="str">
            <v>11462</v>
          </cell>
          <cell r="B2230" t="str">
            <v>GONZO SOBREPOR LATAO P/ JANELA PIVOTANTE (CAPELINHA)</v>
          </cell>
          <cell r="C2230" t="str">
            <v>PAR</v>
          </cell>
          <cell r="D2230">
            <v>13.11</v>
          </cell>
        </row>
        <row r="2231">
          <cell r="A2231" t="str">
            <v>10701</v>
          </cell>
          <cell r="B2231" t="str">
            <v>GRADE DE DISCO MARCA MARCHESAN (TATU) MOD. GA - 20X24" C/ 20 DISCOS, DIAM. 24"</v>
          </cell>
          <cell r="C2231" t="str">
            <v>UN</v>
          </cell>
          <cell r="D2231">
            <v>16003.25</v>
          </cell>
        </row>
        <row r="2232">
          <cell r="A2232" t="str">
            <v>3318</v>
          </cell>
          <cell r="B2232" t="str">
            <v>GRADE DE DISCO MECANICA MARCA MARCHESAN (TATU), MOD. 0102020128, GAM 20X24" C/ 20 DISCOS DE DIAM. 24", REBOCAVEL, A OLEO, C/PNEUS PARA TRANSPORTE.</v>
          </cell>
          <cell r="C2232" t="str">
            <v>UN</v>
          </cell>
          <cell r="D2232">
            <v>16895.68</v>
          </cell>
        </row>
        <row r="2233">
          <cell r="A2233" t="str">
            <v>10702</v>
          </cell>
          <cell r="B2233" t="str">
            <v>GRADE DE DISCO MECANICA MARCA MARCHESAN (TATU), MOD.GAM 24X24", REBOCAVELL, C/ 24 DISCOS DIAM 24", A OLEO C/ PNEUS P/TRANSPORTE.</v>
          </cell>
          <cell r="C2233" t="str">
            <v>UN</v>
          </cell>
          <cell r="D2233">
            <v>19907.82</v>
          </cell>
        </row>
        <row r="2234">
          <cell r="A2234" t="str">
            <v>10798</v>
          </cell>
          <cell r="B2234" t="str">
            <v>GRADE DE DISCO 20 X 24"</v>
          </cell>
          <cell r="C2234" t="str">
            <v>H</v>
          </cell>
          <cell r="D2234">
            <v>12.6</v>
          </cell>
        </row>
        <row r="2235">
          <cell r="A2235" t="str">
            <v>614</v>
          </cell>
          <cell r="B2235" t="str">
            <v>GRADE DE PROTECAO FERRO CHATO (20 KG/M2)</v>
          </cell>
          <cell r="C2235" t="str">
            <v>M2</v>
          </cell>
          <cell r="D2235">
            <v>98</v>
          </cell>
        </row>
        <row r="2236">
          <cell r="A2236" t="str">
            <v>613</v>
          </cell>
          <cell r="B2236" t="str">
            <v>GRADE DE PROTECAO FERRO REDONDO (22 KG/M2)</v>
          </cell>
          <cell r="C2236" t="str">
            <v>M2</v>
          </cell>
          <cell r="D2236">
            <v>114.33</v>
          </cell>
        </row>
        <row r="2237">
          <cell r="A2237" t="str">
            <v>612</v>
          </cell>
          <cell r="B2237" t="str">
            <v>GRADE FERRO CHATO 1/4" X 1" L=25 CM (21 KG/M)</v>
          </cell>
          <cell r="C2237" t="str">
            <v>M</v>
          </cell>
          <cell r="D2237">
            <v>171.99</v>
          </cell>
        </row>
        <row r="2238">
          <cell r="A2238" t="str">
            <v>611</v>
          </cell>
          <cell r="B2238" t="str">
            <v>GRADE FERRO CHATO 1/4" X 5/8" L=25 CM (15 KG/M)</v>
          </cell>
          <cell r="C2238" t="str">
            <v>M</v>
          </cell>
          <cell r="D2238">
            <v>138.83000000000001</v>
          </cell>
        </row>
        <row r="2239">
          <cell r="A2239" t="str">
            <v>3324</v>
          </cell>
          <cell r="B2239" t="str">
            <v>GRAMA BATATAIS EM PLACAS (NAO INCLUI PLANTIO)</v>
          </cell>
          <cell r="C2239" t="str">
            <v>M2</v>
          </cell>
          <cell r="D2239">
            <v>5.94</v>
          </cell>
        </row>
        <row r="2240">
          <cell r="A2240" t="str">
            <v>3322</v>
          </cell>
          <cell r="B2240" t="str">
            <v>GRAMA EM MUDAS OU LEIVAS (REGIONAL) EXCLUSIVE PLANTIO</v>
          </cell>
          <cell r="C2240" t="str">
            <v>M2</v>
          </cell>
          <cell r="D2240">
            <v>6.3</v>
          </cell>
        </row>
        <row r="2241">
          <cell r="A2241" t="str">
            <v>3329</v>
          </cell>
          <cell r="B2241" t="str">
            <v>GRAMA ESMERALDA EM ROLO</v>
          </cell>
          <cell r="C2241" t="str">
            <v>M2</v>
          </cell>
          <cell r="D2241">
            <v>9.51</v>
          </cell>
        </row>
        <row r="2242">
          <cell r="A2242" t="str">
            <v>3325</v>
          </cell>
          <cell r="B2242" t="str">
            <v>GRAMA FINA, JAPONESA, COREANA, ZOYSIA OU LOYSIA</v>
          </cell>
          <cell r="C2242" t="str">
            <v>M2</v>
          </cell>
          <cell r="D2242">
            <v>21.4</v>
          </cell>
        </row>
        <row r="2243">
          <cell r="A2243" t="str">
            <v>3319</v>
          </cell>
          <cell r="B2243" t="str">
            <v>GRAMA INGLESA OU SANTO AGOSTINHO</v>
          </cell>
          <cell r="C2243" t="str">
            <v>M2</v>
          </cell>
          <cell r="D2243">
            <v>10.7</v>
          </cell>
        </row>
        <row r="2244">
          <cell r="A2244" t="str">
            <v>3323</v>
          </cell>
          <cell r="B2244" t="str">
            <v>GRAMA SAO CARLOS OU CURITIBANA</v>
          </cell>
          <cell r="C2244" t="str">
            <v>M2</v>
          </cell>
          <cell r="D2244">
            <v>7.54</v>
          </cell>
        </row>
        <row r="2245">
          <cell r="A2245" t="str">
            <v>5076</v>
          </cell>
          <cell r="B2245" t="str">
            <v>GRAMPO DE ACO P/ FIXACAO CERCA DE ARAME FARPADO</v>
          </cell>
          <cell r="C2245" t="str">
            <v>KG</v>
          </cell>
          <cell r="D2245">
            <v>8.23</v>
          </cell>
        </row>
        <row r="2246">
          <cell r="A2246" t="str">
            <v>5077</v>
          </cell>
          <cell r="B2246" t="str">
            <v>GRAMPO DE ACO P/ FIXACAO CERCA DE ARAME GALVANIZADO</v>
          </cell>
          <cell r="C2246" t="str">
            <v>KG</v>
          </cell>
          <cell r="D2246">
            <v>7.68</v>
          </cell>
        </row>
        <row r="2247">
          <cell r="A2247" t="str">
            <v>422</v>
          </cell>
          <cell r="B2247" t="str">
            <v>GRAMPO DE 15MM P/ CINTA DE FIXACAO DE CAIXA DE MEDICAO</v>
          </cell>
          <cell r="C2247" t="str">
            <v>UN</v>
          </cell>
          <cell r="D2247">
            <v>7.02</v>
          </cell>
        </row>
        <row r="2248">
          <cell r="A2248" t="str">
            <v>11837</v>
          </cell>
          <cell r="B2248" t="str">
            <v>GRAMPO LINHA VIVA, DE ALUMINIO CABO PRINCIPAL ( 10 - 120MM2) DERIVACAO (10 - 70MM2)</v>
          </cell>
          <cell r="C2248" t="str">
            <v>UN</v>
          </cell>
          <cell r="D2248">
            <v>21.29</v>
          </cell>
        </row>
        <row r="2249">
          <cell r="A2249" t="str">
            <v>426</v>
          </cell>
          <cell r="B2249" t="str">
            <v>GRAMPO P/ HASTE DE ATERRAMENTO ATE 19MM CABO DE 10 A 25MM2</v>
          </cell>
          <cell r="C2249" t="str">
            <v>UN</v>
          </cell>
          <cell r="D2249">
            <v>1.45</v>
          </cell>
        </row>
        <row r="2250">
          <cell r="A2250" t="str">
            <v>415</v>
          </cell>
          <cell r="B2250" t="str">
            <v>GRAMPO P/ HASTE DE ATERRAMENTO DE 1'', CABO 6 A 50MM2</v>
          </cell>
          <cell r="C2250" t="str">
            <v>UN</v>
          </cell>
          <cell r="D2250">
            <v>3.89</v>
          </cell>
        </row>
        <row r="2251">
          <cell r="A2251" t="str">
            <v>416</v>
          </cell>
          <cell r="B2251" t="str">
            <v>GRAMPO P/ HASTE DE ATERRAMENTO DE 3/4", CABO 6 A 50MM2</v>
          </cell>
          <cell r="C2251" t="str">
            <v>UN</v>
          </cell>
          <cell r="D2251">
            <v>2.41</v>
          </cell>
        </row>
        <row r="2252">
          <cell r="A2252" t="str">
            <v>425</v>
          </cell>
          <cell r="B2252" t="str">
            <v>GRAMPO P/ HASTE DE ATERRAMENTO DE 5/8", CABO 6 A 50MM2</v>
          </cell>
          <cell r="C2252" t="str">
            <v>UN</v>
          </cell>
          <cell r="D2252">
            <v>2.19</v>
          </cell>
        </row>
        <row r="2253">
          <cell r="A2253" t="str">
            <v>1568</v>
          </cell>
          <cell r="B2253" t="str">
            <v>GRAMPO PARALELO BIMETALICO P/ CABO 10MM2 C/ 1 PARAF</v>
          </cell>
          <cell r="C2253" t="str">
            <v>UN</v>
          </cell>
          <cell r="D2253">
            <v>6.53</v>
          </cell>
        </row>
        <row r="2254">
          <cell r="A2254" t="str">
            <v>1564</v>
          </cell>
          <cell r="B2254" t="str">
            <v>GRAMPO PARALELO BIMETALICO P/ CABO 6 A 50MM2 C/ 2 PARAF</v>
          </cell>
          <cell r="C2254" t="str">
            <v>UN</v>
          </cell>
          <cell r="D2254">
            <v>3.07</v>
          </cell>
        </row>
        <row r="2255">
          <cell r="A2255" t="str">
            <v>1567</v>
          </cell>
          <cell r="B2255" t="str">
            <v>GRAMPO PARALELO BIMETALICO P/ CABO 6MM2 C/ 1 PARAF</v>
          </cell>
          <cell r="C2255" t="str">
            <v>UN</v>
          </cell>
          <cell r="D2255">
            <v>4.8</v>
          </cell>
        </row>
        <row r="2256">
          <cell r="A2256" t="str">
            <v>11840</v>
          </cell>
          <cell r="B2256" t="str">
            <v>GRAMPO PARALELO DE BRONZE PARA CABO 25MM2</v>
          </cell>
          <cell r="C2256" t="str">
            <v>UN</v>
          </cell>
          <cell r="D2256">
            <v>6.81</v>
          </cell>
        </row>
        <row r="2257">
          <cell r="A2257" t="str">
            <v>11032</v>
          </cell>
          <cell r="B2257" t="str">
            <v>GRAMPO U DE 5/8" N8 EM FG"</v>
          </cell>
          <cell r="C2257" t="str">
            <v>UN</v>
          </cell>
          <cell r="D2257">
            <v>10.8</v>
          </cell>
        </row>
        <row r="2258">
          <cell r="A2258" t="str">
            <v>4824</v>
          </cell>
          <cell r="B2258" t="str">
            <v>GRANA DE MARMORE</v>
          </cell>
          <cell r="C2258" t="str">
            <v>KG</v>
          </cell>
          <cell r="D2258">
            <v>0.3</v>
          </cell>
        </row>
        <row r="2259">
          <cell r="A2259" t="str">
            <v>25930</v>
          </cell>
          <cell r="B2259" t="str">
            <v>GRANALHA DE AÇO SELECIONADA, ANGULAR OU ESFÉRICA, PARA JATEAMENTO - ESP=1MM</v>
          </cell>
          <cell r="C2259" t="str">
            <v>SC25KG</v>
          </cell>
          <cell r="D2259">
            <v>85</v>
          </cell>
        </row>
        <row r="2260">
          <cell r="A2260" t="str">
            <v>4787</v>
          </cell>
          <cell r="B2260" t="str">
            <v>GRANILHA DE MARMORE BRANCO</v>
          </cell>
          <cell r="C2260" t="str">
            <v>KG</v>
          </cell>
          <cell r="D2260">
            <v>0.38</v>
          </cell>
        </row>
        <row r="2261">
          <cell r="A2261" t="str">
            <v>11794</v>
          </cell>
          <cell r="B2261" t="str">
            <v>GRANITO AMENDOA POLIDO PARA BANCADA ESP = 2 CM</v>
          </cell>
          <cell r="C2261" t="str">
            <v>M2</v>
          </cell>
          <cell r="D2261">
            <v>189.68</v>
          </cell>
        </row>
        <row r="2262">
          <cell r="A2262" t="str">
            <v>10840</v>
          </cell>
          <cell r="B2262" t="str">
            <v>GRANITO AMENDOA POLIDO PARA PISO E = 2 CM</v>
          </cell>
          <cell r="C2262" t="str">
            <v>M2</v>
          </cell>
          <cell r="D2262">
            <v>142.85</v>
          </cell>
        </row>
        <row r="2263">
          <cell r="A2263" t="str">
            <v>11795</v>
          </cell>
          <cell r="B2263" t="str">
            <v>GRANITO CINZA POLIDO P/BANCADA E=2,5 CM</v>
          </cell>
          <cell r="C2263" t="str">
            <v>M2</v>
          </cell>
          <cell r="D2263">
            <v>152.93</v>
          </cell>
        </row>
        <row r="2264">
          <cell r="A2264" t="str">
            <v>10841</v>
          </cell>
          <cell r="B2264" t="str">
            <v>GRANITO CINZA POLIDO PARA PISO E = 2 CM</v>
          </cell>
          <cell r="C2264" t="str">
            <v>M2</v>
          </cell>
          <cell r="D2264">
            <v>116.97</v>
          </cell>
        </row>
        <row r="2265">
          <cell r="A2265" t="str">
            <v>10842</v>
          </cell>
          <cell r="B2265" t="str">
            <v>GRANITO PRETO TIJUCA E = 2 CM PARA PISO</v>
          </cell>
          <cell r="C2265" t="str">
            <v>M2</v>
          </cell>
          <cell r="D2265">
            <v>163.86</v>
          </cell>
        </row>
        <row r="2266">
          <cell r="A2266" t="str">
            <v>11796</v>
          </cell>
          <cell r="B2266" t="str">
            <v>GRANITO PRETO TIJUCA POLIDO PARA BANCADA ESP = 2 CM</v>
          </cell>
          <cell r="C2266" t="str">
            <v>M2</v>
          </cell>
          <cell r="D2266">
            <v>231.08</v>
          </cell>
        </row>
        <row r="2267">
          <cell r="A2267" t="str">
            <v>4229</v>
          </cell>
          <cell r="B2267" t="str">
            <v>GRAXA</v>
          </cell>
          <cell r="C2267" t="str">
            <v>KG</v>
          </cell>
          <cell r="D2267">
            <v>9.58</v>
          </cell>
        </row>
        <row r="2268">
          <cell r="A2268" t="str">
            <v>13818</v>
          </cell>
          <cell r="B2268" t="str">
            <v>GRAXA DMA - 2EP</v>
          </cell>
          <cell r="C2268" t="str">
            <v>KG</v>
          </cell>
          <cell r="D2268">
            <v>14.4</v>
          </cell>
        </row>
        <row r="2269">
          <cell r="A2269" t="str">
            <v>11284</v>
          </cell>
          <cell r="B2269" t="str">
            <v>GRELHA BOCA DE LOBO FOFO 95KG C/REQUADRO ARTICULADA 290 X 870MM P/CAIXA RALO CARGA MAXIMA 7.200KG P/CAPTACAO AGUA PLUVIAL</v>
          </cell>
          <cell r="C2269" t="str">
            <v>UN</v>
          </cell>
          <cell r="D2269">
            <v>150</v>
          </cell>
        </row>
        <row r="2270">
          <cell r="A2270" t="str">
            <v>11244</v>
          </cell>
          <cell r="B2270" t="str">
            <v>GRELHA FOFO ARTICULADA C/ REQUADRO P/ CAIXA RALO 290 X 870MM 135KG CARGA MAX 1.000KG P/ CAPTACAO AGUA PLUVIAL</v>
          </cell>
          <cell r="C2270" t="str">
            <v>UN</v>
          </cell>
          <cell r="D2270">
            <v>188.89</v>
          </cell>
        </row>
        <row r="2271">
          <cell r="A2271" t="str">
            <v>11245</v>
          </cell>
          <cell r="B2271" t="str">
            <v>GRELHA FOFO C/ REQUADRO P/ CAIXA RALO 290 X 870MM 135KG CARGA MAX 10.000KG P/ CAPTACAO AGUA PLUVIAL</v>
          </cell>
          <cell r="C2271" t="str">
            <v>UN</v>
          </cell>
          <cell r="D2271">
            <v>174.44</v>
          </cell>
        </row>
        <row r="2272">
          <cell r="A2272" t="str">
            <v>21048</v>
          </cell>
          <cell r="B2272" t="str">
            <v>GRELHA FOFO P/ CANALETA 10 X 100 X 1000MM P/ GARAGEM E ESTACIONAMENTO</v>
          </cell>
          <cell r="C2272" t="str">
            <v>UN</v>
          </cell>
          <cell r="D2272">
            <v>18</v>
          </cell>
        </row>
        <row r="2273">
          <cell r="A2273" t="str">
            <v>11235</v>
          </cell>
          <cell r="B2273" t="str">
            <v>GRELHA FOFO P/ CANALETA 15 X 150 X 1000MM P/ GARAGEM E ESTACIONAMENTO</v>
          </cell>
          <cell r="C2273" t="str">
            <v>UN</v>
          </cell>
          <cell r="D2273">
            <v>25.56</v>
          </cell>
        </row>
        <row r="2274">
          <cell r="A2274" t="str">
            <v>11236</v>
          </cell>
          <cell r="B2274" t="str">
            <v>GRELHA FOFO P/ CANALETA 15 X 200 X 1000MM P/ GARAGEM E ESTACIONAMENTO</v>
          </cell>
          <cell r="C2274" t="str">
            <v>UN</v>
          </cell>
          <cell r="D2274">
            <v>33.33</v>
          </cell>
        </row>
        <row r="2275">
          <cell r="A2275" t="str">
            <v>21049</v>
          </cell>
          <cell r="B2275" t="str">
            <v>GRELHA FOFO P/ CANALETA 15 X 250 X 1000MM P/ GARAGEM E ESTACIONAMENTO</v>
          </cell>
          <cell r="C2275" t="str">
            <v>UN</v>
          </cell>
          <cell r="D2275">
            <v>50</v>
          </cell>
        </row>
        <row r="2276">
          <cell r="A2276" t="str">
            <v>21050</v>
          </cell>
          <cell r="B2276" t="str">
            <v>GRELHA FOFO P/ CANALETA 18 X 100 X 1000MM P/ GARAGEM E ESTACIONAMENTO</v>
          </cell>
          <cell r="C2276" t="str">
            <v>UN</v>
          </cell>
          <cell r="D2276">
            <v>76.67</v>
          </cell>
        </row>
        <row r="2277">
          <cell r="A2277" t="str">
            <v>21051</v>
          </cell>
          <cell r="B2277" t="str">
            <v>GRELHA FOFO P/ CANALETA 18 X 300 X 1000MM P/ GARAGEM E ESTACIONAMENTO</v>
          </cell>
          <cell r="C2277" t="str">
            <v>UN</v>
          </cell>
          <cell r="D2277">
            <v>66.67</v>
          </cell>
        </row>
        <row r="2278">
          <cell r="A2278" t="str">
            <v>21052</v>
          </cell>
          <cell r="B2278" t="str">
            <v>GRELHA FOFO P/ CANALETA 25 X 300 X 1000MM P/ GARAGEM E ESTACIONAMENTO</v>
          </cell>
          <cell r="C2278" t="str">
            <v>UN</v>
          </cell>
          <cell r="D2278">
            <v>84.44</v>
          </cell>
        </row>
        <row r="2279">
          <cell r="A2279" t="str">
            <v>21053</v>
          </cell>
          <cell r="B2279" t="str">
            <v>GRELHA FOFO P/ CANALETA 25 X 400 X 1000MM P/ GARAGEM E ESTACIONAMENTO</v>
          </cell>
          <cell r="C2279" t="str">
            <v>UN</v>
          </cell>
          <cell r="D2279">
            <v>85.33</v>
          </cell>
        </row>
        <row r="2280">
          <cell r="A2280" t="str">
            <v>21054</v>
          </cell>
          <cell r="B2280" t="str">
            <v>GRELHA FOFO P/ CANALETA 40 X 300 X 1000MM P/ GARAGEM E ESTACIONAMENTO</v>
          </cell>
          <cell r="C2280" t="str">
            <v>UN</v>
          </cell>
          <cell r="D2280">
            <v>78.22</v>
          </cell>
        </row>
        <row r="2281">
          <cell r="A2281" t="str">
            <v>21055</v>
          </cell>
          <cell r="B2281" t="str">
            <v>GRELHA FOFO P/ CANALETA 40 X 400 X 1000MM P/ GARAGEM E ESTACIONAMENTO</v>
          </cell>
          <cell r="C2281" t="str">
            <v>UN</v>
          </cell>
          <cell r="D2281">
            <v>90.89</v>
          </cell>
        </row>
        <row r="2282">
          <cell r="A2282" t="str">
            <v>21056</v>
          </cell>
          <cell r="B2282" t="str">
            <v>GRELHA FOFO P/ CANALETA 40 X 500 X 1000MM P/ GARAGEM E ESTACIONAMENTO</v>
          </cell>
          <cell r="C2282" t="str">
            <v>UN</v>
          </cell>
          <cell r="D2282">
            <v>110</v>
          </cell>
        </row>
        <row r="2283">
          <cell r="A2283" t="str">
            <v>21057</v>
          </cell>
          <cell r="B2283" t="str">
            <v>GRELHA FOFO P/ CANALETA 50 X 550 X 1000MM P/ GARAGEM E ESTACIONAMENTO</v>
          </cell>
          <cell r="C2283" t="str">
            <v>UN</v>
          </cell>
          <cell r="D2283">
            <v>99</v>
          </cell>
        </row>
        <row r="2284">
          <cell r="A2284" t="str">
            <v>11731</v>
          </cell>
          <cell r="B2284" t="str">
            <v>GRELHA PVC BRANCA QUADRADA 150X150MM</v>
          </cell>
          <cell r="C2284" t="str">
            <v>UN</v>
          </cell>
          <cell r="D2284">
            <v>3.37</v>
          </cell>
        </row>
        <row r="2285">
          <cell r="A2285" t="str">
            <v>11732</v>
          </cell>
          <cell r="B2285" t="str">
            <v>GRELHA PVC CROMADA REDONDA 150MM</v>
          </cell>
          <cell r="C2285" t="str">
            <v>UN</v>
          </cell>
          <cell r="D2285">
            <v>9.2100000000000009</v>
          </cell>
        </row>
        <row r="2286">
          <cell r="A2286" t="str">
            <v>13533</v>
          </cell>
          <cell r="B2286" t="str">
            <v>GRUPO DE SOLDAGEM C/ GERADOR A DIESEL 18 HP, P/ SOLDA ELETRICA, SOBRE DUAS RODAS, BAMBOZZI MOD.TN5, C/MOTOR 375A, **CAIXA**</v>
          </cell>
          <cell r="C2286" t="str">
            <v>UN</v>
          </cell>
          <cell r="D2286">
            <v>55040.52</v>
          </cell>
        </row>
        <row r="2287">
          <cell r="A2287" t="str">
            <v>13333</v>
          </cell>
          <cell r="B2287" t="str">
            <v>GRUPO DE SOLDAGEM C/ GERADOR A DIESEL 33HP P/ SOLDA ELETRICA, SOBRE 04 RODAS, BAMBOZZI, MOD.TN8, C/MOTOR 4 CILINDROS 600A, **CAIXA**</v>
          </cell>
          <cell r="C2287" t="str">
            <v>UN</v>
          </cell>
          <cell r="D2287">
            <v>62554.239999999998</v>
          </cell>
        </row>
        <row r="2288">
          <cell r="A2288" t="str">
            <v>3331</v>
          </cell>
          <cell r="B2288" t="str">
            <v>GRUPO DE SOLDAGEN C/ GERADOR A DIESEL 33HP P/ SOLDA ELETRICA, SOBRE RODAS, TIPO BAMBOZZI MOD. 0- 375 A</v>
          </cell>
          <cell r="C2288" t="str">
            <v>H</v>
          </cell>
          <cell r="D2288">
            <v>8.35</v>
          </cell>
        </row>
        <row r="2289">
          <cell r="A2289" t="str">
            <v>3348</v>
          </cell>
          <cell r="B2289" t="str">
            <v>GRUPO GERADOR ACIMA DE * 125 ATE 180 KVA * DIESEL, REBOCAVEL, ACIONAMENTO MANUAL</v>
          </cell>
          <cell r="C2289" t="str">
            <v>H</v>
          </cell>
          <cell r="D2289">
            <v>13.89</v>
          </cell>
        </row>
        <row r="2290">
          <cell r="A2290" t="str">
            <v>3345</v>
          </cell>
          <cell r="B2290" t="str">
            <v>GRUPO GERADOR ACIMA DE * 20 ATE 80KVA * DIESEL, REBOCAVEL, ACIONAMENTO MANUAL</v>
          </cell>
          <cell r="C2290" t="str">
            <v>H</v>
          </cell>
          <cell r="D2290">
            <v>9.3699999999999992</v>
          </cell>
        </row>
        <row r="2291">
          <cell r="A2291" t="str">
            <v>3339</v>
          </cell>
          <cell r="B2291" t="str">
            <v>GRUPO GERADOR ACIMA DE * 5 ATE 20KVA*, DIESEL, REBOCAVEL, ACIONAMENTO MANUAL</v>
          </cell>
          <cell r="C2291" t="str">
            <v>H</v>
          </cell>
          <cell r="D2291">
            <v>3.8</v>
          </cell>
        </row>
        <row r="2292">
          <cell r="A2292" t="str">
            <v>3346</v>
          </cell>
          <cell r="B2292" t="str">
            <v>GRUPO GERADOR ACIMA DE * 80 ATE 125KVA * DIESEL, REBOCAVEL, ACIONAMENTO MANUAL RESERVATORIO 180L - MOD CSL 15/180 BRAVO</v>
          </cell>
          <cell r="C2292" t="str">
            <v>H</v>
          </cell>
          <cell r="D2292">
            <v>12.15</v>
          </cell>
        </row>
        <row r="2293">
          <cell r="A2293" t="str">
            <v>13758</v>
          </cell>
          <cell r="B2293" t="str">
            <v>GRUPO GERADOR ACIMA DE 180 ATE 220 KVA, DIESEL REBOCAVEL, ACIONAMENTO MANUAL</v>
          </cell>
          <cell r="C2293" t="str">
            <v>MES</v>
          </cell>
          <cell r="D2293">
            <v>3213.55</v>
          </cell>
        </row>
        <row r="2294">
          <cell r="A2294" t="str">
            <v>13757</v>
          </cell>
          <cell r="B2294" t="str">
            <v>GRUPO GERADOR ACIMA DE 220 ATE 330 KVA, DIESEL REBOCAVEL, ACIONAMENTO MANUAL</v>
          </cell>
          <cell r="C2294" t="str">
            <v>MES</v>
          </cell>
          <cell r="D2294">
            <v>4165.71</v>
          </cell>
        </row>
        <row r="2295">
          <cell r="A2295" t="str">
            <v>13910</v>
          </cell>
          <cell r="B2295" t="str">
            <v>GRUPO GERADOR C/ MOTOR DIESEL * 85 CV *, REBOCAVEL * 60 A 66 KVA</v>
          </cell>
          <cell r="C2295" t="str">
            <v>UN</v>
          </cell>
          <cell r="D2295">
            <v>38809.300000000003</v>
          </cell>
        </row>
        <row r="2296">
          <cell r="A2296" t="str">
            <v>25986</v>
          </cell>
          <cell r="B2296" t="str">
            <v>GRUPO GERADOR COM SILENCIADOR, MOTOR A DIESEL DE 180 KVA (144 KW), CONSUMO 31,68 L/H</v>
          </cell>
          <cell r="C2296" t="str">
            <v>UN</v>
          </cell>
          <cell r="D2296">
            <v>61880.9</v>
          </cell>
        </row>
        <row r="2297">
          <cell r="A2297" t="str">
            <v>25987</v>
          </cell>
          <cell r="B2297" t="str">
            <v>GRUPO GERADOR COM SILENCIADOR, MOTOR A DIESEL DE 40/44 KVA (32/35 KW), CONSUMO 7,04 L/H</v>
          </cell>
          <cell r="C2297" t="str">
            <v>UN</v>
          </cell>
          <cell r="D2297">
            <v>33394.730000000003</v>
          </cell>
        </row>
        <row r="2298">
          <cell r="A2298" t="str">
            <v>3352</v>
          </cell>
          <cell r="B2298" t="str">
            <v>GRUPO GERADOR PORTATIL ATE * 5 KVA * C/ MOTOR A DIESEL OU GASOLINA</v>
          </cell>
          <cell r="C2298" t="str">
            <v>H</v>
          </cell>
          <cell r="D2298">
            <v>2.58</v>
          </cell>
        </row>
        <row r="2299">
          <cell r="A2299" t="str">
            <v>13909</v>
          </cell>
          <cell r="B2299" t="str">
            <v>GRUPO GERADOR 1450W 110V CAP = 12V 3.44HP GASOL.</v>
          </cell>
          <cell r="C2299" t="str">
            <v>UN</v>
          </cell>
          <cell r="D2299">
            <v>2605.4699999999998</v>
          </cell>
        </row>
        <row r="2300">
          <cell r="A2300" t="str">
            <v>13911</v>
          </cell>
          <cell r="B2300" t="str">
            <v>GRUPO GERADOR, 125/145 KVA, MOTOR A DIESEL 165 CV, 1800 RPM, ESTACIONÁRIO</v>
          </cell>
          <cell r="C2300" t="str">
            <v>UN</v>
          </cell>
          <cell r="D2300">
            <v>57583.62</v>
          </cell>
        </row>
        <row r="2301">
          <cell r="A2301" t="str">
            <v>25019</v>
          </cell>
          <cell r="B2301" t="str">
            <v>GRUPO GERADOR, 150/170 KVA, MOTOR A DIESEL 210 CV, ESTACIONÁRIO</v>
          </cell>
          <cell r="C2301" t="str">
            <v>UN</v>
          </cell>
          <cell r="D2301">
            <v>62251.16</v>
          </cell>
        </row>
        <row r="2302">
          <cell r="A2302" t="str">
            <v>14254</v>
          </cell>
          <cell r="B2302" t="str">
            <v>GRUPO GERADOR, 76/84 KVA, MOTOR DIESEL DE 85 HP, ACIONAMENTO MANUAL, ESTACIONÁRIO</v>
          </cell>
          <cell r="C2302" t="str">
            <v>UN</v>
          </cell>
          <cell r="D2302">
            <v>41341.019999999997</v>
          </cell>
        </row>
        <row r="2303">
          <cell r="A2303" t="str">
            <v>11559</v>
          </cell>
          <cell r="B2303" t="str">
            <v>GUIA LATAO CROMADO 3/4'' P/ PORTA/JAN CORRER</v>
          </cell>
          <cell r="C2303" t="str">
            <v>UN</v>
          </cell>
          <cell r="D2303">
            <v>7.13</v>
          </cell>
        </row>
        <row r="2304">
          <cell r="A2304" t="str">
            <v>10741</v>
          </cell>
          <cell r="B2304" t="str">
            <v>GUINCHO DE ARRASTE MANUAL TIRFOR TUL-30, CAP. 3T, C/ 20M DE CABO DE ACO**CAIXA**</v>
          </cell>
          <cell r="C2304" t="str">
            <v>UN</v>
          </cell>
          <cell r="D2304">
            <v>7614.74</v>
          </cell>
        </row>
        <row r="2305">
          <cell r="A2305" t="str">
            <v>10705</v>
          </cell>
          <cell r="B2305" t="str">
            <v>GUINCHO ELETRICO DE COLUNA * 2,5 HP * C/ EMBREAGEM, TRIFASICO * CAP . 300KG *, MARCA VELOX**CAIXA**</v>
          </cell>
          <cell r="C2305" t="str">
            <v>UN</v>
          </cell>
          <cell r="D2305">
            <v>4183.5200000000004</v>
          </cell>
        </row>
        <row r="2306">
          <cell r="A2306" t="str">
            <v>7370</v>
          </cell>
          <cell r="B2306" t="str">
            <v>GUINCHO MANUAL DE ARRASTE CAP. * 2T * C/ 20M DE CABO DE ACO, TIPO TIRFOR TU-20 OU EQUIV</v>
          </cell>
          <cell r="C2306" t="str">
            <v>H</v>
          </cell>
          <cell r="D2306">
            <v>1.01</v>
          </cell>
        </row>
        <row r="2307">
          <cell r="A2307" t="str">
            <v>7373</v>
          </cell>
          <cell r="B2307" t="str">
            <v>GUINCHO MANUAL DE ARRASTE CAP. * 3T * C/ 20M DE CABO DE ACO, TIPO TIRFOR OU EQUIV</v>
          </cell>
          <cell r="C2307" t="str">
            <v>H</v>
          </cell>
          <cell r="D2307">
            <v>1.08</v>
          </cell>
        </row>
        <row r="2308">
          <cell r="A2308" t="str">
            <v>3366</v>
          </cell>
          <cell r="B2308" t="str">
            <v>GUINCHO TIPO MUNCK CAP * 5T * MONTADO EM CAMINHAO CARROCERIA ,OU EQUIV</v>
          </cell>
          <cell r="C2308" t="str">
            <v>H</v>
          </cell>
          <cell r="D2308">
            <v>54</v>
          </cell>
        </row>
        <row r="2309">
          <cell r="A2309" t="str">
            <v>3356</v>
          </cell>
          <cell r="B2309" t="str">
            <v>GUINCHO TIPO MUNCK CAP * 6T * MONTADO EM CAMINHAO CARROCERIA, OU EQUIV</v>
          </cell>
          <cell r="C2309" t="str">
            <v>H</v>
          </cell>
          <cell r="D2309">
            <v>54</v>
          </cell>
        </row>
        <row r="2310">
          <cell r="A2310" t="str">
            <v>3372</v>
          </cell>
          <cell r="B2310" t="str">
            <v>GUINDASTE AUTO-PROPELIDO, SOBRE PNEUS, C/ LANCA TELESCOPICA CAP * 10 T * TIPO HISTER, MADAL OU EQUIV (INCL MANUTENCAO/OPERACAO)</v>
          </cell>
          <cell r="C2310" t="str">
            <v>H</v>
          </cell>
          <cell r="D2310">
            <v>61.01</v>
          </cell>
        </row>
        <row r="2311">
          <cell r="A2311" t="str">
            <v>3367</v>
          </cell>
          <cell r="B2311" t="str">
            <v>GUINDASTE AUTO-PROPELIDO, SOBRE PNEUS, C/ LANCA TELESCOPICA CAP * 15T * (INCL MANUTENCAO/OPERACAO)</v>
          </cell>
          <cell r="C2311" t="str">
            <v>H</v>
          </cell>
          <cell r="D2311">
            <v>69.430000000000007</v>
          </cell>
        </row>
        <row r="2312">
          <cell r="A2312" t="str">
            <v>10807</v>
          </cell>
          <cell r="B2312" t="str">
            <v>GUINDASTE AUTO-PROPELIDO, SOBRE PNEUS, C/ LANCA TELESCOPICA CAP * 35T * (INCL MANUTENCAO/OPERACAO)</v>
          </cell>
          <cell r="C2312" t="str">
            <v>H</v>
          </cell>
          <cell r="D2312">
            <v>114.39</v>
          </cell>
        </row>
        <row r="2313">
          <cell r="A2313" t="str">
            <v>13870</v>
          </cell>
          <cell r="B2313" t="str">
            <v>GUINDASTE DE TORRE OU GRUA ASCENCIONAL CAP. 2,2T A 30M, LIEBHERR MOD 55.3HC, 55,5HP**CAIXA**</v>
          </cell>
          <cell r="C2313" t="str">
            <v>UN</v>
          </cell>
          <cell r="D2313">
            <v>464217.82</v>
          </cell>
        </row>
        <row r="2314">
          <cell r="A2314" t="str">
            <v>13871</v>
          </cell>
          <cell r="B2314" t="str">
            <v>GUINDASTE DE TORRE OU GRUA ESTACIONARIO S/ SAPATAS H = 30M CAP. 1,2T A 30M, FM GRUAS MOD MI- 1230**CAIXA**</v>
          </cell>
          <cell r="C2314" t="str">
            <v>UN</v>
          </cell>
          <cell r="D2314">
            <v>346000</v>
          </cell>
        </row>
        <row r="2315">
          <cell r="A2315" t="str">
            <v>13872</v>
          </cell>
          <cell r="B2315" t="str">
            <v>GUINDASTE DE TORRE OU GRUA MOVEL, SOBRE TRILHOS H = 30M CAP. 1T A 30M, LIEBHERR MOD 30.3HC, 40HP**CAIXA**</v>
          </cell>
          <cell r="C2315" t="str">
            <v>UN</v>
          </cell>
          <cell r="D2315">
            <v>354937.18</v>
          </cell>
        </row>
        <row r="2316">
          <cell r="A2316" t="str">
            <v>3365</v>
          </cell>
          <cell r="B2316" t="str">
            <v>GUINDASTE HIDRÁULICO VEICULAR, C/LANÇA TELESCÓPICA DE ACIONAMENTO HIDRÁULICO E LANÇAS MANUAIS, MOMENTO MAXIMO DE ELEVAÇÃO 30.400 KG.M, PBT A PARTIR DE 23.000 KG, MADAL - PK 32080, MONTADO SOBRE CAMINHÃO 6 X 4</v>
          </cell>
          <cell r="C2316" t="str">
            <v>UN</v>
          </cell>
          <cell r="D2316">
            <v>335282</v>
          </cell>
        </row>
        <row r="2317">
          <cell r="A2317" t="str">
            <v>25952</v>
          </cell>
          <cell r="B2317" t="str">
            <v>GUINDASTE HIDRAULICO AUTOPROPELIDO ROUGH TERRAIN CRENE, TEREX RT 230, COM LANÇA TELESCOPICA DE 27 M, CAP 30 T, MOTOR DÍESEL, 97 KW, TRACAO 4 X 4 ( IMPORTADO )</v>
          </cell>
          <cell r="C2317" t="str">
            <v>UN</v>
          </cell>
          <cell r="D2317">
            <v>744748.73</v>
          </cell>
        </row>
        <row r="2318">
          <cell r="A2318" t="str">
            <v>25953</v>
          </cell>
          <cell r="B2318" t="str">
            <v>GUINDASTE HIDRAULICO AUTOPROPELIDO, SOBRE RODAS, CAP ATÉ 100 T - TEREX AC 100. ( IMPORTADO )</v>
          </cell>
          <cell r="C2318" t="str">
            <v>UN</v>
          </cell>
          <cell r="D2318">
            <v>3425851.73</v>
          </cell>
        </row>
        <row r="2319">
          <cell r="A2319" t="str">
            <v>25954</v>
          </cell>
          <cell r="B2319" t="str">
            <v>GUINDASTE HIDRAULICO AUTOPROPELIDO, SOBRE RODAS, CAP ATÉ 55 T - TEREX AC 55 CITY ( IMPORTADO )</v>
          </cell>
          <cell r="C2319" t="str">
            <v>UN</v>
          </cell>
          <cell r="D2319">
            <v>1855669.69</v>
          </cell>
        </row>
        <row r="2320">
          <cell r="A2320" t="str">
            <v>13869</v>
          </cell>
          <cell r="B2320" t="str">
            <v>GUINDASTE HIDRAULICO TIPO TRUCK CRANE, C/LANÇA TELESCÓPICA DE ACIONAMENTO HIDRÁULICO, CAPACIDADE DE CARGA 30.000 KG, COM PBT A PARTIR DE 30.000 KG, MADAL - MD 300 L, MONTADO SOBRE CAMINHÃO 6 X 4</v>
          </cell>
          <cell r="C2320" t="str">
            <v>UN</v>
          </cell>
          <cell r="D2320">
            <v>1116863.07</v>
          </cell>
        </row>
        <row r="2321">
          <cell r="A2321" t="str">
            <v>13225</v>
          </cell>
          <cell r="B2321" t="str">
            <v>GUINDASTE HIDRAULICO VEICULAR, C/LANÇA TELESCOPICA DE ACIONAMENTO HIDRÁULICO E LANÇAS MANUAIS, MOMENTO MÁXIMO DE ELEVAÇÃO 43.600 KG, COM PBT A PARTIR DE 24.000 KG, MADAL - MD 43607, MONTADO SOBRE CAMINHÃO</v>
          </cell>
          <cell r="C2321" t="str">
            <v>UN</v>
          </cell>
          <cell r="D2321">
            <v>351880.14</v>
          </cell>
        </row>
        <row r="2322">
          <cell r="A2322" t="str">
            <v>10713</v>
          </cell>
          <cell r="B2322" t="str">
            <v>GUINDASTE HIDRAULICO VEICULAR, C/LANÇA TELESCÓPICA DE ACIONAMENTO HIDRÁULICO E LANÇAS MANUAIS, MOMENTO MÁXIMO DE ELEVAÇÃO 23.000 KG, COM PBT A PARTIR DE 18.000 KG, MADAL - PKK 23.000, MONTADO SOBRE CAMINHÃO 4 X</v>
          </cell>
          <cell r="C2322" t="str">
            <v>UN</v>
          </cell>
          <cell r="D2322">
            <v>313151.18</v>
          </cell>
        </row>
        <row r="2323">
          <cell r="A2323" t="str">
            <v>3357</v>
          </cell>
          <cell r="B2323" t="str">
            <v>GUINDASTE TIPO MUNCK CAP * 2T * MONTADO EM CAMINHAO CARROCERIA OU EQUIV</v>
          </cell>
          <cell r="C2323" t="str">
            <v>H</v>
          </cell>
          <cell r="D2323">
            <v>38.57</v>
          </cell>
        </row>
        <row r="2324">
          <cell r="A2324" t="str">
            <v>3359</v>
          </cell>
          <cell r="B2324" t="str">
            <v>GUINDASTE TIPO MUNCK CAP * 8T * MONTADO EM CAMINHAO CARROCERIA OU EQUIV</v>
          </cell>
          <cell r="C2324" t="str">
            <v>H</v>
          </cell>
          <cell r="D2324">
            <v>61.71</v>
          </cell>
        </row>
        <row r="2325">
          <cell r="A2325" t="str">
            <v>3362</v>
          </cell>
          <cell r="B2325" t="str">
            <v>GUINDASTE TORRE OU GRUA ESTACIONARIA S/ SAPATAS H = 29M, 1200KG A 30M TIPO SITI AM - 1230 OU EQUIV</v>
          </cell>
          <cell r="C2325" t="str">
            <v>H</v>
          </cell>
          <cell r="D2325">
            <v>29.25</v>
          </cell>
        </row>
        <row r="2326">
          <cell r="A2326" t="str">
            <v>3363</v>
          </cell>
          <cell r="B2326" t="str">
            <v>GUINDAUTO HIDRAULICO MADAL MD-1501, CARGA MAX 5,75T (A 2M) E 2,3T ( A 5M), ALT URA MAX = 7,9M, P/ MONTAGEM SOBRE CHASSIS DE CAMINHAO**CAIXA**</v>
          </cell>
          <cell r="C2326" t="str">
            <v>UN</v>
          </cell>
          <cell r="D2326">
            <v>53648</v>
          </cell>
        </row>
        <row r="2327">
          <cell r="A2327" t="str">
            <v>11611</v>
          </cell>
          <cell r="B2327" t="str">
            <v>GUINDAUTO HIDRAULICO MADAL MD-15501, CARGA MAX 7,7 5,52M), ALTURA MAX = 8,64M, P/ MONTAGEM SOBRE CHASSIS DE CAMINHAO**CAIXA**</v>
          </cell>
          <cell r="C2327" t="str">
            <v>UN</v>
          </cell>
          <cell r="D2327">
            <v>69019.759999999995</v>
          </cell>
        </row>
        <row r="2328">
          <cell r="A2328" t="str">
            <v>10712</v>
          </cell>
          <cell r="B2328" t="str">
            <v>GUINDAUTO HIDRAULICO MADAL MD-6501, CARGA MAX 3,25T (A 2M) E 1,62T (A 4M), ALTURA MAX = 6,6M, P/ MONTAGEM SOBRE CHASSIS DE CAMINHAO**CAIXA**</v>
          </cell>
          <cell r="C2328" t="str">
            <v>UN</v>
          </cell>
          <cell r="D2328">
            <v>23122.82</v>
          </cell>
        </row>
        <row r="2329">
          <cell r="A2329" t="str">
            <v>7569</v>
          </cell>
          <cell r="B2329" t="str">
            <v>HASTE ANCORA DE 16MM X 2,35MM (5/8" X 8")</v>
          </cell>
          <cell r="C2329" t="str">
            <v>UN</v>
          </cell>
          <cell r="D2329">
            <v>17.54</v>
          </cell>
        </row>
        <row r="2330">
          <cell r="A2330" t="str">
            <v>3383</v>
          </cell>
          <cell r="B2330" t="str">
            <v>HASTE ANCORAMENTO 2400MM X 16MM (5/8")</v>
          </cell>
          <cell r="C2330" t="str">
            <v>UN</v>
          </cell>
          <cell r="D2330">
            <v>19.29</v>
          </cell>
        </row>
        <row r="2331">
          <cell r="A2331" t="str">
            <v>3373</v>
          </cell>
          <cell r="B2331" t="str">
            <v>HASTE DE TERRA EM ACO REVESTIDO DE COBRE DN 1/2" X 3000MM</v>
          </cell>
          <cell r="C2331" t="str">
            <v>UN</v>
          </cell>
          <cell r="D2331">
            <v>23.12</v>
          </cell>
        </row>
        <row r="2332">
          <cell r="A2332" t="str">
            <v>3378</v>
          </cell>
          <cell r="B2332" t="str">
            <v>HASTE DE TERRA EM ACO REVESTIDO DE COBRE DN 3/4" X 3000MM</v>
          </cell>
          <cell r="C2332" t="str">
            <v>UN</v>
          </cell>
          <cell r="D2332">
            <v>34.79</v>
          </cell>
        </row>
        <row r="2333">
          <cell r="A2333" t="str">
            <v>3376</v>
          </cell>
          <cell r="B2333" t="str">
            <v>HASTE DE TERRA EM ACO REVESTIDO DE COBRE DN 3/4" X 3000MM C/ CONECTOR"</v>
          </cell>
          <cell r="C2333" t="str">
            <v>UN</v>
          </cell>
          <cell r="D2333">
            <v>36.69</v>
          </cell>
        </row>
        <row r="2334">
          <cell r="A2334" t="str">
            <v>21145</v>
          </cell>
          <cell r="B2334" t="str">
            <v>HASTE DE TERRA EM ACO REVESTIDO DE COBRE DN 3/8'' X 3000MM</v>
          </cell>
          <cell r="C2334" t="str">
            <v>UN</v>
          </cell>
          <cell r="D2334">
            <v>20.9</v>
          </cell>
        </row>
        <row r="2335">
          <cell r="A2335" t="str">
            <v>3380</v>
          </cell>
          <cell r="B2335" t="str">
            <v>HASTE DE TERRA EM ACO REVESTIDO DE COBRE DN 5/8'' X 3000MM C/ CONECTOR</v>
          </cell>
          <cell r="C2335" t="str">
            <v>UN</v>
          </cell>
          <cell r="D2335">
            <v>24.92</v>
          </cell>
        </row>
        <row r="2336">
          <cell r="A2336" t="str">
            <v>3379</v>
          </cell>
          <cell r="B2336" t="str">
            <v>HASTE DE TERRA EM ACO REVESTIDO DE COBRE DN 5/8" X 3000MM</v>
          </cell>
          <cell r="C2336" t="str">
            <v>UN</v>
          </cell>
          <cell r="D2336">
            <v>22.96</v>
          </cell>
        </row>
        <row r="2337">
          <cell r="A2337" t="str">
            <v>11991</v>
          </cell>
          <cell r="B2337" t="str">
            <v>HASTE DE TERRA TIPO CANTONEIRA GALVANIZADA L=2,00M</v>
          </cell>
          <cell r="C2337" t="str">
            <v>UN</v>
          </cell>
          <cell r="D2337">
            <v>32.57</v>
          </cell>
        </row>
        <row r="2338">
          <cell r="A2338" t="str">
            <v>11029</v>
          </cell>
          <cell r="B2338" t="str">
            <v>HASTE RETA P/ GANCHO FG C/ ROSCA - 1/4" X 30CM - P/ FIXACAO TELHA METALICA - INCL PORCA E ARRUELAS DE VEDACAO</v>
          </cell>
          <cell r="C2338" t="str">
            <v>CJ</v>
          </cell>
          <cell r="D2338">
            <v>0.85</v>
          </cell>
        </row>
        <row r="2339">
          <cell r="A2339" t="str">
            <v>4316</v>
          </cell>
          <cell r="B2339" t="str">
            <v>HASTE RETA P/ GANCHO FG C/ ROSCA - 1/4" X 40CM - P/ FIXACAO TELHA FIBROC INCL PORCA SEXT ZINCO</v>
          </cell>
          <cell r="C2339" t="str">
            <v>UN</v>
          </cell>
          <cell r="D2339">
            <v>1.69</v>
          </cell>
        </row>
        <row r="2340">
          <cell r="A2340" t="str">
            <v>4313</v>
          </cell>
          <cell r="B2340" t="str">
            <v>HASTE RETA P/ GANCHO FG C/ ROSCA - 5/16" X 35CM - P/ FIXACAO TELHA FIBROC - INCL PORCA E ARRUELAS DE VEDACAO</v>
          </cell>
          <cell r="C2340" t="str">
            <v>CJ</v>
          </cell>
          <cell r="D2340">
            <v>2.33</v>
          </cell>
        </row>
        <row r="2341">
          <cell r="A2341" t="str">
            <v>4317</v>
          </cell>
          <cell r="B2341" t="str">
            <v>HASTE RETA P/ GANCHO FG C/ ROSCA - 5/16" X 40CM - P/ FIXACAO TELHA FIBROC - INCL PORCA SEXT ZINCO</v>
          </cell>
          <cell r="C2341" t="str">
            <v>UN</v>
          </cell>
          <cell r="D2341">
            <v>1.69</v>
          </cell>
        </row>
        <row r="2342">
          <cell r="A2342" t="str">
            <v>4314</v>
          </cell>
          <cell r="B2342" t="str">
            <v>HASTE RETA P/ GANCHO FG C/ ROSCA - 5/16" X 45CM - P/ FIXACAO TELHA FIBROC - INCL PORCA E ARRUELAS DE VEDACAO</v>
          </cell>
          <cell r="C2342" t="str">
            <v>CJ</v>
          </cell>
          <cell r="D2342">
            <v>2.0299999999999998</v>
          </cell>
        </row>
        <row r="2343">
          <cell r="A2343" t="str">
            <v>20062</v>
          </cell>
          <cell r="B2343" t="str">
            <v>HASTE ZINCADA MR AQUAPLUV D = 125MM</v>
          </cell>
          <cell r="C2343" t="str">
            <v>UN</v>
          </cell>
          <cell r="D2343">
            <v>1.25</v>
          </cell>
        </row>
        <row r="2344">
          <cell r="A2344" t="str">
            <v>10815</v>
          </cell>
          <cell r="B2344" t="str">
            <v>HERBICIDA ROUND UP</v>
          </cell>
          <cell r="C2344" t="str">
            <v>L</v>
          </cell>
          <cell r="D2344">
            <v>22</v>
          </cell>
        </row>
        <row r="2345">
          <cell r="A2345" t="str">
            <v>10816</v>
          </cell>
          <cell r="B2345" t="str">
            <v>HERBICIDA SELETIVO TORDON 2,4D DOWAGROSCIENCES</v>
          </cell>
          <cell r="C2345" t="str">
            <v>L</v>
          </cell>
          <cell r="D2345">
            <v>45</v>
          </cell>
        </row>
        <row r="2346">
          <cell r="A2346" t="str">
            <v>10561</v>
          </cell>
          <cell r="B2346" t="str">
            <v>HEXAMETAFOSFATO DE SODIO</v>
          </cell>
          <cell r="C2346" t="str">
            <v>KG</v>
          </cell>
          <cell r="D2346">
            <v>3.84</v>
          </cell>
        </row>
        <row r="2347">
          <cell r="A2347" t="str">
            <v>10922</v>
          </cell>
          <cell r="B2347" t="str">
            <v>HIDRANTE COLUNA FOFO COMPLETO DN 80 C/REGISTRO CUNHA DE BORRACHA / CURVA / EXTREMIDADE / TAMPA</v>
          </cell>
          <cell r="C2347" t="str">
            <v>UN</v>
          </cell>
          <cell r="D2347">
            <v>2490.6799999999998</v>
          </cell>
        </row>
        <row r="2348">
          <cell r="A2348" t="str">
            <v>10921</v>
          </cell>
          <cell r="B2348" t="str">
            <v>HIDRANTE COLUNA FOFO COMPLETO DN 100 C/REGISTRO CUNHA DE BORRACHA / CURVA / EXTREMIDADE / TAMPA</v>
          </cell>
          <cell r="C2348" t="str">
            <v>UN</v>
          </cell>
          <cell r="D2348">
            <v>2800</v>
          </cell>
        </row>
        <row r="2349">
          <cell r="A2349" t="str">
            <v>10923</v>
          </cell>
          <cell r="B2349" t="str">
            <v>HIDRANTE SUBTERRANEO FERRO FUNDIDO C/ CURVA CURTA E CAIXA DN 75 MM</v>
          </cell>
          <cell r="C2349" t="str">
            <v>UN</v>
          </cell>
          <cell r="D2349">
            <v>2404</v>
          </cell>
        </row>
        <row r="2350">
          <cell r="A2350" t="str">
            <v>10924</v>
          </cell>
          <cell r="B2350" t="str">
            <v>HIDRANTE SUBTERRANEO FERRO FUNDIDO C/ CURVA LONGA E CAIXA DN 75 MM</v>
          </cell>
          <cell r="C2350" t="str">
            <v>UN</v>
          </cell>
          <cell r="D2350">
            <v>2584.6</v>
          </cell>
        </row>
        <row r="2351">
          <cell r="A2351" t="str">
            <v>10652</v>
          </cell>
          <cell r="B2351" t="str">
            <v>HIDRO-JATEADORA CONSMAQ MOD JT P/ DESOBSTRUCAO GALERIAS AGUAS PLUVIAIS C/ TANQUE 7M3, MONTADA SOBRE CAMINHAO EQUIPADO C/ BOMBA TRIPLEX, VALVULA SEGURANCA, C/ MANGUEIRA DE 1"**CAIXA**"</v>
          </cell>
          <cell r="C2351" t="str">
            <v>UN</v>
          </cell>
          <cell r="D2351">
            <v>545808.79</v>
          </cell>
        </row>
        <row r="2352">
          <cell r="A2352" t="str">
            <v>7316</v>
          </cell>
          <cell r="B2352" t="str">
            <v>HIDROFUGANTE INCOLOR P/ FACHADAS TP ACQUELLA OTTO BAUMGART OU MARCA EQUIVALENTE</v>
          </cell>
          <cell r="C2352" t="str">
            <v>L</v>
          </cell>
          <cell r="D2352">
            <v>11.87</v>
          </cell>
        </row>
        <row r="2353">
          <cell r="A2353" t="str">
            <v>12776</v>
          </cell>
          <cell r="B2353" t="str">
            <v>HIDROMETRO W 12,5 L/S=45 M3/H</v>
          </cell>
          <cell r="C2353" t="str">
            <v>UN</v>
          </cell>
          <cell r="D2353">
            <v>1356.84</v>
          </cell>
        </row>
        <row r="2354">
          <cell r="A2354" t="str">
            <v>12777</v>
          </cell>
          <cell r="B2354" t="str">
            <v>HIDROMETRO W 20,8 L/S=75 M3/H</v>
          </cell>
          <cell r="C2354" t="str">
            <v>UN</v>
          </cell>
          <cell r="D2354">
            <v>1780.63</v>
          </cell>
        </row>
        <row r="2355">
          <cell r="A2355" t="str">
            <v>12778</v>
          </cell>
          <cell r="B2355" t="str">
            <v>HIDROMETRO W 3,3 L/S=12 M3/H</v>
          </cell>
          <cell r="C2355" t="str">
            <v>UN</v>
          </cell>
          <cell r="D2355">
            <v>1193.6300000000001</v>
          </cell>
        </row>
        <row r="2356">
          <cell r="A2356" t="str">
            <v>12769</v>
          </cell>
          <cell r="B2356" t="str">
            <v>HIDROMETRO 1,5 M3/H</v>
          </cell>
          <cell r="C2356" t="str">
            <v>UN</v>
          </cell>
          <cell r="D2356">
            <v>72.150000000000006</v>
          </cell>
        </row>
        <row r="2357">
          <cell r="A2357" t="str">
            <v>12770</v>
          </cell>
          <cell r="B2357" t="str">
            <v>HIDROMETRO 10,0 M3/H DN 1"</v>
          </cell>
          <cell r="C2357" t="str">
            <v>UN</v>
          </cell>
          <cell r="D2357">
            <v>308.20999999999998</v>
          </cell>
        </row>
        <row r="2358">
          <cell r="A2358" t="str">
            <v>12771</v>
          </cell>
          <cell r="B2358" t="str">
            <v>HIDROMETRO 2,0 M3/H</v>
          </cell>
          <cell r="C2358" t="str">
            <v>UN</v>
          </cell>
          <cell r="D2358">
            <v>89.66</v>
          </cell>
        </row>
        <row r="2359">
          <cell r="A2359" t="str">
            <v>12772</v>
          </cell>
          <cell r="B2359" t="str">
            <v>HIDROMETRO 20,0 M3/H DN 1 1/2"</v>
          </cell>
          <cell r="C2359" t="str">
            <v>UN</v>
          </cell>
          <cell r="D2359">
            <v>467.64</v>
          </cell>
        </row>
        <row r="2360">
          <cell r="A2360" t="str">
            <v>12773</v>
          </cell>
          <cell r="B2360" t="str">
            <v>HIDROMETRO 3,0 M3/H DN 1/2" MONOJATO</v>
          </cell>
          <cell r="C2360" t="str">
            <v>UN</v>
          </cell>
          <cell r="D2360">
            <v>75.650000000000006</v>
          </cell>
        </row>
        <row r="2361">
          <cell r="A2361" t="str">
            <v>12774</v>
          </cell>
          <cell r="B2361" t="str">
            <v>HIDROMETRO 5 M3/H DN 3/4"</v>
          </cell>
          <cell r="C2361" t="str">
            <v>UN</v>
          </cell>
          <cell r="D2361">
            <v>100.53</v>
          </cell>
        </row>
        <row r="2362">
          <cell r="A2362" t="str">
            <v>12775</v>
          </cell>
          <cell r="B2362" t="str">
            <v>HIDROMETRO 7,0 M3</v>
          </cell>
          <cell r="C2362" t="str">
            <v>UN</v>
          </cell>
          <cell r="D2362">
            <v>276.89</v>
          </cell>
        </row>
        <row r="2363">
          <cell r="A2363" t="str">
            <v>13005</v>
          </cell>
          <cell r="B2363" t="str">
            <v>HIPOCLORITO DE SODIO</v>
          </cell>
          <cell r="C2363" t="str">
            <v>KG</v>
          </cell>
          <cell r="D2363">
            <v>1.03</v>
          </cell>
        </row>
        <row r="2364">
          <cell r="A2364" t="str">
            <v>3391</v>
          </cell>
          <cell r="B2364" t="str">
            <v>IGNITOR P/ LAMPADA VAPOR DE SODIO / VAPOR METALICO ATE 2000W T . PARTIDA 600 A 750V</v>
          </cell>
          <cell r="C2364" t="str">
            <v>UN</v>
          </cell>
          <cell r="D2364">
            <v>26.76</v>
          </cell>
        </row>
        <row r="2365">
          <cell r="A2365" t="str">
            <v>3389</v>
          </cell>
          <cell r="B2365" t="str">
            <v>IGNITOR P/ LAMPADA VAPOR DE SODIO / VAPOR METALICO ATE 400W T . PARTIDA 3000 A 4500V</v>
          </cell>
          <cell r="C2365" t="str">
            <v>UN</v>
          </cell>
          <cell r="D2365">
            <v>20.9</v>
          </cell>
        </row>
        <row r="2366">
          <cell r="A2366" t="str">
            <v>3390</v>
          </cell>
          <cell r="B2366" t="str">
            <v>IGNITOR P/ LAMPADA VAPOR DE SODIO / VAPOR METALICO ATE 400W T . PARTIDA 580 A 750V</v>
          </cell>
          <cell r="C2366" t="str">
            <v>UN</v>
          </cell>
          <cell r="D2366">
            <v>21.33</v>
          </cell>
        </row>
        <row r="2367">
          <cell r="A2367" t="str">
            <v>12873</v>
          </cell>
          <cell r="B2367" t="str">
            <v>IMPERMEABILIZADOR</v>
          </cell>
          <cell r="C2367" t="str">
            <v>H</v>
          </cell>
          <cell r="D2367">
            <v>9.34</v>
          </cell>
        </row>
        <row r="2368">
          <cell r="A2368" t="str">
            <v>126</v>
          </cell>
          <cell r="B2368" t="str">
            <v>IMPERMEABILIZANTE ACELERADOR DE PEGA PARA ARGAMASSA</v>
          </cell>
          <cell r="C2368" t="str">
            <v>L</v>
          </cell>
          <cell r="D2368">
            <v>4.75</v>
          </cell>
        </row>
        <row r="2369">
          <cell r="A2369" t="str">
            <v>11608</v>
          </cell>
          <cell r="B2369" t="str">
            <v>IMPERMEABILIZANTE ELASTICO BASE RESINA TERMOPLASTICA DENVER LP54 OU EQUIV</v>
          </cell>
          <cell r="C2369" t="str">
            <v>KG</v>
          </cell>
          <cell r="D2369">
            <v>11.75</v>
          </cell>
        </row>
        <row r="2370">
          <cell r="A2370" t="str">
            <v>141</v>
          </cell>
          <cell r="B2370" t="str">
            <v>IMPERMEABILIZANTE FLEXÍVEL A BASE DE ELASTÔMERO IGOLFLEX PRETO SIKA OU EQUIVALENTE</v>
          </cell>
          <cell r="C2370" t="str">
            <v>KG</v>
          </cell>
          <cell r="D2370">
            <v>7.23</v>
          </cell>
        </row>
        <row r="2371">
          <cell r="A2371" t="str">
            <v>140</v>
          </cell>
          <cell r="B2371" t="str">
            <v>IMPERMEABILIZANTE FLEXIVEL DE BASE ACRILICA PARA COBERTURA EM GERAL IGOLFLEX BRANCO SIKA OU EQUIVALENTE</v>
          </cell>
          <cell r="C2371" t="str">
            <v>KG</v>
          </cell>
          <cell r="D2371">
            <v>13.81</v>
          </cell>
        </row>
        <row r="2372">
          <cell r="A2372" t="str">
            <v>151</v>
          </cell>
          <cell r="B2372" t="str">
            <v>IMPERMEABILIZANTE INCOLOR PARA TRATAMENTO SUPERFICIAL DE FACHADAS COM SILICONE SUPER CONSERVADO 5 SIKA OU EQUIVALENTE</v>
          </cell>
          <cell r="C2372" t="str">
            <v>L</v>
          </cell>
          <cell r="D2372">
            <v>12.59</v>
          </cell>
        </row>
        <row r="2373">
          <cell r="A2373" t="str">
            <v>7325</v>
          </cell>
          <cell r="B2373" t="str">
            <v>IMPERMEABILIZANTE P/ CONCRETO E ARGAMASSA TP VEDACIT OTTO BAUMGART OU MARCA EQUIVALENTE</v>
          </cell>
          <cell r="C2373" t="str">
            <v>KG</v>
          </cell>
          <cell r="D2373">
            <v>4.95</v>
          </cell>
        </row>
        <row r="2374">
          <cell r="A2374" t="str">
            <v>7341</v>
          </cell>
          <cell r="B2374" t="str">
            <v>IMUNIZANTE INCOLOR PARA MADEIRAS APARELHADAS PENETROL OTTO BAUMGART OU EQUIVALENTE</v>
          </cell>
          <cell r="C2374" t="str">
            <v>L</v>
          </cell>
          <cell r="D2374">
            <v>13.48</v>
          </cell>
        </row>
        <row r="2375">
          <cell r="A2375" t="str">
            <v>7340</v>
          </cell>
          <cell r="B2375" t="str">
            <v>IMUNIZANTE P/MADEIRA TIPO PENTOX SUPER INCOLOR DA MONTANA OU MARCA EQUIVALENTE</v>
          </cell>
          <cell r="C2375" t="str">
            <v>L</v>
          </cell>
          <cell r="D2375">
            <v>18.239999999999998</v>
          </cell>
        </row>
        <row r="2376">
          <cell r="A2376" t="str">
            <v>158</v>
          </cell>
          <cell r="B2376" t="str">
            <v>IMUNIZANTE PARA MADEIRAS BRUTAS TIPO CARBOLINEUM OU EQUIVALENTE</v>
          </cell>
          <cell r="C2376" t="str">
            <v>L</v>
          </cell>
          <cell r="D2376">
            <v>13.79</v>
          </cell>
        </row>
        <row r="2377">
          <cell r="A2377" t="str">
            <v>133</v>
          </cell>
          <cell r="B2377" t="str">
            <v>INCORPORADOR DE AR PARA CONCRETOS E ARGAMASSAS SIKA AER OU EQUIVALENTE</v>
          </cell>
          <cell r="C2377" t="str">
            <v>KG</v>
          </cell>
          <cell r="D2377">
            <v>2.08</v>
          </cell>
        </row>
        <row r="2378">
          <cell r="A2378" t="str">
            <v>10817</v>
          </cell>
          <cell r="B2378" t="str">
            <v>INSETICIDA RESIDUAL DIMECRON 500 DA CIBA</v>
          </cell>
          <cell r="C2378" t="str">
            <v>L</v>
          </cell>
          <cell r="D2378">
            <v>19</v>
          </cell>
        </row>
        <row r="2379">
          <cell r="A2379" t="str">
            <v>12122</v>
          </cell>
          <cell r="B2379" t="str">
            <v>INTERRUPTOR BIPOLAR (TECLA DUPLA) EMBUTIR 20A/250V C/ PLACA, TIPO SILENTOQUE PIAL OU EQUIV</v>
          </cell>
          <cell r="C2379" t="str">
            <v>UN</v>
          </cell>
          <cell r="D2379">
            <v>15.53</v>
          </cell>
        </row>
        <row r="2380">
          <cell r="A2380" t="str">
            <v>7546</v>
          </cell>
          <cell r="B2380" t="str">
            <v>INTERRUPTOR EMBUTIR 4 POLOS USO INDUSTRIAL</v>
          </cell>
          <cell r="C2380" t="str">
            <v>UN</v>
          </cell>
          <cell r="D2380">
            <v>380.82</v>
          </cell>
        </row>
        <row r="2381">
          <cell r="A2381" t="str">
            <v>12127</v>
          </cell>
          <cell r="B2381" t="str">
            <v>INTERRUPTOR INTERMEDIARIO (TECLA DUPLA) EMBUTIR 10A/250V C/ PLACA, TIPO SILENTOQUE PIAL OU EQUIV NQUE DE ACO P/ TRANSP DE AGUA - CAPACIDADE 10,0M3</v>
          </cell>
          <cell r="C2381" t="str">
            <v>UN</v>
          </cell>
          <cell r="D2381">
            <v>14.45</v>
          </cell>
        </row>
        <row r="2382">
          <cell r="A2382" t="str">
            <v>7557</v>
          </cell>
          <cell r="B2382" t="str">
            <v>INTERRUPTOR PARALELO EMBUTIR 10A/250V C/ PLACA, TIPO SILENTOQUE PIAL OU EQUIV</v>
          </cell>
          <cell r="C2382" t="str">
            <v>UN</v>
          </cell>
          <cell r="D2382">
            <v>5.77</v>
          </cell>
        </row>
        <row r="2383">
          <cell r="A2383" t="str">
            <v>7563</v>
          </cell>
          <cell r="B2383" t="str">
            <v>INTERRUPTOR PARALELO EMBUTIR 10A/250V S/ PLACA, TIPO SILENTOQUE PIAL OU EQUIV</v>
          </cell>
          <cell r="C2383" t="str">
            <v>UN</v>
          </cell>
          <cell r="D2383">
            <v>4.41</v>
          </cell>
        </row>
        <row r="2384">
          <cell r="A2384" t="str">
            <v>12113</v>
          </cell>
          <cell r="B2384" t="str">
            <v>INTERRUPTOR PULSADOR P/ CAMPAINHA EMBUTIR 2A/250V C/ PLACA, TIPO SILENTOQUE PIAL OU EQUIV</v>
          </cell>
          <cell r="C2384" t="str">
            <v>UN</v>
          </cell>
          <cell r="D2384">
            <v>5.01</v>
          </cell>
        </row>
        <row r="2385">
          <cell r="A2385" t="str">
            <v>7555</v>
          </cell>
          <cell r="B2385" t="str">
            <v>INTERRUPTOR SIMPLES EMBUTIR 10A/250V C/PLACA, TIPO SILENTOQUE PIAL OU EQUIV</v>
          </cell>
          <cell r="C2385" t="str">
            <v>UN</v>
          </cell>
          <cell r="D2385">
            <v>4.3899999999999997</v>
          </cell>
        </row>
        <row r="2386">
          <cell r="A2386" t="str">
            <v>7564</v>
          </cell>
          <cell r="B2386" t="str">
            <v>INTERRUPTOR SIMPLES EMBUTIR 10A/250V S/PLACA, TIPO SILENTOQUE PIAL OU EQUIV</v>
          </cell>
          <cell r="C2386" t="str">
            <v>UN</v>
          </cell>
          <cell r="D2386">
            <v>3.01</v>
          </cell>
        </row>
        <row r="2387">
          <cell r="A2387" t="str">
            <v>12128</v>
          </cell>
          <cell r="B2387" t="str">
            <v>INTERRUPTOR SOBREPOR 1 TECLA SIMPLES, TIPO SILENTOQUE PIAL OU EQUIV</v>
          </cell>
          <cell r="C2387" t="str">
            <v>UN</v>
          </cell>
          <cell r="D2387">
            <v>3.19</v>
          </cell>
        </row>
        <row r="2388">
          <cell r="A2388" t="str">
            <v>12129</v>
          </cell>
          <cell r="B2388" t="str">
            <v>INTERRUPTOR SOBREPOR 2 TECLAS SIMPLES, TIPO SILENTOQUE PIAL OU EQUIV</v>
          </cell>
          <cell r="C2388" t="str">
            <v>UN</v>
          </cell>
          <cell r="D2388">
            <v>5.71</v>
          </cell>
        </row>
        <row r="2389">
          <cell r="A2389" t="str">
            <v>3406</v>
          </cell>
          <cell r="B2389" t="str">
            <v>ISOLADOR DE PINO DE PORCELANA VIDRADA 15 KV</v>
          </cell>
          <cell r="C2389" t="str">
            <v>UN</v>
          </cell>
          <cell r="D2389">
            <v>19.7</v>
          </cell>
        </row>
        <row r="2390">
          <cell r="A2390" t="str">
            <v>3395</v>
          </cell>
          <cell r="B2390" t="str">
            <v>ISOLADOR DE PINO DE PORCELANA VIDRADA 34,5KV</v>
          </cell>
          <cell r="C2390" t="str">
            <v>UN</v>
          </cell>
          <cell r="D2390">
            <v>124.89</v>
          </cell>
        </row>
        <row r="2391">
          <cell r="A2391" t="str">
            <v>3394</v>
          </cell>
          <cell r="B2391" t="str">
            <v>ISOLADOR DE PORCELANA P/ SISTEMA 13,8KV</v>
          </cell>
          <cell r="C2391" t="str">
            <v>UN</v>
          </cell>
          <cell r="D2391">
            <v>32.950000000000003</v>
          </cell>
        </row>
        <row r="2392">
          <cell r="A2392" t="str">
            <v>3393</v>
          </cell>
          <cell r="B2392" t="str">
            <v>ISOLADOR DE PORCELANA P/ SISTEMA 34,5KV</v>
          </cell>
          <cell r="C2392" t="str">
            <v>UN</v>
          </cell>
          <cell r="D2392">
            <v>169.76</v>
          </cell>
        </row>
        <row r="2393">
          <cell r="A2393" t="str">
            <v>3398</v>
          </cell>
          <cell r="B2393" t="str">
            <v>ISOLADOR ROLDANA DE PORCELANA VIDRADA PIBT72X72</v>
          </cell>
          <cell r="C2393" t="str">
            <v>UN</v>
          </cell>
          <cell r="D2393">
            <v>6.08</v>
          </cell>
        </row>
        <row r="2394">
          <cell r="A2394" t="str">
            <v>3405</v>
          </cell>
          <cell r="B2394" t="str">
            <v>ISOLADOR SUSPENSO TIPO DISCO (GARFO OLHAL) PORCELANA VIDRADA 152MM</v>
          </cell>
          <cell r="C2394" t="str">
            <v>UN</v>
          </cell>
          <cell r="D2394">
            <v>127.69</v>
          </cell>
        </row>
        <row r="2395">
          <cell r="A2395" t="str">
            <v>12364</v>
          </cell>
          <cell r="B2395" t="str">
            <v>ISOLADOR TENSAO P/ 15KV - 6" DISCO CAVILHA</v>
          </cell>
          <cell r="C2395" t="str">
            <v>UN</v>
          </cell>
          <cell r="D2395">
            <v>79.040000000000006</v>
          </cell>
        </row>
        <row r="2396">
          <cell r="A2396" t="str">
            <v>12365</v>
          </cell>
          <cell r="B2396" t="str">
            <v>ISOLADOR TIPO CARRETILHA - MARROM 72 X 72 MM</v>
          </cell>
          <cell r="C2396" t="str">
            <v>UN</v>
          </cell>
          <cell r="D2396">
            <v>6.32</v>
          </cell>
        </row>
        <row r="2397">
          <cell r="A2397" t="str">
            <v>13346</v>
          </cell>
          <cell r="B2397" t="str">
            <v>ISOLADOR 76MM X 79MM ROLDANA-PORCELANA VITRIFICADA</v>
          </cell>
          <cell r="C2397" t="str">
            <v>UN</v>
          </cell>
          <cell r="D2397">
            <v>6.63</v>
          </cell>
        </row>
        <row r="2398">
          <cell r="A2398" t="str">
            <v>11615</v>
          </cell>
          <cell r="B2398" t="str">
            <v>ISOPOR E = 1CM - PLACA 100X50CM P/ JUNTA DILATACAO</v>
          </cell>
          <cell r="C2398" t="str">
            <v>M2</v>
          </cell>
          <cell r="D2398">
            <v>2.39</v>
          </cell>
        </row>
        <row r="2399">
          <cell r="A2399" t="str">
            <v>3408</v>
          </cell>
          <cell r="B2399" t="str">
            <v>ISOPOR E = 2CM - PLACA 120X60CM</v>
          </cell>
          <cell r="C2399" t="str">
            <v>M2</v>
          </cell>
          <cell r="D2399">
            <v>4.2</v>
          </cell>
        </row>
        <row r="2400">
          <cell r="A2400" t="str">
            <v>3409</v>
          </cell>
          <cell r="B2400" t="str">
            <v>ISOPOR E = 5CM</v>
          </cell>
          <cell r="C2400" t="str">
            <v>M2</v>
          </cell>
          <cell r="D2400">
            <v>11.64</v>
          </cell>
        </row>
        <row r="2401">
          <cell r="A2401" t="str">
            <v>594</v>
          </cell>
          <cell r="B2401" t="str">
            <v>JANELA ALUMINIO CORRER SERIE 25 FLS P/ VIDRO C/ BANDEIRA VENEZIANA 160 X 110CM</v>
          </cell>
          <cell r="C2401" t="str">
            <v>M2</v>
          </cell>
          <cell r="D2401">
            <v>308.87</v>
          </cell>
        </row>
        <row r="2402">
          <cell r="A2402" t="str">
            <v>598</v>
          </cell>
          <cell r="B2402" t="str">
            <v>JANELA ALUMINIO CORRER SERIE 25 FLS P/ VIDRO C/ BANDEIRA VIDRO 160 X 110CM</v>
          </cell>
          <cell r="C2402" t="str">
            <v>M2</v>
          </cell>
          <cell r="D2402">
            <v>270.18</v>
          </cell>
        </row>
        <row r="2403">
          <cell r="A2403" t="str">
            <v>597</v>
          </cell>
          <cell r="B2403" t="str">
            <v>JANELA ALUMINIO CORRER SERIE 25 FLS P/ VIDRO S/ BANDEIRA 160CM X 110CM</v>
          </cell>
          <cell r="C2403" t="str">
            <v>M2</v>
          </cell>
          <cell r="D2403">
            <v>255.6</v>
          </cell>
        </row>
        <row r="2404">
          <cell r="A2404" t="str">
            <v>596</v>
          </cell>
          <cell r="B2404" t="str">
            <v>JANELA ALUMINIO CORRER SERIE 25 VENEZIANA C/ BANDEIRA 160 X 110CM</v>
          </cell>
          <cell r="C2404" t="str">
            <v>M2</v>
          </cell>
          <cell r="D2404">
            <v>353.08</v>
          </cell>
        </row>
        <row r="2405">
          <cell r="A2405" t="str">
            <v>595</v>
          </cell>
          <cell r="B2405" t="str">
            <v>JANELA ALUMINIO CORRER SERIE 25 VENEZIANA S/ BANDEIRA 160 X 110CM</v>
          </cell>
          <cell r="C2405" t="str">
            <v>M2</v>
          </cell>
          <cell r="D2405">
            <v>269.42</v>
          </cell>
        </row>
        <row r="2406">
          <cell r="A2406" t="str">
            <v>601</v>
          </cell>
          <cell r="B2406" t="str">
            <v>JANELA ALUMINIO SERIE 25 TP MAXIM AIR 90 X 110CM</v>
          </cell>
          <cell r="C2406" t="str">
            <v>M2</v>
          </cell>
          <cell r="D2406">
            <v>278.60000000000002</v>
          </cell>
        </row>
        <row r="2407">
          <cell r="A2407" t="str">
            <v>607</v>
          </cell>
          <cell r="B2407" t="str">
            <v>JANELA CANTONEIRA DE FERRO 5/8" X 1/8" CORRER 2 FLS P/ VIDR O 120 X 120CM</v>
          </cell>
          <cell r="C2407" t="str">
            <v>M2</v>
          </cell>
          <cell r="D2407">
            <v>153.47999999999999</v>
          </cell>
        </row>
        <row r="2408">
          <cell r="A2408" t="str">
            <v>605</v>
          </cell>
          <cell r="B2408" t="str">
            <v>JANELA CANTONEIRA DE FERRO 5/8" X 1/8" CORRER 2 FLS TP GRADE 100 X 120CM</v>
          </cell>
          <cell r="C2408" t="str">
            <v>M2</v>
          </cell>
          <cell r="D2408">
            <v>196</v>
          </cell>
        </row>
        <row r="2409">
          <cell r="A2409" t="str">
            <v>11194</v>
          </cell>
          <cell r="B2409" t="str">
            <v>JANELA CHAPA DOBRADA ACO C/ ADICAO DE COBRE PRE-ZINCADO CORRER FOLHAS 1/2 VIDRO/VENEZIANA 150 X 120CM</v>
          </cell>
          <cell r="C2409" t="str">
            <v>M2</v>
          </cell>
          <cell r="D2409">
            <v>138.85</v>
          </cell>
        </row>
        <row r="2410">
          <cell r="A2410" t="str">
            <v>11193</v>
          </cell>
          <cell r="B2410" t="str">
            <v>JANELA CHAPA DOBRADA ACO C/ ADICAO DE COBRE PRE-ZINCADO CORRER VENEZIANA 150 X 120CM</v>
          </cell>
          <cell r="C2410" t="str">
            <v>M2</v>
          </cell>
          <cell r="D2410">
            <v>161.85</v>
          </cell>
        </row>
        <row r="2411">
          <cell r="A2411" t="str">
            <v>622</v>
          </cell>
          <cell r="B2411" t="str">
            <v>JANELA CHAPA DOBRADA ACO C/ ADICAO DE COBRE PRE-ZINCADO CORRER 100 X 120CM</v>
          </cell>
          <cell r="C2411" t="str">
            <v>UN</v>
          </cell>
          <cell r="D2411">
            <v>178.41</v>
          </cell>
        </row>
        <row r="2412">
          <cell r="A2412" t="str">
            <v>606</v>
          </cell>
          <cell r="B2412" t="str">
            <v>JANELA CHAPA DOBRADA ACO C/ ADICAO DE COBRE PRE-ZINCADO CORRER 2 FLS P/ VIDRO 150 X 120CM</v>
          </cell>
          <cell r="C2412" t="str">
            <v>M2</v>
          </cell>
          <cell r="D2412">
            <v>149.38</v>
          </cell>
        </row>
        <row r="2413">
          <cell r="A2413" t="str">
            <v>11197</v>
          </cell>
          <cell r="B2413" t="str">
            <v>JANELA CHAPA DOBRADA ACO C/ ADICAO DE COBRE PRE-ZINCADO CORRER 2 FLS P/ VIDRO 150 X 120CM</v>
          </cell>
          <cell r="C2413" t="str">
            <v>UN</v>
          </cell>
          <cell r="D2413">
            <v>268.87</v>
          </cell>
        </row>
        <row r="2414">
          <cell r="A2414" t="str">
            <v>11199</v>
          </cell>
          <cell r="B2414" t="str">
            <v>JANELA CHAPA DOBRADA ACO C/ ADICAO DE COBRE PRE-ZINCADO CORRER 4 FLS COM DIVISAO HORIZONTAL P/ VIDRO 150 X 120CM</v>
          </cell>
          <cell r="C2414" t="str">
            <v>UN</v>
          </cell>
          <cell r="D2414">
            <v>368.23</v>
          </cell>
        </row>
        <row r="2415">
          <cell r="A2415" t="str">
            <v>11226</v>
          </cell>
          <cell r="B2415" t="str">
            <v>JANELA CHAPA DOBRADA ACO C/ ADICAO DE COBRE PRE-ZINCADO CORRER 4 FLS SEM DIVISAO HORIZONTAL P/ VIDRO 150 X 120CM</v>
          </cell>
          <cell r="C2415" t="str">
            <v>UN</v>
          </cell>
          <cell r="D2415">
            <v>351.82</v>
          </cell>
        </row>
        <row r="2416">
          <cell r="A2416" t="str">
            <v>11227</v>
          </cell>
          <cell r="B2416" t="str">
            <v>JANELA CHAPA DOBRADA ACO C/ ADICAO DE COBRE PRE-ZINCADO CORRER 4 FLS SEM DIVISAO HORIZONTAL P/ VIDRO 200 X 120CM</v>
          </cell>
          <cell r="C2416" t="str">
            <v>UN</v>
          </cell>
          <cell r="D2416">
            <v>451.58</v>
          </cell>
        </row>
        <row r="2417">
          <cell r="A2417" t="str">
            <v>608</v>
          </cell>
          <cell r="B2417" t="str">
            <v>JANELA FERRO CORRER 2 FLS TP VENEZIANA LINHA POPULAR 120 X 120CM</v>
          </cell>
          <cell r="C2417" t="str">
            <v>M2</v>
          </cell>
          <cell r="D2417">
            <v>198.26</v>
          </cell>
        </row>
        <row r="2418">
          <cell r="A2418" t="str">
            <v>623</v>
          </cell>
          <cell r="B2418" t="str">
            <v>JANELA FERRO TP MAXIM AIR</v>
          </cell>
          <cell r="C2418" t="str">
            <v>M2</v>
          </cell>
          <cell r="D2418">
            <v>177.22</v>
          </cell>
        </row>
        <row r="2419">
          <cell r="A2419" t="str">
            <v>3430</v>
          </cell>
          <cell r="B2419" t="str">
            <v>JANELA MADEIRA REGIONAL 1A ABRIR TP ALMOFADA C/ GUARNICAO</v>
          </cell>
          <cell r="C2419" t="str">
            <v>M2</v>
          </cell>
          <cell r="D2419">
            <v>129.56</v>
          </cell>
        </row>
        <row r="2420">
          <cell r="A2420" t="str">
            <v>3431</v>
          </cell>
          <cell r="B2420" t="str">
            <v>JANELA MADEIRA REGIONAL 1A ABRIR TP ALMOFADA C/ GUARNICAO 150 X 150CM</v>
          </cell>
          <cell r="C2420" t="str">
            <v>UN</v>
          </cell>
          <cell r="D2420">
            <v>262.82</v>
          </cell>
        </row>
        <row r="2421">
          <cell r="A2421" t="str">
            <v>3436</v>
          </cell>
          <cell r="B2421" t="str">
            <v>JANELA MADEIRA REGIONAL 1A ABRIR TP ALMOFADA C/ GUARNICAO 200 X 150CM</v>
          </cell>
          <cell r="C2421" t="str">
            <v>UN</v>
          </cell>
          <cell r="D2421">
            <v>350.74</v>
          </cell>
        </row>
        <row r="2422">
          <cell r="A2422" t="str">
            <v>3432</v>
          </cell>
          <cell r="B2422" t="str">
            <v>JANELA MADEIRA REGIONAL 1A ABRIR TP ALMOFADA C/ GUARNICAO 240 X 150CM</v>
          </cell>
          <cell r="C2422" t="str">
            <v>UN</v>
          </cell>
          <cell r="D2422">
            <v>421.08</v>
          </cell>
        </row>
        <row r="2423">
          <cell r="A2423" t="str">
            <v>3428</v>
          </cell>
          <cell r="B2423" t="str">
            <v>JANELA MADEIRA REGIONAL 1A ABRIR TP VENEZIANA</v>
          </cell>
          <cell r="C2423" t="str">
            <v>M2</v>
          </cell>
          <cell r="D2423">
            <v>115.68</v>
          </cell>
        </row>
        <row r="2424">
          <cell r="A2424" t="str">
            <v>3434</v>
          </cell>
          <cell r="B2424" t="str">
            <v>JANELA MADEIRA REGIONAL 1A ABRIR TP VENEZIANA / VIDRO</v>
          </cell>
          <cell r="C2424" t="str">
            <v>M2</v>
          </cell>
          <cell r="D2424">
            <v>166.58</v>
          </cell>
        </row>
        <row r="2425">
          <cell r="A2425" t="str">
            <v>3419</v>
          </cell>
          <cell r="B2425" t="str">
            <v>JANELA MADEIRA REGIONAL 1A CORRER / FOLHA P/ VIDRO C/ GUANICAO BANDEIRA P/ VIDRO</v>
          </cell>
          <cell r="C2425" t="str">
            <v>M2</v>
          </cell>
          <cell r="D2425">
            <v>101.34</v>
          </cell>
        </row>
        <row r="2426">
          <cell r="A2426" t="str">
            <v>3418</v>
          </cell>
          <cell r="B2426" t="str">
            <v>JANELA MADEIRA REGIONAL 1A CORRER / FOLHA P/ VIDRO C/ GUARNICAO / BANDEIRA VENEZIANA</v>
          </cell>
          <cell r="C2426" t="str">
            <v>M2</v>
          </cell>
          <cell r="D2426">
            <v>138.82</v>
          </cell>
        </row>
        <row r="2427">
          <cell r="A2427" t="str">
            <v>3438</v>
          </cell>
          <cell r="B2427" t="str">
            <v>JANELA MADEIRA REGIONAL 1A CORRER / FOLHA P/ VIDRO C/ GUARNICAO S/ BANDEIRA</v>
          </cell>
          <cell r="C2427" t="str">
            <v>M2</v>
          </cell>
          <cell r="D2427">
            <v>101.8</v>
          </cell>
        </row>
        <row r="2428">
          <cell r="A2428" t="str">
            <v>3424</v>
          </cell>
          <cell r="B2428" t="str">
            <v>JANELA MADEIRA REGIONAL 1A TP PIVOTANTE S/ VENEZIANA C/ GUARNICAO</v>
          </cell>
          <cell r="C2428" t="str">
            <v>M2</v>
          </cell>
          <cell r="D2428">
            <v>73.39</v>
          </cell>
        </row>
        <row r="2429">
          <cell r="A2429" t="str">
            <v>3433</v>
          </cell>
          <cell r="B2429" t="str">
            <v>JANELA MADEIRA REGIONAL 2A ABRIR TP VENEZIANA / VIDRO</v>
          </cell>
          <cell r="C2429" t="str">
            <v>M2</v>
          </cell>
          <cell r="D2429">
            <v>120.31</v>
          </cell>
        </row>
        <row r="2430">
          <cell r="A2430" t="str">
            <v>3421</v>
          </cell>
          <cell r="B2430" t="str">
            <v>JANELA MADEIRA REGIONAL 2A DUPLA C/ GUILHOTINA E ABRIR VENEZIANA 1,20 X 1,20M / GUARNICAO</v>
          </cell>
          <cell r="C2430" t="str">
            <v>M2</v>
          </cell>
          <cell r="D2430">
            <v>88.68</v>
          </cell>
        </row>
        <row r="2431">
          <cell r="A2431" t="str">
            <v>3422</v>
          </cell>
          <cell r="B2431" t="str">
            <v>JANELA MADEIRA REGIONAL 2A TP GUILHOTINA C/ GUARNICAO</v>
          </cell>
          <cell r="C2431" t="str">
            <v>M2</v>
          </cell>
          <cell r="D2431">
            <v>137.88999999999999</v>
          </cell>
        </row>
        <row r="2432">
          <cell r="A2432" t="str">
            <v>3429</v>
          </cell>
          <cell r="B2432" t="str">
            <v>JANELA MADEIRA REGIONAL 3A ABRIR TP VENEZIANA</v>
          </cell>
          <cell r="C2432" t="str">
            <v>M2</v>
          </cell>
          <cell r="D2432">
            <v>73.22</v>
          </cell>
        </row>
        <row r="2433">
          <cell r="A2433" t="str">
            <v>3435</v>
          </cell>
          <cell r="B2433" t="str">
            <v>JANELA MADEIRA REGIONAL 3A ABRIR TP VENEZIANA / VIDRO</v>
          </cell>
          <cell r="C2433" t="str">
            <v>M2</v>
          </cell>
          <cell r="D2433">
            <v>158.25</v>
          </cell>
        </row>
        <row r="2434">
          <cell r="A2434" t="str">
            <v>3420</v>
          </cell>
          <cell r="B2434" t="str">
            <v>JANELA MADEIRA REGIONAL 3A CORRER / FOLHA P/ VIDRO C/ VENEZIANA ABRIR/ GUARNICAO S/ BANDEIRA</v>
          </cell>
          <cell r="C2434" t="str">
            <v>M2</v>
          </cell>
          <cell r="D2434">
            <v>166.58</v>
          </cell>
        </row>
        <row r="2435">
          <cell r="A2435" t="str">
            <v>3417</v>
          </cell>
          <cell r="B2435" t="str">
            <v>JANELA MADEIRA REGIONAL1A CORRER P/ VIDRO C/ GUARNICAO 120 X 150CM S/ BANDEIRA</v>
          </cell>
          <cell r="C2435" t="str">
            <v>UN</v>
          </cell>
          <cell r="D2435">
            <v>148.07</v>
          </cell>
        </row>
        <row r="2436">
          <cell r="A2436" t="str">
            <v>3423</v>
          </cell>
          <cell r="B2436" t="str">
            <v>JANELA MADEIRA TP MAXIM AIR C/ GUARNICAO</v>
          </cell>
          <cell r="C2436" t="str">
            <v>M2</v>
          </cell>
          <cell r="D2436">
            <v>83.29</v>
          </cell>
        </row>
        <row r="2437">
          <cell r="A2437" t="str">
            <v>624</v>
          </cell>
          <cell r="B2437" t="str">
            <v>JANELA MAXIM AIR/ CHAPA DOBRADA ACO C/ ADICAO DE COBRE PRE-ZINCADO 60 X 80CM</v>
          </cell>
          <cell r="C2437" t="str">
            <v>M2</v>
          </cell>
          <cell r="D2437">
            <v>258.57</v>
          </cell>
        </row>
        <row r="2438">
          <cell r="A2438" t="str">
            <v>25964</v>
          </cell>
          <cell r="B2438" t="str">
            <v>JARDINEIRO</v>
          </cell>
          <cell r="C2438" t="str">
            <v>H</v>
          </cell>
          <cell r="D2438">
            <v>8.99</v>
          </cell>
        </row>
        <row r="2439">
          <cell r="A2439" t="str">
            <v>25955</v>
          </cell>
          <cell r="B2439" t="str">
            <v>JATEADORA DE AREIA PNEUMATICO, PRESSAO MAX 100 LB/POL2, SOBRE CHASSIS COM RODAS</v>
          </cell>
          <cell r="C2439" t="str">
            <v>UN</v>
          </cell>
          <cell r="D2439">
            <v>9585.27</v>
          </cell>
        </row>
        <row r="2440">
          <cell r="A2440" t="str">
            <v>21118</v>
          </cell>
          <cell r="B2440" t="str">
            <v>JOELHO CPVC (AQUATHERM) 90 SOLDAVEL 15 MM</v>
          </cell>
          <cell r="C2440" t="str">
            <v>UN</v>
          </cell>
          <cell r="D2440">
            <v>1.26</v>
          </cell>
        </row>
        <row r="2441">
          <cell r="A2441" t="str">
            <v>3446</v>
          </cell>
          <cell r="B2441" t="str">
            <v>JOELHO FERRO GALV 45G ROSCA 1 1/2'</v>
          </cell>
          <cell r="C2441" t="str">
            <v>UN</v>
          </cell>
          <cell r="D2441">
            <v>13.48</v>
          </cell>
        </row>
        <row r="2442">
          <cell r="A2442" t="str">
            <v>3445</v>
          </cell>
          <cell r="B2442" t="str">
            <v>JOELHO FERRO GALV 45G ROSCA 1 1/4'</v>
          </cell>
          <cell r="C2442" t="str">
            <v>UN</v>
          </cell>
          <cell r="D2442">
            <v>11.17</v>
          </cell>
        </row>
        <row r="2443">
          <cell r="A2443" t="str">
            <v>3441</v>
          </cell>
          <cell r="B2443" t="str">
            <v>JOELHO FERRO GALV 45G ROSCA 1/2"</v>
          </cell>
          <cell r="C2443" t="str">
            <v>UN</v>
          </cell>
          <cell r="D2443">
            <v>3.21</v>
          </cell>
        </row>
        <row r="2444">
          <cell r="A2444" t="str">
            <v>3444</v>
          </cell>
          <cell r="B2444" t="str">
            <v>JOELHO FERRO GALV 45G ROSCA 1"</v>
          </cell>
          <cell r="C2444" t="str">
            <v>UN</v>
          </cell>
          <cell r="D2444">
            <v>6.88</v>
          </cell>
        </row>
        <row r="2445">
          <cell r="A2445" t="str">
            <v>12402</v>
          </cell>
          <cell r="B2445" t="str">
            <v>JOELHO FERRO GALV 45G ROSCA 2.1/2"</v>
          </cell>
          <cell r="C2445" t="str">
            <v>UN</v>
          </cell>
          <cell r="D2445">
            <v>31.85</v>
          </cell>
        </row>
        <row r="2446">
          <cell r="A2446" t="str">
            <v>3447</v>
          </cell>
          <cell r="B2446" t="str">
            <v>JOELHO FERRO GALV 45G ROSCA 2"</v>
          </cell>
          <cell r="C2446" t="str">
            <v>UN</v>
          </cell>
          <cell r="D2446">
            <v>16.95</v>
          </cell>
        </row>
        <row r="2447">
          <cell r="A2447" t="str">
            <v>3442</v>
          </cell>
          <cell r="B2447" t="str">
            <v>JOELHO FERRO GALV 45G ROSCA 3/4"</v>
          </cell>
          <cell r="C2447" t="str">
            <v>UN</v>
          </cell>
          <cell r="D2447">
            <v>4.83</v>
          </cell>
        </row>
        <row r="2448">
          <cell r="A2448" t="str">
            <v>3448</v>
          </cell>
          <cell r="B2448" t="str">
            <v>JOELHO FERRO GALV 45G ROSCA 3"</v>
          </cell>
          <cell r="C2448" t="str">
            <v>UN</v>
          </cell>
          <cell r="D2448">
            <v>41.34</v>
          </cell>
        </row>
        <row r="2449">
          <cell r="A2449" t="str">
            <v>3449</v>
          </cell>
          <cell r="B2449" t="str">
            <v>JOELHO FERRO GALV 45G ROSCA 4"</v>
          </cell>
          <cell r="C2449" t="str">
            <v>UN</v>
          </cell>
          <cell r="D2449">
            <v>80.41</v>
          </cell>
        </row>
        <row r="2450">
          <cell r="A2450" t="str">
            <v>12403</v>
          </cell>
          <cell r="B2450" t="str">
            <v>JOELHO FERRO GALV 90G C/ REDUCAO ROSCA 1 1/4"X1"</v>
          </cell>
          <cell r="C2450" t="str">
            <v>UN</v>
          </cell>
          <cell r="D2450">
            <v>8.0500000000000007</v>
          </cell>
        </row>
        <row r="2451">
          <cell r="A2451" t="str">
            <v>3468</v>
          </cell>
          <cell r="B2451" t="str">
            <v>JOELHO FERRO GALV 90G C/ REDUCAO ROSCA 1 1/2"X1"</v>
          </cell>
          <cell r="C2451" t="str">
            <v>UN</v>
          </cell>
          <cell r="D2451">
            <v>11.32</v>
          </cell>
        </row>
        <row r="2452">
          <cell r="A2452" t="str">
            <v>3465</v>
          </cell>
          <cell r="B2452" t="str">
            <v>JOELHO FERRO GALV 90G C/ REDUCAO ROSCA 1 1/2"X3/4"</v>
          </cell>
          <cell r="C2452" t="str">
            <v>UN</v>
          </cell>
          <cell r="D2452">
            <v>11.54</v>
          </cell>
        </row>
        <row r="2453">
          <cell r="A2453" t="str">
            <v>3463</v>
          </cell>
          <cell r="B2453" t="str">
            <v>JOELHO FERRO GALV 90G C/ REDUCAO ROSCA 1"X1/2"</v>
          </cell>
          <cell r="C2453" t="str">
            <v>UN</v>
          </cell>
          <cell r="D2453">
            <v>5.12</v>
          </cell>
        </row>
        <row r="2454">
          <cell r="A2454" t="str">
            <v>3464</v>
          </cell>
          <cell r="B2454" t="str">
            <v>JOELHO FERRO GALV 90G C/ REDUCAO ROSCA 1"X3/4"</v>
          </cell>
          <cell r="C2454" t="str">
            <v>UN</v>
          </cell>
          <cell r="D2454">
            <v>4.9800000000000004</v>
          </cell>
        </row>
        <row r="2455">
          <cell r="A2455" t="str">
            <v>3466</v>
          </cell>
          <cell r="B2455" t="str">
            <v>JOELHO FERRO GALV 90G C/ REDUCAO ROSCA 2 1/2"X2"</v>
          </cell>
          <cell r="C2455" t="str">
            <v>UN</v>
          </cell>
          <cell r="D2455">
            <v>34.49</v>
          </cell>
        </row>
        <row r="2456">
          <cell r="A2456" t="str">
            <v>3467</v>
          </cell>
          <cell r="B2456" t="str">
            <v>JOELHO FERRO GALV 90G C/ REDUCAO ROSCA 2"X1 1/2"</v>
          </cell>
          <cell r="C2456" t="str">
            <v>UN</v>
          </cell>
          <cell r="D2456">
            <v>18.34</v>
          </cell>
        </row>
        <row r="2457">
          <cell r="A2457" t="str">
            <v>3462</v>
          </cell>
          <cell r="B2457" t="str">
            <v>JOELHO FERRO GALV 90G C/ REDUCAO ROSCA 3/4"X1/2"</v>
          </cell>
          <cell r="C2457" t="str">
            <v>UN</v>
          </cell>
          <cell r="D2457">
            <v>3.55</v>
          </cell>
        </row>
        <row r="2458">
          <cell r="A2458" t="str">
            <v>3443</v>
          </cell>
          <cell r="B2458" t="str">
            <v>JOELHO FERRO GALV 90G ROSCA MACHO/FEMEA 1"</v>
          </cell>
          <cell r="C2458" t="str">
            <v>UN</v>
          </cell>
          <cell r="D2458">
            <v>8.25</v>
          </cell>
        </row>
        <row r="2459">
          <cell r="A2459" t="str">
            <v>3473</v>
          </cell>
          <cell r="B2459" t="str">
            <v>JOELHO FERRO GALV 90G ROSCA MACHO/FEMEA 1 1/2"</v>
          </cell>
          <cell r="C2459" t="str">
            <v>UN</v>
          </cell>
          <cell r="D2459">
            <v>13.76</v>
          </cell>
        </row>
        <row r="2460">
          <cell r="A2460" t="str">
            <v>3474</v>
          </cell>
          <cell r="B2460" t="str">
            <v>JOELHO FERRO GALV 90G ROSCA MACHO/FEMEA 1 1/4"</v>
          </cell>
          <cell r="C2460" t="str">
            <v>UN</v>
          </cell>
          <cell r="D2460">
            <v>12.45</v>
          </cell>
        </row>
        <row r="2461">
          <cell r="A2461" t="str">
            <v>3450</v>
          </cell>
          <cell r="B2461" t="str">
            <v>JOELHO FERRO GALV 90G ROSCA MACHO/FEMEA 1/2"</v>
          </cell>
          <cell r="C2461" t="str">
            <v>UN</v>
          </cell>
          <cell r="D2461">
            <v>4.24</v>
          </cell>
        </row>
        <row r="2462">
          <cell r="A2462" t="str">
            <v>3453</v>
          </cell>
          <cell r="B2462" t="str">
            <v>JOELHO FERRO GALV 90G ROSCA MACHO/FEMEA 2 1/2"</v>
          </cell>
          <cell r="C2462" t="str">
            <v>UN</v>
          </cell>
          <cell r="D2462">
            <v>34.549999999999997</v>
          </cell>
        </row>
        <row r="2463">
          <cell r="A2463" t="str">
            <v>3452</v>
          </cell>
          <cell r="B2463" t="str">
            <v>JOELHO FERRO GALV 90G ROSCA MACHO/FEMEA 2"</v>
          </cell>
          <cell r="C2463" t="str">
            <v>UN</v>
          </cell>
          <cell r="D2463">
            <v>20.73</v>
          </cell>
        </row>
        <row r="2464">
          <cell r="A2464" t="str">
            <v>3451</v>
          </cell>
          <cell r="B2464" t="str">
            <v>JOELHO FERRO GALV 90G ROSCA MACHO/FEMEA 3/4"</v>
          </cell>
          <cell r="C2464" t="str">
            <v>UN</v>
          </cell>
          <cell r="D2464">
            <v>5.4</v>
          </cell>
        </row>
        <row r="2465">
          <cell r="A2465" t="str">
            <v>3454</v>
          </cell>
          <cell r="B2465" t="str">
            <v>JOELHO FERRO GALV 90G ROSCA MACHO/FEMEA 3"</v>
          </cell>
          <cell r="C2465" t="str">
            <v>UN</v>
          </cell>
          <cell r="D2465">
            <v>44.36</v>
          </cell>
        </row>
        <row r="2466">
          <cell r="A2466" t="str">
            <v>3458</v>
          </cell>
          <cell r="B2466" t="str">
            <v>JOELHO FERRO GALV 90G ROSCA 1 1/2"</v>
          </cell>
          <cell r="C2466" t="str">
            <v>UN</v>
          </cell>
          <cell r="D2466">
            <v>12.03</v>
          </cell>
        </row>
        <row r="2467">
          <cell r="A2467" t="str">
            <v>3457</v>
          </cell>
          <cell r="B2467" t="str">
            <v>JOELHO FERRO GALV 90G ROSCA 1 1/4"</v>
          </cell>
          <cell r="C2467" t="str">
            <v>UN</v>
          </cell>
          <cell r="D2467">
            <v>8.42</v>
          </cell>
        </row>
        <row r="2468">
          <cell r="A2468" t="str">
            <v>3455</v>
          </cell>
          <cell r="B2468" t="str">
            <v>JOELHO FERRO GALV 90G ROSCA 1/2"</v>
          </cell>
          <cell r="C2468" t="str">
            <v>UN</v>
          </cell>
          <cell r="D2468">
            <v>2.27</v>
          </cell>
        </row>
        <row r="2469">
          <cell r="A2469" t="str">
            <v>3472</v>
          </cell>
          <cell r="B2469" t="str">
            <v>JOELHO FERRO GALV 90G ROSCA 1"</v>
          </cell>
          <cell r="C2469" t="str">
            <v>UN</v>
          </cell>
          <cell r="D2469">
            <v>5.49</v>
          </cell>
        </row>
        <row r="2470">
          <cell r="A2470" t="str">
            <v>3470</v>
          </cell>
          <cell r="B2470" t="str">
            <v>JOELHO FERRO GALV 90G ROSCA 2 1/2"</v>
          </cell>
          <cell r="C2470" t="str">
            <v>UN</v>
          </cell>
          <cell r="D2470">
            <v>35.49</v>
          </cell>
        </row>
        <row r="2471">
          <cell r="A2471" t="str">
            <v>3471</v>
          </cell>
          <cell r="B2471" t="str">
            <v>JOELHO FERRO GALV 90G ROSCA 2"</v>
          </cell>
          <cell r="C2471" t="str">
            <v>UN</v>
          </cell>
          <cell r="D2471">
            <v>18.43</v>
          </cell>
        </row>
        <row r="2472">
          <cell r="A2472" t="str">
            <v>3456</v>
          </cell>
          <cell r="B2472" t="str">
            <v>JOELHO FERRO GALV 90G ROSCA 3/4"</v>
          </cell>
          <cell r="C2472" t="str">
            <v>UN</v>
          </cell>
          <cell r="D2472">
            <v>4.04</v>
          </cell>
        </row>
        <row r="2473">
          <cell r="A2473" t="str">
            <v>3459</v>
          </cell>
          <cell r="B2473" t="str">
            <v>JOELHO FERRO GALV 90G ROSCA 3"</v>
          </cell>
          <cell r="C2473" t="str">
            <v>UN</v>
          </cell>
          <cell r="D2473">
            <v>48.14</v>
          </cell>
        </row>
        <row r="2474">
          <cell r="A2474" t="str">
            <v>3469</v>
          </cell>
          <cell r="B2474" t="str">
            <v>JOELHO FERRO GALV 90G ROSCA 4"</v>
          </cell>
          <cell r="C2474" t="str">
            <v>UN</v>
          </cell>
          <cell r="D2474">
            <v>84.68</v>
          </cell>
        </row>
        <row r="2475">
          <cell r="A2475" t="str">
            <v>3460</v>
          </cell>
          <cell r="B2475" t="str">
            <v>JOELHO FERRO GALV 90G ROSCA 5"</v>
          </cell>
          <cell r="C2475" t="str">
            <v>UN</v>
          </cell>
          <cell r="D2475">
            <v>213.52</v>
          </cell>
        </row>
        <row r="2476">
          <cell r="A2476" t="str">
            <v>3461</v>
          </cell>
          <cell r="B2476" t="str">
            <v>JOELHO FERRO GALV 90G ROSCA 6"</v>
          </cell>
          <cell r="C2476" t="str">
            <v>UN</v>
          </cell>
          <cell r="D2476">
            <v>266.08999999999997</v>
          </cell>
        </row>
        <row r="2477">
          <cell r="A2477" t="str">
            <v>12628</v>
          </cell>
          <cell r="B2477" t="str">
            <v>JOELHO PVC AQUAPLUV 60G D = 88 MM</v>
          </cell>
          <cell r="C2477" t="str">
            <v>UN</v>
          </cell>
          <cell r="D2477">
            <v>2.17</v>
          </cell>
        </row>
        <row r="2478">
          <cell r="A2478" t="str">
            <v>12629</v>
          </cell>
          <cell r="B2478" t="str">
            <v>JOELHO PVC AQUAPLUV 90G D = 88 MM</v>
          </cell>
          <cell r="C2478" t="str">
            <v>UN</v>
          </cell>
          <cell r="D2478">
            <v>2.5499999999999998</v>
          </cell>
        </row>
        <row r="2479">
          <cell r="A2479" t="str">
            <v>10835</v>
          </cell>
          <cell r="B2479" t="str">
            <v>JOELHO PVC C/ BOLSA E ANEL P/ ESG PREDIAL 90G DN 40MM X 1.1/2"</v>
          </cell>
          <cell r="C2479" t="str">
            <v>UN</v>
          </cell>
          <cell r="D2479">
            <v>1.64</v>
          </cell>
        </row>
        <row r="2480">
          <cell r="A2480" t="str">
            <v>10836</v>
          </cell>
          <cell r="B2480" t="str">
            <v>JOELHO PVC C/ VISITA P/ ESG PREDIAL 90G DN 100 X 50MM</v>
          </cell>
          <cell r="C2480" t="str">
            <v>UN</v>
          </cell>
          <cell r="D2480">
            <v>8.74</v>
          </cell>
        </row>
        <row r="2481">
          <cell r="A2481" t="str">
            <v>3475</v>
          </cell>
          <cell r="B2481" t="str">
            <v>JOELHO PVC C/ROSCA 45G P/ AGUA FRIA PREDIAL 1/2"</v>
          </cell>
          <cell r="C2481" t="str">
            <v>UN</v>
          </cell>
          <cell r="D2481">
            <v>1.45</v>
          </cell>
        </row>
        <row r="2482">
          <cell r="A2482" t="str">
            <v>3492</v>
          </cell>
          <cell r="B2482" t="str">
            <v>JOELHO PVC C/ROSCA 45G P/ AGUA FRIA PREDIAL 1 1/2"</v>
          </cell>
          <cell r="C2482" t="str">
            <v>UN</v>
          </cell>
          <cell r="D2482">
            <v>8.98</v>
          </cell>
        </row>
        <row r="2483">
          <cell r="A2483" t="str">
            <v>3491</v>
          </cell>
          <cell r="B2483" t="str">
            <v>JOELHO PVC C/ROSCA 45G P/ AGUA FRIA PREDIAL 1 1/4"</v>
          </cell>
          <cell r="C2483" t="str">
            <v>UN</v>
          </cell>
          <cell r="D2483">
            <v>5.47</v>
          </cell>
        </row>
        <row r="2484">
          <cell r="A2484" t="str">
            <v>3485</v>
          </cell>
          <cell r="B2484" t="str">
            <v>JOELHO PVC C/ROSCA 45G P/ AGUA FRIA PREDIAL 1"</v>
          </cell>
          <cell r="C2484" t="str">
            <v>UN</v>
          </cell>
          <cell r="D2484">
            <v>4.6900000000000004</v>
          </cell>
        </row>
        <row r="2485">
          <cell r="A2485" t="str">
            <v>3493</v>
          </cell>
          <cell r="B2485" t="str">
            <v>JOELHO PVC C/ROSCA 45G P/ AGUA FRIA PREDIAL 2"</v>
          </cell>
          <cell r="C2485" t="str">
            <v>UN</v>
          </cell>
          <cell r="D2485">
            <v>13.14</v>
          </cell>
        </row>
        <row r="2486">
          <cell r="A2486" t="str">
            <v>3534</v>
          </cell>
          <cell r="B2486" t="str">
            <v>JOELHO PVC C/ROSCA 45G P/AGUA FRIA PREDIAL 3/4"</v>
          </cell>
          <cell r="C2486" t="str">
            <v>UN</v>
          </cell>
          <cell r="D2486">
            <v>1.87</v>
          </cell>
        </row>
        <row r="2487">
          <cell r="A2487" t="str">
            <v>3481</v>
          </cell>
          <cell r="B2487" t="str">
            <v>JOELHO PVC C/ROSCA 90G P/ AGUA FRIA PREDIAL 1 1/2"</v>
          </cell>
          <cell r="C2487" t="str">
            <v>UN</v>
          </cell>
          <cell r="D2487">
            <v>7.43</v>
          </cell>
        </row>
        <row r="2488">
          <cell r="A2488" t="str">
            <v>3510</v>
          </cell>
          <cell r="B2488" t="str">
            <v>JOELHO PVC C/ROSCA 90G P/ AGUA FRIA PREDIAL 1 1/4"</v>
          </cell>
          <cell r="C2488" t="str">
            <v>UN</v>
          </cell>
          <cell r="D2488">
            <v>6.94</v>
          </cell>
        </row>
        <row r="2489">
          <cell r="A2489" t="str">
            <v>3482</v>
          </cell>
          <cell r="B2489" t="str">
            <v>JOELHO PVC C/ROSCA 90G P/ AGUA FRIA PREDIAL 1"</v>
          </cell>
          <cell r="C2489" t="str">
            <v>UN</v>
          </cell>
          <cell r="D2489">
            <v>2.1800000000000002</v>
          </cell>
        </row>
        <row r="2490">
          <cell r="A2490" t="str">
            <v>3508</v>
          </cell>
          <cell r="B2490" t="str">
            <v>JOELHO PVC C/ROSCA 90G P/ AGUA FRIA PREDIAL 2"</v>
          </cell>
          <cell r="C2490" t="str">
            <v>UN</v>
          </cell>
          <cell r="D2490">
            <v>15.79</v>
          </cell>
        </row>
        <row r="2491">
          <cell r="A2491" t="str">
            <v>3505</v>
          </cell>
          <cell r="B2491" t="str">
            <v>JOELHO PVC C/ROSCA 90G P/ AGUA FRIA PREDIAL 3/4"</v>
          </cell>
          <cell r="C2491" t="str">
            <v>UN</v>
          </cell>
          <cell r="D2491">
            <v>1.22</v>
          </cell>
        </row>
        <row r="2492">
          <cell r="A2492" t="str">
            <v>3543</v>
          </cell>
          <cell r="B2492" t="str">
            <v>JOELHO PVC C/ROSCA 90G P/AGUA FRIA PREDIAL 1/2"</v>
          </cell>
          <cell r="C2492" t="str">
            <v>UN</v>
          </cell>
          <cell r="D2492">
            <v>0.88</v>
          </cell>
        </row>
        <row r="2493">
          <cell r="A2493" t="str">
            <v>20127</v>
          </cell>
          <cell r="B2493" t="str">
            <v>JOELHO PVC LEVE 45G DN 125MM</v>
          </cell>
          <cell r="C2493" t="str">
            <v>UN</v>
          </cell>
          <cell r="D2493">
            <v>34.15</v>
          </cell>
        </row>
        <row r="2494">
          <cell r="A2494" t="str">
            <v>20128</v>
          </cell>
          <cell r="B2494" t="str">
            <v>JOELHO PVC LEVE 45G DN 150MM</v>
          </cell>
          <cell r="C2494" t="str">
            <v>UN</v>
          </cell>
          <cell r="D2494">
            <v>40.49</v>
          </cell>
        </row>
        <row r="2495">
          <cell r="A2495" t="str">
            <v>20129</v>
          </cell>
          <cell r="B2495" t="str">
            <v>JOELHO PVC LEVE 45G DN 200MM</v>
          </cell>
          <cell r="C2495" t="str">
            <v>UN</v>
          </cell>
          <cell r="D2495">
            <v>73.989999999999995</v>
          </cell>
        </row>
        <row r="2496">
          <cell r="A2496" t="str">
            <v>20130</v>
          </cell>
          <cell r="B2496" t="str">
            <v>JOELHO PVC LEVE 90G DN 125MM</v>
          </cell>
          <cell r="C2496" t="str">
            <v>UN</v>
          </cell>
          <cell r="D2496">
            <v>37.549999999999997</v>
          </cell>
        </row>
        <row r="2497">
          <cell r="A2497" t="str">
            <v>20131</v>
          </cell>
          <cell r="B2497" t="str">
            <v>JOELHO PVC LEVE 90G DN 150MM</v>
          </cell>
          <cell r="C2497" t="str">
            <v>UN</v>
          </cell>
          <cell r="D2497">
            <v>42.47</v>
          </cell>
        </row>
        <row r="2498">
          <cell r="A2498" t="str">
            <v>20132</v>
          </cell>
          <cell r="B2498" t="str">
            <v>JOELHO PVC LEVE 90G DN 200MM</v>
          </cell>
          <cell r="C2498" t="str">
            <v>UN</v>
          </cell>
          <cell r="D2498">
            <v>119.55</v>
          </cell>
        </row>
        <row r="2499">
          <cell r="A2499" t="str">
            <v>20151</v>
          </cell>
          <cell r="B2499" t="str">
            <v>JOELHO PVC SERIE R P/ ESG PREDIAL 45G DN 100MM</v>
          </cell>
          <cell r="C2499" t="str">
            <v>UN</v>
          </cell>
          <cell r="D2499">
            <v>13.32</v>
          </cell>
        </row>
        <row r="2500">
          <cell r="A2500" t="str">
            <v>20152</v>
          </cell>
          <cell r="B2500" t="str">
            <v>JOELHO PVC SERIE R P/ ESG PREDIAL 45G DN 150MM</v>
          </cell>
          <cell r="C2500" t="str">
            <v>UN</v>
          </cell>
          <cell r="D2500">
            <v>41.33</v>
          </cell>
        </row>
        <row r="2501">
          <cell r="A2501" t="str">
            <v>20148</v>
          </cell>
          <cell r="B2501" t="str">
            <v>JOELHO PVC SERIE R P/ ESG PREDIAL 45G DN 40MM</v>
          </cell>
          <cell r="C2501" t="str">
            <v>UN</v>
          </cell>
          <cell r="D2501">
            <v>2.63</v>
          </cell>
        </row>
        <row r="2502">
          <cell r="A2502" t="str">
            <v>20149</v>
          </cell>
          <cell r="B2502" t="str">
            <v>JOELHO PVC SERIE R P/ ESG PREDIAL 45G DN 50MM</v>
          </cell>
          <cell r="C2502" t="str">
            <v>UN</v>
          </cell>
          <cell r="D2502">
            <v>4.01</v>
          </cell>
        </row>
        <row r="2503">
          <cell r="A2503" t="str">
            <v>20150</v>
          </cell>
          <cell r="B2503" t="str">
            <v>JOELHO PVC SERIE R P/ ESG PREDIAL 45G DN 75MM</v>
          </cell>
          <cell r="C2503" t="str">
            <v>UN</v>
          </cell>
          <cell r="D2503">
            <v>9.43</v>
          </cell>
        </row>
        <row r="2504">
          <cell r="A2504" t="str">
            <v>20159</v>
          </cell>
          <cell r="B2504" t="str">
            <v>JOELHO PVC SERIE R P/ ESG PREDIAL 90G C/ VISITA 100 X 75M M</v>
          </cell>
          <cell r="C2504" t="str">
            <v>UN</v>
          </cell>
          <cell r="D2504">
            <v>24.04</v>
          </cell>
        </row>
        <row r="2505">
          <cell r="A2505" t="str">
            <v>20157</v>
          </cell>
          <cell r="B2505" t="str">
            <v>JOELHO PVC SERIE R P/ ESG PREDIAL 90G DN 100 MM</v>
          </cell>
          <cell r="C2505" t="str">
            <v>UN</v>
          </cell>
          <cell r="D2505">
            <v>16.260000000000002</v>
          </cell>
        </row>
        <row r="2506">
          <cell r="A2506" t="str">
            <v>20158</v>
          </cell>
          <cell r="B2506" t="str">
            <v>JOELHO PVC SERIE R P/ ESG PREDIAL 90G DN 150 MM</v>
          </cell>
          <cell r="C2506" t="str">
            <v>UN</v>
          </cell>
          <cell r="D2506">
            <v>60.56</v>
          </cell>
        </row>
        <row r="2507">
          <cell r="A2507" t="str">
            <v>20154</v>
          </cell>
          <cell r="B2507" t="str">
            <v>JOELHO PVC SERIE R P/ ESG PREDIAL 90G DN 40MM</v>
          </cell>
          <cell r="C2507" t="str">
            <v>UN</v>
          </cell>
          <cell r="D2507">
            <v>2.9</v>
          </cell>
        </row>
        <row r="2508">
          <cell r="A2508" t="str">
            <v>20155</v>
          </cell>
          <cell r="B2508" t="str">
            <v>JOELHO PVC SERIE R P/ ESG PREDIAL 90G DN 50MM</v>
          </cell>
          <cell r="C2508" t="str">
            <v>UN</v>
          </cell>
          <cell r="D2508">
            <v>4.58</v>
          </cell>
        </row>
        <row r="2509">
          <cell r="A2509" t="str">
            <v>20156</v>
          </cell>
          <cell r="B2509" t="str">
            <v>JOELHO PVC SERIE R P/ ESG PREDIAL 90G DN 75MM</v>
          </cell>
          <cell r="C2509" t="str">
            <v>UN</v>
          </cell>
          <cell r="D2509">
            <v>9.81</v>
          </cell>
        </row>
        <row r="2510">
          <cell r="A2510" t="str">
            <v>3516</v>
          </cell>
          <cell r="B2510" t="str">
            <v>JOELHO PVC SOLD 45G BB P/ ESG PREDIAL DN 40MM</v>
          </cell>
          <cell r="C2510" t="str">
            <v>UN</v>
          </cell>
          <cell r="D2510">
            <v>1.03</v>
          </cell>
        </row>
        <row r="2511">
          <cell r="A2511" t="str">
            <v>3512</v>
          </cell>
          <cell r="B2511" t="str">
            <v>JOELHO PVC SOLD 45G P/ AGUA FRIA PRED 110 MM</v>
          </cell>
          <cell r="C2511" t="str">
            <v>UN</v>
          </cell>
          <cell r="D2511">
            <v>100.62</v>
          </cell>
        </row>
        <row r="2512">
          <cell r="A2512" t="str">
            <v>3499</v>
          </cell>
          <cell r="B2512" t="str">
            <v>JOELHO PVC SOLD 45G P/ AGUA FRIA PRED 20 MM</v>
          </cell>
          <cell r="C2512" t="str">
            <v>UN</v>
          </cell>
          <cell r="D2512">
            <v>0.42</v>
          </cell>
        </row>
        <row r="2513">
          <cell r="A2513" t="str">
            <v>3500</v>
          </cell>
          <cell r="B2513" t="str">
            <v>JOELHO PVC SOLD 45G P/ AGUA FRIA PRED 25 MM</v>
          </cell>
          <cell r="C2513" t="str">
            <v>UN</v>
          </cell>
          <cell r="D2513">
            <v>0.8</v>
          </cell>
        </row>
        <row r="2514">
          <cell r="A2514" t="str">
            <v>3501</v>
          </cell>
          <cell r="B2514" t="str">
            <v>JOELHO PVC SOLD 45G P/ AGUA FRIA PRED 32 MM</v>
          </cell>
          <cell r="C2514" t="str">
            <v>UN</v>
          </cell>
          <cell r="D2514">
            <v>1.95</v>
          </cell>
        </row>
        <row r="2515">
          <cell r="A2515" t="str">
            <v>3502</v>
          </cell>
          <cell r="B2515" t="str">
            <v>JOELHO PVC SOLD 45G P/ AGUA FRIA PRED 40 MM</v>
          </cell>
          <cell r="C2515" t="str">
            <v>UN</v>
          </cell>
          <cell r="D2515">
            <v>2.86</v>
          </cell>
        </row>
        <row r="2516">
          <cell r="A2516" t="str">
            <v>3503</v>
          </cell>
          <cell r="B2516" t="str">
            <v>JOELHO PVC SOLD 45G P/ AGUA FRIA PRED 50 MM</v>
          </cell>
          <cell r="C2516" t="str">
            <v>UN</v>
          </cell>
          <cell r="D2516">
            <v>3.63</v>
          </cell>
        </row>
        <row r="2517">
          <cell r="A2517" t="str">
            <v>3477</v>
          </cell>
          <cell r="B2517" t="str">
            <v>JOELHO PVC SOLD 45G P/ AGUA FRIA PRED 60 MM</v>
          </cell>
          <cell r="C2517" t="str">
            <v>UN</v>
          </cell>
          <cell r="D2517">
            <v>12.71</v>
          </cell>
        </row>
        <row r="2518">
          <cell r="A2518" t="str">
            <v>3478</v>
          </cell>
          <cell r="B2518" t="str">
            <v>JOELHO PVC SOLD 45G P/ AGUA FRIA PRED 75 MM</v>
          </cell>
          <cell r="C2518" t="str">
            <v>UN</v>
          </cell>
          <cell r="D2518">
            <v>30.95</v>
          </cell>
        </row>
        <row r="2519">
          <cell r="A2519" t="str">
            <v>3525</v>
          </cell>
          <cell r="B2519" t="str">
            <v>JOELHO PVC SOLD 45G P/AGUA FRIA PRED 85 MM</v>
          </cell>
          <cell r="C2519" t="str">
            <v>UN</v>
          </cell>
          <cell r="D2519">
            <v>35.11</v>
          </cell>
        </row>
        <row r="2520">
          <cell r="A2520" t="str">
            <v>3528</v>
          </cell>
          <cell r="B2520" t="str">
            <v>JOELHO PVC SOLD 45G PB P/ ESG PREDIAL DN 100MM</v>
          </cell>
          <cell r="C2520" t="str">
            <v>UN</v>
          </cell>
          <cell r="D2520">
            <v>4.08</v>
          </cell>
        </row>
        <row r="2521">
          <cell r="A2521" t="str">
            <v>3518</v>
          </cell>
          <cell r="B2521" t="str">
            <v>JOELHO PVC SOLD 45G PB P/ ESG PREDIAL DN 50MM</v>
          </cell>
          <cell r="C2521" t="str">
            <v>UN</v>
          </cell>
          <cell r="D2521">
            <v>1.72</v>
          </cell>
        </row>
        <row r="2522">
          <cell r="A2522" t="str">
            <v>3519</v>
          </cell>
          <cell r="B2522" t="str">
            <v>JOELHO PVC SOLD 45G PB P/ ESG PREDIAL DN 75MM</v>
          </cell>
          <cell r="C2522" t="str">
            <v>UN</v>
          </cell>
          <cell r="D2522">
            <v>3.74</v>
          </cell>
        </row>
        <row r="2523">
          <cell r="A2523" t="str">
            <v>3517</v>
          </cell>
          <cell r="B2523" t="str">
            <v>JOELHO PVC SOLD 90G BB P/ ESG PREDIAL DN 40MM</v>
          </cell>
          <cell r="C2523" t="str">
            <v>UN</v>
          </cell>
          <cell r="D2523">
            <v>0.88</v>
          </cell>
        </row>
        <row r="2524">
          <cell r="A2524" t="str">
            <v>3515</v>
          </cell>
          <cell r="B2524" t="str">
            <v>JOELHO PVC SOLD 90G C/BUCHA DE LATAO 20MM X 1/2"</v>
          </cell>
          <cell r="C2524" t="str">
            <v>UN</v>
          </cell>
          <cell r="D2524">
            <v>3.01</v>
          </cell>
        </row>
        <row r="2525">
          <cell r="A2525" t="str">
            <v>3524</v>
          </cell>
          <cell r="B2525" t="str">
            <v>JOELHO PVC SOLD 90G C/BUCHA DE LATAO 25MM X 3/4"</v>
          </cell>
          <cell r="C2525" t="str">
            <v>UN</v>
          </cell>
          <cell r="D2525">
            <v>3.89</v>
          </cell>
        </row>
        <row r="2526">
          <cell r="A2526" t="str">
            <v>3530</v>
          </cell>
          <cell r="B2526" t="str">
            <v>JOELHO PVC SOLD 90G P/ AGUA FRIA PREDIAL 110 MM</v>
          </cell>
          <cell r="C2526" t="str">
            <v>UN</v>
          </cell>
          <cell r="D2526">
            <v>110.09</v>
          </cell>
        </row>
        <row r="2527">
          <cell r="A2527" t="str">
            <v>3529</v>
          </cell>
          <cell r="B2527" t="str">
            <v>JOELHO PVC SOLD 90G P/ AGUA FRIA PREDIAL 25 MM</v>
          </cell>
          <cell r="C2527" t="str">
            <v>UN</v>
          </cell>
          <cell r="D2527">
            <v>0.38</v>
          </cell>
        </row>
        <row r="2528">
          <cell r="A2528" t="str">
            <v>3511</v>
          </cell>
          <cell r="B2528" t="str">
            <v>JOELHO PVC SOLD 90G P/ AGUA FRIA PREDIAL 75 MM</v>
          </cell>
          <cell r="C2528" t="str">
            <v>UN</v>
          </cell>
          <cell r="D2528">
            <v>41.97</v>
          </cell>
        </row>
        <row r="2529">
          <cell r="A2529" t="str">
            <v>3513</v>
          </cell>
          <cell r="B2529" t="str">
            <v>JOELHO PVC SOLD 90G P/ AGUA FRIA PREDIAL 85 MM</v>
          </cell>
          <cell r="C2529" t="str">
            <v>UN</v>
          </cell>
          <cell r="D2529">
            <v>47.32</v>
          </cell>
        </row>
        <row r="2530">
          <cell r="A2530" t="str">
            <v>3542</v>
          </cell>
          <cell r="B2530" t="str">
            <v>JOELHO PVC SOLD 90G P/AGUA FRIA PREDIAL 20 MM</v>
          </cell>
          <cell r="C2530" t="str">
            <v>UN</v>
          </cell>
          <cell r="D2530">
            <v>0.31</v>
          </cell>
        </row>
        <row r="2531">
          <cell r="A2531" t="str">
            <v>3536</v>
          </cell>
          <cell r="B2531" t="str">
            <v>JOELHO PVC SOLD 90G P/AGUA FRIA PREDIAL 32 MM</v>
          </cell>
          <cell r="C2531" t="str">
            <v>UN</v>
          </cell>
          <cell r="D2531">
            <v>0.99</v>
          </cell>
        </row>
        <row r="2532">
          <cell r="A2532" t="str">
            <v>3535</v>
          </cell>
          <cell r="B2532" t="str">
            <v>JOELHO PVC SOLD 90G P/AGUA FRIA PREDIAL 40 MM</v>
          </cell>
          <cell r="C2532" t="str">
            <v>UN</v>
          </cell>
          <cell r="D2532">
            <v>2.29</v>
          </cell>
        </row>
        <row r="2533">
          <cell r="A2533" t="str">
            <v>3540</v>
          </cell>
          <cell r="B2533" t="str">
            <v>JOELHO PVC SOLD 90G P/AGUA FRIA PREDIAL 50 MM</v>
          </cell>
          <cell r="C2533" t="str">
            <v>UN</v>
          </cell>
          <cell r="D2533">
            <v>2.67</v>
          </cell>
        </row>
        <row r="2534">
          <cell r="A2534" t="str">
            <v>3539</v>
          </cell>
          <cell r="B2534" t="str">
            <v>JOELHO PVC SOLD 90G P/AGUA FRIA PREDIAL 60 MM</v>
          </cell>
          <cell r="C2534" t="str">
            <v>UN</v>
          </cell>
          <cell r="D2534">
            <v>13.01</v>
          </cell>
        </row>
        <row r="2535">
          <cell r="A2535" t="str">
            <v>3520</v>
          </cell>
          <cell r="B2535" t="str">
            <v>JOELHO PVC SOLD 90G PB P/ ESG PREDIAL DN 100MM</v>
          </cell>
          <cell r="C2535" t="str">
            <v>UN</v>
          </cell>
          <cell r="D2535">
            <v>4.43</v>
          </cell>
        </row>
        <row r="2536">
          <cell r="A2536" t="str">
            <v>3526</v>
          </cell>
          <cell r="B2536" t="str">
            <v>JOELHO PVC SOLD 90G PB P/ ESG PREDIAL DN 50MM</v>
          </cell>
          <cell r="C2536" t="str">
            <v>UN</v>
          </cell>
          <cell r="D2536">
            <v>1.34</v>
          </cell>
        </row>
        <row r="2537">
          <cell r="A2537" t="str">
            <v>3509</v>
          </cell>
          <cell r="B2537" t="str">
            <v>JOELHO PVC SOLD 90G PB P/ ESG PREDIAL DN 75MM</v>
          </cell>
          <cell r="C2537" t="str">
            <v>UN</v>
          </cell>
          <cell r="D2537">
            <v>3.24</v>
          </cell>
        </row>
        <row r="2538">
          <cell r="A2538" t="str">
            <v>3521</v>
          </cell>
          <cell r="B2538" t="str">
            <v>JOELHO PVC SOLD/ROSCA 90G P/AGUA FRIA PRED 20MM X 1/2"</v>
          </cell>
          <cell r="C2538" t="str">
            <v>UN</v>
          </cell>
          <cell r="D2538">
            <v>0.84</v>
          </cell>
        </row>
        <row r="2539">
          <cell r="A2539" t="str">
            <v>3522</v>
          </cell>
          <cell r="B2539" t="str">
            <v>JOELHO PVC SOLD/ROSCA 90G P/AGUA FRIA PRED 25MM X 3/4"</v>
          </cell>
          <cell r="C2539" t="str">
            <v>UN</v>
          </cell>
          <cell r="D2539">
            <v>1.45</v>
          </cell>
        </row>
        <row r="2540">
          <cell r="A2540" t="str">
            <v>3497</v>
          </cell>
          <cell r="B2540" t="str">
            <v>JOELHO REDUCAO 90 PVC ROSCA E BUCHA DE LATAO 3/4" X 1/2"</v>
          </cell>
          <cell r="C2540" t="str">
            <v>UN</v>
          </cell>
          <cell r="D2540">
            <v>4.1500000000000004</v>
          </cell>
        </row>
        <row r="2541">
          <cell r="A2541" t="str">
            <v>3498</v>
          </cell>
          <cell r="B2541" t="str">
            <v>JOELHO REDUCAO 90G PVC C/ ROSCA P/AGUA FRIA PREDIAL 1"X3/4"</v>
          </cell>
          <cell r="C2541" t="str">
            <v>UN</v>
          </cell>
          <cell r="D2541">
            <v>2.21</v>
          </cell>
        </row>
        <row r="2542">
          <cell r="A2542" t="str">
            <v>3496</v>
          </cell>
          <cell r="B2542" t="str">
            <v>JOELHO REDUCAO 90G PVC C/ ROSCA P/AGUA FRIA PREDIAL 3/4"X1/2"</v>
          </cell>
          <cell r="C2542" t="str">
            <v>UN</v>
          </cell>
          <cell r="D2542">
            <v>1.37</v>
          </cell>
        </row>
        <row r="2543">
          <cell r="A2543" t="str">
            <v>20147</v>
          </cell>
          <cell r="B2543" t="str">
            <v>JOELHO REDUCAO 90G PVC SOLD C/ BUCHA DE LATAO 25MM X 1/2"</v>
          </cell>
          <cell r="C2543" t="str">
            <v>UN</v>
          </cell>
          <cell r="D2543">
            <v>3.28</v>
          </cell>
        </row>
        <row r="2544">
          <cell r="A2544" t="str">
            <v>3532</v>
          </cell>
          <cell r="B2544" t="str">
            <v>JOELHO REDUCAO 90G PVC SOLD C/ BUCHA DE LATAO 32MM X 3/4"</v>
          </cell>
          <cell r="C2544" t="str">
            <v>UN</v>
          </cell>
          <cell r="D2544">
            <v>7.94</v>
          </cell>
        </row>
        <row r="2545">
          <cell r="A2545" t="str">
            <v>3533</v>
          </cell>
          <cell r="B2545" t="str">
            <v>JOELHO REDUCAO 90G PVC SOLD P/AGUA FRIA PREDIAL 25 MM X 20 MM</v>
          </cell>
          <cell r="C2545" t="str">
            <v>UN</v>
          </cell>
          <cell r="D2545">
            <v>1.1100000000000001</v>
          </cell>
        </row>
        <row r="2546">
          <cell r="A2546" t="str">
            <v>3538</v>
          </cell>
          <cell r="B2546" t="str">
            <v>JOELHO REDUCAO 90G PVC SOLD P/AGUA FRIA PREDIAL 32 MM X 25 MM</v>
          </cell>
          <cell r="C2546" t="str">
            <v>UN</v>
          </cell>
          <cell r="D2546">
            <v>1.45</v>
          </cell>
        </row>
        <row r="2547">
          <cell r="A2547" t="str">
            <v>3531</v>
          </cell>
          <cell r="B2547" t="str">
            <v>JOELHO REDUCAO 90G PVC SOLD/ROSCA P/AGUA FRIA PREDIAL 25MM X 1/2"</v>
          </cell>
          <cell r="C2547" t="str">
            <v>UN</v>
          </cell>
          <cell r="D2547">
            <v>1.07</v>
          </cell>
        </row>
        <row r="2548">
          <cell r="A2548" t="str">
            <v>3527</v>
          </cell>
          <cell r="B2548" t="str">
            <v>JOELHO REDUCAO 90G PVC SOLD/ROSCA P/AGUA FRIA PREDIAL 32MM X 3/4"</v>
          </cell>
          <cell r="C2548" t="str">
            <v>UN</v>
          </cell>
          <cell r="D2548">
            <v>5.42</v>
          </cell>
        </row>
        <row r="2549">
          <cell r="A2549" t="str">
            <v>3489</v>
          </cell>
          <cell r="B2549" t="str">
            <v>JOELHO 90 PVC C/ROSCA E BUCHA LATAO 3/4"</v>
          </cell>
          <cell r="C2549" t="str">
            <v>UN</v>
          </cell>
          <cell r="D2549">
            <v>5.19</v>
          </cell>
        </row>
        <row r="2550">
          <cell r="A2550" t="str">
            <v>20240</v>
          </cell>
          <cell r="B2550" t="str">
            <v>JOGO DE FERRAGEM P/ BASCULANTE DE MADEIRA - GONZOS, TRANQ., CORRENTES</v>
          </cell>
          <cell r="C2550" t="str">
            <v>JG</v>
          </cell>
          <cell r="D2550">
            <v>23.66</v>
          </cell>
        </row>
        <row r="2551">
          <cell r="A2551" t="str">
            <v>20242</v>
          </cell>
          <cell r="B2551" t="str">
            <v>JOGO DE FERRAGEM P/ JANELA CORRER EM FERRO CROMADO - TRILHO, RODIZIO, TRINCOS</v>
          </cell>
          <cell r="C2551" t="str">
            <v>JG</v>
          </cell>
          <cell r="D2551">
            <v>20.86</v>
          </cell>
        </row>
        <row r="2552">
          <cell r="A2552" t="str">
            <v>20243</v>
          </cell>
          <cell r="B2552" t="str">
            <v>JOGO DE FERRAGEM P/ JANELA CORRER EM FERRO NIQUELADO - TRILHO, RODIZIO, TRINCOS</v>
          </cell>
          <cell r="C2552" t="str">
            <v>JG</v>
          </cell>
          <cell r="D2552">
            <v>27.04</v>
          </cell>
        </row>
        <row r="2553">
          <cell r="A2553" t="str">
            <v>20241</v>
          </cell>
          <cell r="B2553" t="str">
            <v>JOGO DE FERRAGEM P/ JANELA CORRER EM LATAO CROMADO- TRILHO, RODIZIO, TRINCOS</v>
          </cell>
          <cell r="C2553" t="str">
            <v>JG</v>
          </cell>
          <cell r="D2553">
            <v>41.41</v>
          </cell>
        </row>
        <row r="2554">
          <cell r="A2554" t="str">
            <v>3104</v>
          </cell>
          <cell r="B2554" t="str">
            <v>JOGO DE FERRAGENS CROMADAS P/ PORTA DE VIDRO TEMPERADO, UMA FOLHA COMPOSTA: DOBRADICA SUPERIOR (101) E INFERIOR (103),TRINCO (502), FECHADURA (520),CONTRA FECHADURA (531),COM CAPUCHINHO</v>
          </cell>
          <cell r="C2554" t="str">
            <v>CJ</v>
          </cell>
          <cell r="D2554">
            <v>221.41</v>
          </cell>
        </row>
        <row r="2555">
          <cell r="A2555" t="str">
            <v>12032</v>
          </cell>
          <cell r="B2555" t="str">
            <v>JOGO TRANQUETA LATAO CROMADO TIPO 203 LA FONTE P/ FECHADURA PORTA BANHEIRO</v>
          </cell>
          <cell r="C2555" t="str">
            <v>JG</v>
          </cell>
          <cell r="D2555">
            <v>14.96</v>
          </cell>
        </row>
        <row r="2556">
          <cell r="A2556" t="str">
            <v>12030</v>
          </cell>
          <cell r="B2556" t="str">
            <v>JOGO TRANQUETA LATAO CROMADO TIPO 303 LA FONTE P/ FECHADURA PORTA BANHEIRO</v>
          </cell>
          <cell r="C2556" t="str">
            <v>JG</v>
          </cell>
          <cell r="D2556">
            <v>10.5</v>
          </cell>
        </row>
        <row r="2557">
          <cell r="A2557" t="str">
            <v>3545</v>
          </cell>
          <cell r="B2557" t="str">
            <v>JUNCAO CERAMICA 45G ESG BBP DN 100X100</v>
          </cell>
          <cell r="C2557" t="str">
            <v>UN</v>
          </cell>
          <cell r="D2557">
            <v>7.99</v>
          </cell>
        </row>
        <row r="2558">
          <cell r="A2558" t="str">
            <v>3572</v>
          </cell>
          <cell r="B2558" t="str">
            <v>JUNCAO CERAMICA 45G ESG BBP DN 150X100</v>
          </cell>
          <cell r="C2558" t="str">
            <v>UN</v>
          </cell>
          <cell r="D2558">
            <v>7.99</v>
          </cell>
        </row>
        <row r="2559">
          <cell r="A2559" t="str">
            <v>3573</v>
          </cell>
          <cell r="B2559" t="str">
            <v>JUNCAO CERAMICA 45G ESG BBP DN 150X150</v>
          </cell>
          <cell r="C2559" t="str">
            <v>UN</v>
          </cell>
          <cell r="D2559">
            <v>9.84</v>
          </cell>
        </row>
        <row r="2560">
          <cell r="A2560" t="str">
            <v>3546</v>
          </cell>
          <cell r="B2560" t="str">
            <v>JUNCAO CERAMICA 45G ESG BBP DN 200X100</v>
          </cell>
          <cell r="C2560" t="str">
            <v>UN</v>
          </cell>
          <cell r="D2560">
            <v>13.24</v>
          </cell>
        </row>
        <row r="2561">
          <cell r="A2561" t="str">
            <v>3574</v>
          </cell>
          <cell r="B2561" t="str">
            <v>JUNCAO CERAMICA 45G ESG BBP DN 200X150</v>
          </cell>
          <cell r="C2561" t="str">
            <v>UN</v>
          </cell>
          <cell r="D2561">
            <v>16.739999999999998</v>
          </cell>
        </row>
        <row r="2562">
          <cell r="A2562" t="str">
            <v>3552</v>
          </cell>
          <cell r="B2562" t="str">
            <v>JUNCAO CERAMICA 45G ESG BBP DN 200X200</v>
          </cell>
          <cell r="C2562" t="str">
            <v>UN</v>
          </cell>
          <cell r="D2562">
            <v>23.63</v>
          </cell>
        </row>
        <row r="2563">
          <cell r="A2563" t="str">
            <v>3551</v>
          </cell>
          <cell r="B2563" t="str">
            <v>JUNCAO CERAMICA 45G ESG BBP DN 250X100</v>
          </cell>
          <cell r="C2563" t="str">
            <v>UN</v>
          </cell>
          <cell r="D2563">
            <v>21.66</v>
          </cell>
        </row>
        <row r="2564">
          <cell r="A2564" t="str">
            <v>3575</v>
          </cell>
          <cell r="B2564" t="str">
            <v>JUNCAO CERAMICA 45G ESG BBP DN 250X150</v>
          </cell>
          <cell r="C2564" t="str">
            <v>UN</v>
          </cell>
          <cell r="D2564">
            <v>26.21</v>
          </cell>
        </row>
        <row r="2565">
          <cell r="A2565" t="str">
            <v>3576</v>
          </cell>
          <cell r="B2565" t="str">
            <v>JUNCAO CERAMICA 45G ESG BBP DN 250X200</v>
          </cell>
          <cell r="C2565" t="str">
            <v>UN</v>
          </cell>
          <cell r="D2565">
            <v>37.35</v>
          </cell>
        </row>
        <row r="2566">
          <cell r="A2566" t="str">
            <v>3577</v>
          </cell>
          <cell r="B2566" t="str">
            <v>JUNCAO CERAMICA 45G ESG BBP DN 250X250</v>
          </cell>
          <cell r="C2566" t="str">
            <v>UN</v>
          </cell>
          <cell r="D2566">
            <v>53.37</v>
          </cell>
        </row>
        <row r="2567">
          <cell r="A2567" t="str">
            <v>3578</v>
          </cell>
          <cell r="B2567" t="str">
            <v>JUNCAO CERAMICA 45G ESG BBP DN 300X100</v>
          </cell>
          <cell r="C2567" t="str">
            <v>UN</v>
          </cell>
          <cell r="D2567">
            <v>31.4</v>
          </cell>
        </row>
        <row r="2568">
          <cell r="A2568" t="str">
            <v>3579</v>
          </cell>
          <cell r="B2568" t="str">
            <v>JUNCAO CERAMICA 45G ESG BBP DN 300X150</v>
          </cell>
          <cell r="C2568" t="str">
            <v>UN</v>
          </cell>
          <cell r="D2568">
            <v>38.72</v>
          </cell>
        </row>
        <row r="2569">
          <cell r="A2569" t="str">
            <v>3580</v>
          </cell>
          <cell r="B2569" t="str">
            <v>JUNCAO CERAMICA 45G ESG BBP DN 300X200</v>
          </cell>
          <cell r="C2569" t="str">
            <v>UN</v>
          </cell>
          <cell r="D2569">
            <v>59.22</v>
          </cell>
        </row>
        <row r="2570">
          <cell r="A2570" t="str">
            <v>3550</v>
          </cell>
          <cell r="B2570" t="str">
            <v>JUNCAO CERAMICA 45G ESG BBP DN 300X250</v>
          </cell>
          <cell r="C2570" t="str">
            <v>UN</v>
          </cell>
          <cell r="D2570">
            <v>65.94</v>
          </cell>
        </row>
        <row r="2571">
          <cell r="A2571" t="str">
            <v>3581</v>
          </cell>
          <cell r="B2571" t="str">
            <v>JUNCAO CERAMICA 45G ESG BBP DN 300X300</v>
          </cell>
          <cell r="C2571" t="str">
            <v>UN</v>
          </cell>
          <cell r="D2571">
            <v>69.94</v>
          </cell>
        </row>
        <row r="2572">
          <cell r="A2572" t="str">
            <v>3582</v>
          </cell>
          <cell r="B2572" t="str">
            <v>JUNCAO CERAMICA 45G ESG BBP DN 350X100</v>
          </cell>
          <cell r="C2572" t="str">
            <v>UN</v>
          </cell>
          <cell r="D2572">
            <v>58.98</v>
          </cell>
        </row>
        <row r="2573">
          <cell r="A2573" t="str">
            <v>3547</v>
          </cell>
          <cell r="B2573" t="str">
            <v>JUNCAO CERAMICA 45G ESG BBP DN 350X150</v>
          </cell>
          <cell r="C2573" t="str">
            <v>UN</v>
          </cell>
          <cell r="D2573">
            <v>72.72</v>
          </cell>
        </row>
        <row r="2574">
          <cell r="A2574" t="str">
            <v>3583</v>
          </cell>
          <cell r="B2574" t="str">
            <v>JUNCAO CERAMICA 45G ESG BBP DN 350X200</v>
          </cell>
          <cell r="C2574" t="str">
            <v>UN</v>
          </cell>
          <cell r="D2574">
            <v>103.61</v>
          </cell>
        </row>
        <row r="2575">
          <cell r="A2575" t="str">
            <v>3584</v>
          </cell>
          <cell r="B2575" t="str">
            <v>JUNCAO CERAMICA 45G ESG BBP DN 350X250</v>
          </cell>
          <cell r="C2575" t="str">
            <v>UN</v>
          </cell>
          <cell r="D2575">
            <v>121.65</v>
          </cell>
        </row>
        <row r="2576">
          <cell r="A2576" t="str">
            <v>3564</v>
          </cell>
          <cell r="B2576" t="str">
            <v>JUNCAO CERAMICA 45G ESG BBP DN 350X300</v>
          </cell>
          <cell r="C2576" t="str">
            <v>UN</v>
          </cell>
          <cell r="D2576">
            <v>126.27</v>
          </cell>
        </row>
        <row r="2577">
          <cell r="A2577" t="str">
            <v>3561</v>
          </cell>
          <cell r="B2577" t="str">
            <v>JUNCAO CERAMICA 45G ESG BBP DN 350X350</v>
          </cell>
          <cell r="C2577" t="str">
            <v>UN</v>
          </cell>
          <cell r="D2577">
            <v>131.33000000000001</v>
          </cell>
        </row>
        <row r="2578">
          <cell r="A2578" t="str">
            <v>3565</v>
          </cell>
          <cell r="B2578" t="str">
            <v>JUNCAO CERAMICA 45G ESG BBP DN 375X100</v>
          </cell>
          <cell r="C2578" t="str">
            <v>UN</v>
          </cell>
          <cell r="D2578">
            <v>61.69</v>
          </cell>
        </row>
        <row r="2579">
          <cell r="A2579" t="str">
            <v>3566</v>
          </cell>
          <cell r="B2579" t="str">
            <v>JUNCAO CERAMICA 45G ESG BBP DN 375X150</v>
          </cell>
          <cell r="C2579" t="str">
            <v>UN</v>
          </cell>
          <cell r="D2579">
            <v>76.069999999999993</v>
          </cell>
        </row>
        <row r="2580">
          <cell r="A2580" t="str">
            <v>3567</v>
          </cell>
          <cell r="B2580" t="str">
            <v>JUNCAO CERAMICA 45G ESG BBP DN 375X200</v>
          </cell>
          <cell r="C2580" t="str">
            <v>UN</v>
          </cell>
          <cell r="D2580">
            <v>108.38</v>
          </cell>
        </row>
        <row r="2581">
          <cell r="A2581" t="str">
            <v>3568</v>
          </cell>
          <cell r="B2581" t="str">
            <v>JUNCAO CERAMICA 45G ESG BBP DN 375X250</v>
          </cell>
          <cell r="C2581" t="str">
            <v>UN</v>
          </cell>
          <cell r="D2581">
            <v>123.19</v>
          </cell>
        </row>
        <row r="2582">
          <cell r="A2582" t="str">
            <v>3569</v>
          </cell>
          <cell r="B2582" t="str">
            <v>JUNCAO CERAMICA 45G ESG BBP DN 375X300</v>
          </cell>
          <cell r="C2582" t="str">
            <v>UN</v>
          </cell>
          <cell r="D2582">
            <v>129.35</v>
          </cell>
        </row>
        <row r="2583">
          <cell r="A2583" t="str">
            <v>3570</v>
          </cell>
          <cell r="B2583" t="str">
            <v>JUNCAO CERAMICA 45G ESG BBP DN 375X350</v>
          </cell>
          <cell r="C2583" t="str">
            <v>UN</v>
          </cell>
          <cell r="D2583">
            <v>135.51</v>
          </cell>
        </row>
        <row r="2584">
          <cell r="A2584" t="str">
            <v>3548</v>
          </cell>
          <cell r="B2584" t="str">
            <v>JUNCAO CERAMICA 45G ESG BBP DN 375X375</v>
          </cell>
          <cell r="C2584" t="str">
            <v>UN</v>
          </cell>
          <cell r="D2584">
            <v>137.37</v>
          </cell>
        </row>
        <row r="2585">
          <cell r="A2585" t="str">
            <v>3571</v>
          </cell>
          <cell r="B2585" t="str">
            <v>JUNCAO CERAMICA 45G ESG BBP DN 400X100</v>
          </cell>
          <cell r="C2585" t="str">
            <v>UN</v>
          </cell>
          <cell r="D2585">
            <v>77.61</v>
          </cell>
        </row>
        <row r="2586">
          <cell r="A2586" t="str">
            <v>3563</v>
          </cell>
          <cell r="B2586" t="str">
            <v>JUNCAO CERAMICA 45G ESG BBP DN 400X150</v>
          </cell>
          <cell r="C2586" t="str">
            <v>UN</v>
          </cell>
          <cell r="D2586">
            <v>95.7</v>
          </cell>
        </row>
        <row r="2587">
          <cell r="A2587" t="str">
            <v>3562</v>
          </cell>
          <cell r="B2587" t="str">
            <v>JUNCAO CERAMICA 45G ESG BBP DN 400X200</v>
          </cell>
          <cell r="C2587" t="str">
            <v>UN</v>
          </cell>
          <cell r="D2587">
            <v>136.31</v>
          </cell>
        </row>
        <row r="2588">
          <cell r="A2588" t="str">
            <v>3553</v>
          </cell>
          <cell r="B2588" t="str">
            <v>JUNCAO CERAMICA 45G ESG BBP DN 400X250</v>
          </cell>
          <cell r="C2588" t="str">
            <v>UN</v>
          </cell>
          <cell r="D2588">
            <v>153.99</v>
          </cell>
        </row>
        <row r="2589">
          <cell r="A2589" t="str">
            <v>3554</v>
          </cell>
          <cell r="B2589" t="str">
            <v>JUNCAO CERAMICA 45G ESG BBP DN 400X300</v>
          </cell>
          <cell r="C2589" t="str">
            <v>UN</v>
          </cell>
          <cell r="D2589">
            <v>161.69</v>
          </cell>
        </row>
        <row r="2590">
          <cell r="A2590" t="str">
            <v>3555</v>
          </cell>
          <cell r="B2590" t="str">
            <v>JUNCAO CERAMICA 45G ESG BBP DN 400X350</v>
          </cell>
          <cell r="C2590" t="str">
            <v>UN</v>
          </cell>
          <cell r="D2590">
            <v>169.39</v>
          </cell>
        </row>
        <row r="2591">
          <cell r="A2591" t="str">
            <v>3556</v>
          </cell>
          <cell r="B2591" t="str">
            <v>JUNCAO CERAMICA 45G ESG BBP DN 400X375</v>
          </cell>
          <cell r="C2591" t="str">
            <v>UN</v>
          </cell>
          <cell r="D2591">
            <v>170.93</v>
          </cell>
        </row>
        <row r="2592">
          <cell r="A2592" t="str">
            <v>3557</v>
          </cell>
          <cell r="B2592" t="str">
            <v>JUNCAO CERAMICA 45G ESG BBP DN 400X400</v>
          </cell>
          <cell r="C2592" t="str">
            <v>UN</v>
          </cell>
          <cell r="D2592">
            <v>176.19</v>
          </cell>
        </row>
        <row r="2593">
          <cell r="A2593" t="str">
            <v>3558</v>
          </cell>
          <cell r="B2593" t="str">
            <v>JUNCAO CERAMICA 45G ESG BBP DN 45G 0X100</v>
          </cell>
          <cell r="C2593" t="str">
            <v>UN</v>
          </cell>
          <cell r="D2593">
            <v>114.48</v>
          </cell>
        </row>
        <row r="2594">
          <cell r="A2594" t="str">
            <v>3559</v>
          </cell>
          <cell r="B2594" t="str">
            <v>JUNCAO CERAMICA 45G ESG BBP DN 45G 0X150</v>
          </cell>
          <cell r="C2594" t="str">
            <v>UN</v>
          </cell>
          <cell r="D2594">
            <v>141.15</v>
          </cell>
        </row>
        <row r="2595">
          <cell r="A2595" t="str">
            <v>3560</v>
          </cell>
          <cell r="B2595" t="str">
            <v>JUNCAO CERAMICA 45G ESG BBP DN 45G 0X200</v>
          </cell>
          <cell r="C2595" t="str">
            <v>UN</v>
          </cell>
          <cell r="D2595">
            <v>201.06</v>
          </cell>
        </row>
        <row r="2596">
          <cell r="A2596" t="str">
            <v>3549</v>
          </cell>
          <cell r="B2596" t="str">
            <v>JUNCAO CERAMICA 45G ESG BBP DN 45G 0X250</v>
          </cell>
          <cell r="C2596" t="str">
            <v>UN</v>
          </cell>
          <cell r="D2596">
            <v>218.66</v>
          </cell>
        </row>
        <row r="2597">
          <cell r="A2597" t="str">
            <v>20139</v>
          </cell>
          <cell r="B2597" t="str">
            <v>JUNCAO DUPLA PVC SERIE R P/ ESG PREDIAL DN 100MM</v>
          </cell>
          <cell r="C2597" t="str">
            <v>UN</v>
          </cell>
          <cell r="D2597">
            <v>39.57</v>
          </cell>
        </row>
        <row r="2598">
          <cell r="A2598" t="str">
            <v>3668</v>
          </cell>
          <cell r="B2598" t="str">
            <v>JUNCAO DUPLA PVC SOLD P/ ESG PREDIAL DN 100MM</v>
          </cell>
          <cell r="C2598" t="str">
            <v>UN</v>
          </cell>
          <cell r="D2598">
            <v>19.04</v>
          </cell>
        </row>
        <row r="2599">
          <cell r="A2599" t="str">
            <v>3656</v>
          </cell>
          <cell r="B2599" t="str">
            <v>JUNCAO DUPLA PVC SOLD P/ ESG PREDIAL DN 75MM</v>
          </cell>
          <cell r="C2599" t="str">
            <v>UN</v>
          </cell>
          <cell r="D2599">
            <v>9.58</v>
          </cell>
        </row>
        <row r="2600">
          <cell r="A2600" t="str">
            <v>3593</v>
          </cell>
          <cell r="B2600" t="str">
            <v>JUNCAO FERRO GALV 45 ROSCA 1 1/2"</v>
          </cell>
          <cell r="C2600" t="str">
            <v>UN</v>
          </cell>
          <cell r="D2600">
            <v>29</v>
          </cell>
        </row>
        <row r="2601">
          <cell r="A2601" t="str">
            <v>3588</v>
          </cell>
          <cell r="B2601" t="str">
            <v>JUNCAO FERRO GALV 45 ROSCA 1 1/4"</v>
          </cell>
          <cell r="C2601" t="str">
            <v>UN</v>
          </cell>
          <cell r="D2601">
            <v>21.61</v>
          </cell>
        </row>
        <row r="2602">
          <cell r="A2602" t="str">
            <v>3585</v>
          </cell>
          <cell r="B2602" t="str">
            <v>JUNCAO FERRO GALV 45 ROSCA 1/2"</v>
          </cell>
          <cell r="C2602" t="str">
            <v>UN</v>
          </cell>
          <cell r="D2602">
            <v>5.4</v>
          </cell>
        </row>
        <row r="2603">
          <cell r="A2603" t="str">
            <v>3587</v>
          </cell>
          <cell r="B2603" t="str">
            <v>JUNCAO FERRO GALV 45 ROSCA 1"</v>
          </cell>
          <cell r="C2603" t="str">
            <v>UN</v>
          </cell>
          <cell r="D2603">
            <v>14.59</v>
          </cell>
        </row>
        <row r="2604">
          <cell r="A2604" t="str">
            <v>3590</v>
          </cell>
          <cell r="B2604" t="str">
            <v>JUNCAO FERRO GALV 45 ROSCA 2 1/2"</v>
          </cell>
          <cell r="C2604" t="str">
            <v>UN</v>
          </cell>
          <cell r="D2604">
            <v>70.209999999999994</v>
          </cell>
        </row>
        <row r="2605">
          <cell r="A2605" t="str">
            <v>3589</v>
          </cell>
          <cell r="B2605" t="str">
            <v>JUNCAO FERRO GALV 45 ROSCA 2"</v>
          </cell>
          <cell r="C2605" t="str">
            <v>UN</v>
          </cell>
          <cell r="D2605">
            <v>47.46</v>
          </cell>
        </row>
        <row r="2606">
          <cell r="A2606" t="str">
            <v>3586</v>
          </cell>
          <cell r="B2606" t="str">
            <v>JUNCAO FERRO GALV 45 ROSCA 3/4"</v>
          </cell>
          <cell r="C2606" t="str">
            <v>UN</v>
          </cell>
          <cell r="D2606">
            <v>9.92</v>
          </cell>
        </row>
        <row r="2607">
          <cell r="A2607" t="str">
            <v>3592</v>
          </cell>
          <cell r="B2607" t="str">
            <v>JUNCAO FERRO GALV 45 ROSCA 3"</v>
          </cell>
          <cell r="C2607" t="str">
            <v>UN</v>
          </cell>
          <cell r="D2607">
            <v>107.09</v>
          </cell>
        </row>
        <row r="2608">
          <cell r="A2608" t="str">
            <v>3591</v>
          </cell>
          <cell r="B2608" t="str">
            <v>JUNCAO FERRO GALV 45 ROSCA 4"</v>
          </cell>
          <cell r="C2608" t="str">
            <v>UN</v>
          </cell>
          <cell r="D2608">
            <v>184.83</v>
          </cell>
        </row>
        <row r="2609">
          <cell r="A2609" t="str">
            <v>3632</v>
          </cell>
          <cell r="B2609" t="str">
            <v>JUNCAO FOFO 45 GR C/FLANGES PN 10/16/25 DN 50X50</v>
          </cell>
          <cell r="C2609" t="str">
            <v>UN</v>
          </cell>
          <cell r="D2609">
            <v>134.12</v>
          </cell>
        </row>
        <row r="2610">
          <cell r="A2610" t="str">
            <v>3638</v>
          </cell>
          <cell r="B2610" t="str">
            <v>JUNCAO FOFO 45 GR C/FLANGES PN-10 DN 400X300</v>
          </cell>
          <cell r="C2610" t="str">
            <v>UN</v>
          </cell>
          <cell r="D2610">
            <v>2359.4499999999998</v>
          </cell>
        </row>
        <row r="2611">
          <cell r="A2611" t="str">
            <v>3604</v>
          </cell>
          <cell r="B2611" t="str">
            <v>JUNCAO FOFO 45 GR C/FLANGES PN-10 DN 400X400</v>
          </cell>
          <cell r="C2611" t="str">
            <v>UN</v>
          </cell>
          <cell r="D2611">
            <v>3192.27</v>
          </cell>
        </row>
        <row r="2612">
          <cell r="A2612" t="str">
            <v>3595</v>
          </cell>
          <cell r="B2612" t="str">
            <v>JUNCAO FOFO 45 GR C/FLANGES PN-10/16 DN 100X 80</v>
          </cell>
          <cell r="C2612" t="str">
            <v>UN</v>
          </cell>
          <cell r="D2612">
            <v>292.06</v>
          </cell>
        </row>
        <row r="2613">
          <cell r="A2613" t="str">
            <v>3607</v>
          </cell>
          <cell r="B2613" t="str">
            <v>JUNCAO FOFO 45 GR C/FLANGES PN-10/16 DN 100X100</v>
          </cell>
          <cell r="C2613" t="str">
            <v>UN</v>
          </cell>
          <cell r="D2613">
            <v>324.35000000000002</v>
          </cell>
        </row>
        <row r="2614">
          <cell r="A2614" t="str">
            <v>3596</v>
          </cell>
          <cell r="B2614" t="str">
            <v>JUNCAO FOFO 45 GR C/FLANGES PN-10/16 DN 150X100</v>
          </cell>
          <cell r="C2614" t="str">
            <v>UN</v>
          </cell>
          <cell r="D2614">
            <v>345.85</v>
          </cell>
        </row>
        <row r="2615">
          <cell r="A2615" t="str">
            <v>3635</v>
          </cell>
          <cell r="B2615" t="str">
            <v>JUNCAO FOFO 45 GR C/FLANGES PN-10/16 DN 150X150</v>
          </cell>
          <cell r="C2615" t="str">
            <v>UN</v>
          </cell>
          <cell r="D2615">
            <v>567.27</v>
          </cell>
        </row>
        <row r="2616">
          <cell r="A2616" t="str">
            <v>3597</v>
          </cell>
          <cell r="B2616" t="str">
            <v>JUNCAO FOFO 45 GR C/FLANGES PN-10/16 DN 200X100</v>
          </cell>
          <cell r="C2616" t="str">
            <v>UN</v>
          </cell>
          <cell r="D2616">
            <v>813.78</v>
          </cell>
        </row>
        <row r="2617">
          <cell r="A2617" t="str">
            <v>3639</v>
          </cell>
          <cell r="B2617" t="str">
            <v>JUNCAO FOFO 45 GR C/FLANGES PN-10/16 DN 200X150</v>
          </cell>
          <cell r="C2617" t="str">
            <v>UN</v>
          </cell>
          <cell r="D2617">
            <v>883.03</v>
          </cell>
        </row>
        <row r="2618">
          <cell r="A2618" t="str">
            <v>3598</v>
          </cell>
          <cell r="B2618" t="str">
            <v>JUNCAO FOFO 45 GR C/FLANGES PN-10/16 DN 200X200</v>
          </cell>
          <cell r="C2618" t="str">
            <v>UN</v>
          </cell>
          <cell r="D2618">
            <v>947.08</v>
          </cell>
        </row>
        <row r="2619">
          <cell r="A2619" t="str">
            <v>3599</v>
          </cell>
          <cell r="B2619" t="str">
            <v>JUNCAO FOFO 45 GR C/FLANGES PN-10/16 DN 250X150</v>
          </cell>
          <cell r="C2619" t="str">
            <v>UN</v>
          </cell>
          <cell r="D2619">
            <v>1131.9000000000001</v>
          </cell>
        </row>
        <row r="2620">
          <cell r="A2620" t="str">
            <v>3600</v>
          </cell>
          <cell r="B2620" t="str">
            <v>JUNCAO FOFO 45 GR C/FLANGES PN-10/16 DN 250X200</v>
          </cell>
          <cell r="C2620" t="str">
            <v>UN</v>
          </cell>
          <cell r="D2620">
            <v>1194.79</v>
          </cell>
        </row>
        <row r="2621">
          <cell r="A2621" t="str">
            <v>3601</v>
          </cell>
          <cell r="B2621" t="str">
            <v>JUNCAO FOFO 45 GR C/FLANGES PN-10/16 DN 250X250</v>
          </cell>
          <cell r="C2621" t="str">
            <v>UN</v>
          </cell>
          <cell r="D2621">
            <v>1580.33</v>
          </cell>
        </row>
        <row r="2622">
          <cell r="A2622" t="str">
            <v>3602</v>
          </cell>
          <cell r="B2622" t="str">
            <v>JUNCAO FOFO 45 GR C/FLANGES PN-10/16 DN 300X200</v>
          </cell>
          <cell r="C2622" t="str">
            <v>UN</v>
          </cell>
          <cell r="D2622">
            <v>1446.25</v>
          </cell>
        </row>
        <row r="2623">
          <cell r="A2623" t="str">
            <v>3603</v>
          </cell>
          <cell r="B2623" t="str">
            <v>JUNCAO FOFO 45 GR C/FLANGES PN-10/16 DN 300X300</v>
          </cell>
          <cell r="C2623" t="str">
            <v>UN</v>
          </cell>
          <cell r="D2623">
            <v>2066.17</v>
          </cell>
        </row>
        <row r="2624">
          <cell r="A2624" t="str">
            <v>3637</v>
          </cell>
          <cell r="B2624" t="str">
            <v>JUNCAO FOFO 45 GR C/FLANGES PN-10/16/25 DN 80X 80</v>
          </cell>
          <cell r="C2624" t="str">
            <v>UN</v>
          </cell>
          <cell r="D2624">
            <v>238.71</v>
          </cell>
        </row>
        <row r="2625">
          <cell r="A2625" t="str">
            <v>3608</v>
          </cell>
          <cell r="B2625" t="str">
            <v>JUNCAO FOFO 45 GR C/FLANGES PN-16 DN 200X100</v>
          </cell>
          <cell r="C2625" t="str">
            <v>UN</v>
          </cell>
          <cell r="D2625">
            <v>813.78</v>
          </cell>
        </row>
        <row r="2626">
          <cell r="A2626" t="str">
            <v>3609</v>
          </cell>
          <cell r="B2626" t="str">
            <v>JUNCAO FOFO 45 GR C/FLANGES PN-16 DN 200X150</v>
          </cell>
          <cell r="C2626" t="str">
            <v>UN</v>
          </cell>
          <cell r="D2626">
            <v>883.03</v>
          </cell>
        </row>
        <row r="2627">
          <cell r="A2627" t="str">
            <v>3610</v>
          </cell>
          <cell r="B2627" t="str">
            <v>JUNCAO FOFO 45 GR C/FLANGES PN-16 DN 200X200</v>
          </cell>
          <cell r="C2627" t="str">
            <v>UN</v>
          </cell>
          <cell r="D2627">
            <v>947.08</v>
          </cell>
        </row>
        <row r="2628">
          <cell r="A2628" t="str">
            <v>3634</v>
          </cell>
          <cell r="B2628" t="str">
            <v>JUNCAO FOFO 45 GR C/FLANGES PN-16 DN 250X150</v>
          </cell>
          <cell r="C2628" t="str">
            <v>UN</v>
          </cell>
          <cell r="D2628">
            <v>1246.6199999999999</v>
          </cell>
        </row>
        <row r="2629">
          <cell r="A2629" t="str">
            <v>3611</v>
          </cell>
          <cell r="B2629" t="str">
            <v>JUNCAO FOFO 45 GR C/FLANGES PN-16 DN 250X200</v>
          </cell>
          <cell r="C2629" t="str">
            <v>UN</v>
          </cell>
          <cell r="D2629">
            <v>1315.87</v>
          </cell>
        </row>
        <row r="2630">
          <cell r="A2630" t="str">
            <v>3612</v>
          </cell>
          <cell r="B2630" t="str">
            <v>JUNCAO FOFO 45 GR C/FLANGES PN-16 DN 250X250</v>
          </cell>
          <cell r="C2630" t="str">
            <v>UN</v>
          </cell>
          <cell r="D2630">
            <v>1580.32</v>
          </cell>
        </row>
        <row r="2631">
          <cell r="A2631" t="str">
            <v>3613</v>
          </cell>
          <cell r="B2631" t="str">
            <v>JUNCAO FOFO 45 GR C/FLANGES PN-16 DN 300X200</v>
          </cell>
          <cell r="C2631" t="str">
            <v>UN</v>
          </cell>
          <cell r="D2631">
            <v>1874.5</v>
          </cell>
        </row>
        <row r="2632">
          <cell r="A2632" t="str">
            <v>3633</v>
          </cell>
          <cell r="B2632" t="str">
            <v>JUNCAO FOFO 45 GR C/FLANGES PN-16 DN 300X300</v>
          </cell>
          <cell r="C2632" t="str">
            <v>UN</v>
          </cell>
          <cell r="D2632">
            <v>2814.29</v>
          </cell>
        </row>
        <row r="2633">
          <cell r="A2633" t="str">
            <v>3614</v>
          </cell>
          <cell r="B2633" t="str">
            <v>JUNCAO FOFO 45 GR C/FLANGES PN-16 DN 400X300</v>
          </cell>
          <cell r="C2633" t="str">
            <v>UN</v>
          </cell>
          <cell r="D2633">
            <v>2786.32</v>
          </cell>
        </row>
        <row r="2634">
          <cell r="A2634" t="str">
            <v>3615</v>
          </cell>
          <cell r="B2634" t="str">
            <v>JUNCAO FOFO 45 GR C/FLANGES PN-16 DN 400X400</v>
          </cell>
          <cell r="C2634" t="str">
            <v>UN</v>
          </cell>
          <cell r="D2634">
            <v>3487.51</v>
          </cell>
        </row>
        <row r="2635">
          <cell r="A2635" t="str">
            <v>3617</v>
          </cell>
          <cell r="B2635" t="str">
            <v>JUNCAO FOFO 45 GR C/FLANGES PN-25 DN 100X100</v>
          </cell>
          <cell r="C2635" t="str">
            <v>UN</v>
          </cell>
          <cell r="D2635">
            <v>324.35000000000002</v>
          </cell>
        </row>
        <row r="2636">
          <cell r="A2636" t="str">
            <v>3629</v>
          </cell>
          <cell r="B2636" t="str">
            <v>JUNCAO FOFO 45 GR C/FLANGES PN-25 DN 150X100</v>
          </cell>
          <cell r="C2636" t="str">
            <v>UN</v>
          </cell>
          <cell r="D2636">
            <v>623.30999999999995</v>
          </cell>
        </row>
        <row r="2637">
          <cell r="A2637" t="str">
            <v>3618</v>
          </cell>
          <cell r="B2637" t="str">
            <v>JUNCAO FOFO 45 GR C/FLANGES PN-25 DN 150X150</v>
          </cell>
          <cell r="C2637" t="str">
            <v>UN</v>
          </cell>
          <cell r="D2637">
            <v>567.27</v>
          </cell>
        </row>
        <row r="2638">
          <cell r="A2638" t="str">
            <v>3619</v>
          </cell>
          <cell r="B2638" t="str">
            <v>JUNCAO FOFO 45 GR C/FLANGES PN-25 DN 200X100</v>
          </cell>
          <cell r="C2638" t="str">
            <v>UN</v>
          </cell>
          <cell r="D2638">
            <v>900.35</v>
          </cell>
        </row>
        <row r="2639">
          <cell r="A2639" t="str">
            <v>3628</v>
          </cell>
          <cell r="B2639" t="str">
            <v>JUNCAO FOFO 45 GR C/FLANGES PN-25 DN 200X150</v>
          </cell>
          <cell r="C2639" t="str">
            <v>UN</v>
          </cell>
          <cell r="D2639">
            <v>969.6</v>
          </cell>
        </row>
        <row r="2640">
          <cell r="A2640" t="str">
            <v>3620</v>
          </cell>
          <cell r="B2640" t="str">
            <v>JUNCAO FOFO 45 GR C/FLANGES PN-25 DN 200X200</v>
          </cell>
          <cell r="C2640" t="str">
            <v>UN</v>
          </cell>
          <cell r="D2640">
            <v>1246.6400000000001</v>
          </cell>
        </row>
        <row r="2641">
          <cell r="A2641" t="str">
            <v>3627</v>
          </cell>
          <cell r="B2641" t="str">
            <v>JUNCAO FOFO 45 GR C/FLANGES PN-25 DN 250X150</v>
          </cell>
          <cell r="C2641" t="str">
            <v>UN</v>
          </cell>
          <cell r="D2641">
            <v>1367.84</v>
          </cell>
        </row>
        <row r="2642">
          <cell r="A2642" t="str">
            <v>3621</v>
          </cell>
          <cell r="B2642" t="str">
            <v>JUNCAO FOFO 45 GR C/FLANGES PN-25 DN 250X200</v>
          </cell>
          <cell r="C2642" t="str">
            <v>UN</v>
          </cell>
          <cell r="D2642">
            <v>1454.4</v>
          </cell>
        </row>
        <row r="2643">
          <cell r="A2643" t="str">
            <v>3626</v>
          </cell>
          <cell r="B2643" t="str">
            <v>JUNCAO FOFO 45 GR C/FLANGES PN-25 DN 250X250</v>
          </cell>
          <cell r="C2643" t="str">
            <v>UN</v>
          </cell>
          <cell r="D2643">
            <v>1580.32</v>
          </cell>
        </row>
        <row r="2644">
          <cell r="A2644" t="str">
            <v>3622</v>
          </cell>
          <cell r="B2644" t="str">
            <v>JUNCAO FOFO 45 GR C/FLANGES PN-25 DN 300X200</v>
          </cell>
          <cell r="C2644" t="str">
            <v>UN</v>
          </cell>
          <cell r="D2644">
            <v>1874.12</v>
          </cell>
        </row>
        <row r="2645">
          <cell r="A2645" t="str">
            <v>3625</v>
          </cell>
          <cell r="B2645" t="str">
            <v>JUNCAO FOFO 45 GR C/FLANGES PN-25 DN 300X300</v>
          </cell>
          <cell r="C2645" t="str">
            <v>UN</v>
          </cell>
          <cell r="D2645">
            <v>2814.29</v>
          </cell>
        </row>
        <row r="2646">
          <cell r="A2646" t="str">
            <v>3623</v>
          </cell>
          <cell r="B2646" t="str">
            <v>JUNCAO FOFO 45 GR C/FLANGES PN-25 DN 400X300</v>
          </cell>
          <cell r="C2646" t="str">
            <v>UN</v>
          </cell>
          <cell r="D2646">
            <v>3782.74</v>
          </cell>
        </row>
        <row r="2647">
          <cell r="A2647" t="str">
            <v>3624</v>
          </cell>
          <cell r="B2647" t="str">
            <v>JUNCAO FOFO 45 GR C/FLANGES PN-25 DN 400X400</v>
          </cell>
          <cell r="C2647" t="str">
            <v>UN</v>
          </cell>
          <cell r="D2647">
            <v>4213.3</v>
          </cell>
        </row>
        <row r="2648">
          <cell r="A2648" t="str">
            <v>10908</v>
          </cell>
          <cell r="B2648" t="str">
            <v>JUNCAO INVERTIDA PVC SOLD P/ ESG PREDIAL REDUCAO 100 X 50MM</v>
          </cell>
          <cell r="C2648" t="str">
            <v>UN</v>
          </cell>
          <cell r="D2648">
            <v>8.17</v>
          </cell>
        </row>
        <row r="2649">
          <cell r="A2649" t="str">
            <v>10909</v>
          </cell>
          <cell r="B2649" t="str">
            <v>JUNCAO INVERTIDA PVC SOLD P/ ESG PREDIAL REDUCAO 100 X 75MM</v>
          </cell>
          <cell r="C2649" t="str">
            <v>UN</v>
          </cell>
          <cell r="D2649">
            <v>13.47</v>
          </cell>
        </row>
        <row r="2650">
          <cell r="A2650" t="str">
            <v>3669</v>
          </cell>
          <cell r="B2650" t="str">
            <v>JUNCAO INVERTIDA PVC SOLD P/ ESG PREDIAL REDUCAO 75 X 50MM</v>
          </cell>
          <cell r="C2650" t="str">
            <v>UN</v>
          </cell>
          <cell r="D2650">
            <v>5.27</v>
          </cell>
        </row>
        <row r="2651">
          <cell r="A2651" t="str">
            <v>10911</v>
          </cell>
          <cell r="B2651" t="str">
            <v>JUNCAO INVERTIDA PVC SOLD P/ ESG PREDIAL 75MM</v>
          </cell>
          <cell r="C2651" t="str">
            <v>UN</v>
          </cell>
          <cell r="D2651">
            <v>18.239999999999998</v>
          </cell>
        </row>
        <row r="2652">
          <cell r="A2652" t="str">
            <v>10865</v>
          </cell>
          <cell r="B2652" t="str">
            <v>JUNCAO PVC PBA NBR 10251 P/ REDE AGUA BBB DN 50/DE 60 MM</v>
          </cell>
          <cell r="C2652" t="str">
            <v>UN</v>
          </cell>
          <cell r="D2652">
            <v>14.63</v>
          </cell>
        </row>
        <row r="2653">
          <cell r="A2653" t="str">
            <v>3666</v>
          </cell>
          <cell r="B2653" t="str">
            <v>JUNCAO PVC SOLD 45G P/ ESG PREDIAL DN 40MM</v>
          </cell>
          <cell r="C2653" t="str">
            <v>UN</v>
          </cell>
          <cell r="D2653">
            <v>1.87</v>
          </cell>
        </row>
        <row r="2654">
          <cell r="A2654" t="str">
            <v>3653</v>
          </cell>
          <cell r="B2654" t="str">
            <v>JUNCAO PVC 45G NBR 10569 P/ REDE COLET ESG JE BBB DN 100MM</v>
          </cell>
          <cell r="C2654" t="str">
            <v>UN</v>
          </cell>
          <cell r="D2654">
            <v>15.21</v>
          </cell>
        </row>
        <row r="2655">
          <cell r="A2655" t="str">
            <v>3649</v>
          </cell>
          <cell r="B2655" t="str">
            <v>JUNCAO PVC 45G NBR 10569 P/ REDE COLET ESG JE BBB DN 150MM</v>
          </cell>
          <cell r="C2655" t="str">
            <v>UN</v>
          </cell>
          <cell r="D2655">
            <v>30.16</v>
          </cell>
        </row>
        <row r="2656">
          <cell r="A2656" t="str">
            <v>3651</v>
          </cell>
          <cell r="B2656" t="str">
            <v>JUNCAO PVC 45G NBR 10569 P/ REDE COLET ESG JE BBB DN 200MM</v>
          </cell>
          <cell r="C2656" t="str">
            <v>UN</v>
          </cell>
          <cell r="D2656">
            <v>50.07</v>
          </cell>
        </row>
        <row r="2657">
          <cell r="A2657" t="str">
            <v>3650</v>
          </cell>
          <cell r="B2657" t="str">
            <v>JUNCAO PVC 45G NBR 10569 P/ REDE COLET ESG JE BBB DN 250MM</v>
          </cell>
          <cell r="C2657" t="str">
            <v>UN</v>
          </cell>
          <cell r="D2657">
            <v>145.93</v>
          </cell>
        </row>
        <row r="2658">
          <cell r="A2658" t="str">
            <v>3645</v>
          </cell>
          <cell r="B2658" t="str">
            <v>JUNCAO PVC 45G NBR 10569 P/ REDE COLET ESG JE BBB DN 300MM</v>
          </cell>
          <cell r="C2658" t="str">
            <v>UN</v>
          </cell>
          <cell r="D2658">
            <v>238.7</v>
          </cell>
        </row>
        <row r="2659">
          <cell r="A2659" t="str">
            <v>3646</v>
          </cell>
          <cell r="B2659" t="str">
            <v>JUNCAO PVC 45G NBR 10569 P/ REDE COLET ESG JE BBB DN 350MM</v>
          </cell>
          <cell r="C2659" t="str">
            <v>UN</v>
          </cell>
          <cell r="D2659">
            <v>350.95</v>
          </cell>
        </row>
        <row r="2660">
          <cell r="A2660" t="str">
            <v>3647</v>
          </cell>
          <cell r="B2660" t="str">
            <v>JUNCAO PVC 45G NBR 10569 P/ REDE COLET ESG JE BBB DN 400MM</v>
          </cell>
          <cell r="C2660" t="str">
            <v>UN</v>
          </cell>
          <cell r="D2660">
            <v>476.46</v>
          </cell>
        </row>
        <row r="2661">
          <cell r="A2661" t="str">
            <v>12625</v>
          </cell>
          <cell r="B2661" t="str">
            <v>JUNCAO PVC 60G AQUAPLUV 88 MM</v>
          </cell>
          <cell r="C2661" t="str">
            <v>UN</v>
          </cell>
          <cell r="D2661">
            <v>2.98</v>
          </cell>
        </row>
        <row r="2662">
          <cell r="A2662" t="str">
            <v>20134</v>
          </cell>
          <cell r="B2662" t="str">
            <v>JUNCAO SIMPLES PVC LEVE 125MM</v>
          </cell>
          <cell r="C2662" t="str">
            <v>UN</v>
          </cell>
          <cell r="D2662">
            <v>79.790000000000006</v>
          </cell>
        </row>
        <row r="2663">
          <cell r="A2663" t="str">
            <v>20136</v>
          </cell>
          <cell r="B2663" t="str">
            <v>JUNCAO SIMPLES PVC LEVE 150MM</v>
          </cell>
          <cell r="C2663" t="str">
            <v>UN</v>
          </cell>
          <cell r="D2663">
            <v>89.18</v>
          </cell>
        </row>
        <row r="2664">
          <cell r="A2664" t="str">
            <v>3670</v>
          </cell>
          <cell r="B2664" t="str">
            <v>JUNCAO SIMPLES PVC P/ ESG PREDIAL DN 100X100MM</v>
          </cell>
          <cell r="C2664" t="str">
            <v>UN</v>
          </cell>
          <cell r="D2664">
            <v>10.84</v>
          </cell>
        </row>
        <row r="2665">
          <cell r="A2665" t="str">
            <v>3659</v>
          </cell>
          <cell r="B2665" t="str">
            <v>JUNCAO SIMPLES PVC P/ ESG PREDIAL DN 100X50MM</v>
          </cell>
          <cell r="C2665" t="str">
            <v>UN</v>
          </cell>
          <cell r="D2665">
            <v>6.37</v>
          </cell>
        </row>
        <row r="2666">
          <cell r="A2666" t="str">
            <v>3660</v>
          </cell>
          <cell r="B2666" t="str">
            <v>JUNCAO SIMPLES PVC P/ ESG PREDIAL DN 100X75MM</v>
          </cell>
          <cell r="C2666" t="str">
            <v>UN</v>
          </cell>
          <cell r="D2666">
            <v>11.26</v>
          </cell>
        </row>
        <row r="2667">
          <cell r="A2667" t="str">
            <v>3662</v>
          </cell>
          <cell r="B2667" t="str">
            <v>JUNCAO SIMPLES PVC P/ ESG PREDIAL DN 50X50MM</v>
          </cell>
          <cell r="C2667" t="str">
            <v>UN</v>
          </cell>
          <cell r="D2667">
            <v>4.12</v>
          </cell>
        </row>
        <row r="2668">
          <cell r="A2668" t="str">
            <v>3661</v>
          </cell>
          <cell r="B2668" t="str">
            <v>JUNCAO SIMPLES PVC P/ ESG PREDIAL DN 75X50MM</v>
          </cell>
          <cell r="C2668" t="str">
            <v>UN</v>
          </cell>
          <cell r="D2668">
            <v>6.45</v>
          </cell>
        </row>
        <row r="2669">
          <cell r="A2669" t="str">
            <v>3658</v>
          </cell>
          <cell r="B2669" t="str">
            <v>JUNCAO SIMPLES PVC P/ ESG PREDIAL DN 75X75MM</v>
          </cell>
          <cell r="C2669" t="str">
            <v>UN</v>
          </cell>
          <cell r="D2669">
            <v>8.1999999999999993</v>
          </cell>
        </row>
        <row r="2670">
          <cell r="A2670" t="str">
            <v>20144</v>
          </cell>
          <cell r="B2670" t="str">
            <v>JUNCAO SIMPLES PVC SERIE R P/ESG PREDIAL DN 100 X 100MM</v>
          </cell>
          <cell r="C2670" t="str">
            <v>UN</v>
          </cell>
          <cell r="D2670">
            <v>29.76</v>
          </cell>
        </row>
        <row r="2671">
          <cell r="A2671" t="str">
            <v>20143</v>
          </cell>
          <cell r="B2671" t="str">
            <v>JUNCAO SIMPLES PVC SERIE R P/ESG PREDIAL DN 100 X 75MM</v>
          </cell>
          <cell r="C2671" t="str">
            <v>UN</v>
          </cell>
          <cell r="D2671">
            <v>31.21</v>
          </cell>
        </row>
        <row r="2672">
          <cell r="A2672" t="str">
            <v>20145</v>
          </cell>
          <cell r="B2672" t="str">
            <v>JUNCAO SIMPLES PVC SERIE R P/ESG PREDIAL DN 150 X 100MM</v>
          </cell>
          <cell r="C2672" t="str">
            <v>UN</v>
          </cell>
          <cell r="D2672">
            <v>76.959999999999994</v>
          </cell>
        </row>
        <row r="2673">
          <cell r="A2673" t="str">
            <v>20146</v>
          </cell>
          <cell r="B2673" t="str">
            <v>JUNCAO SIMPLES PVC SERIE R P/ESG PREDIAL DN 150 X 150MM</v>
          </cell>
          <cell r="C2673" t="str">
            <v>UN</v>
          </cell>
          <cell r="D2673">
            <v>79.64</v>
          </cell>
        </row>
        <row r="2674">
          <cell r="A2674" t="str">
            <v>20140</v>
          </cell>
          <cell r="B2674" t="str">
            <v>JUNCAO SIMPLES PVC SERIE R P/ESG PREDIAL DN 40MM</v>
          </cell>
          <cell r="C2674" t="str">
            <v>UN</v>
          </cell>
          <cell r="D2674">
            <v>5.34</v>
          </cell>
        </row>
        <row r="2675">
          <cell r="A2675" t="str">
            <v>20141</v>
          </cell>
          <cell r="B2675" t="str">
            <v>JUNCAO SIMPLES PVC SERIE R P/ESG PREDIAL DN 50MM</v>
          </cell>
          <cell r="C2675" t="str">
            <v>UN</v>
          </cell>
          <cell r="D2675">
            <v>8.24</v>
          </cell>
        </row>
        <row r="2676">
          <cell r="A2676" t="str">
            <v>20142</v>
          </cell>
          <cell r="B2676" t="str">
            <v>JUNCAO SIMPLES PVC SERIE R P/ESG PREDIAL DN 75 X 75MM</v>
          </cell>
          <cell r="C2676" t="str">
            <v>UN</v>
          </cell>
          <cell r="D2676">
            <v>19.54</v>
          </cell>
        </row>
        <row r="2677">
          <cell r="A2677" t="str">
            <v>20138</v>
          </cell>
          <cell r="B2677" t="str">
            <v>JUNCAO SIMPLES REDUCAO PVC LEVE C/ BOLSA P/ ANEL 150 X 100MM</v>
          </cell>
          <cell r="C2677" t="str">
            <v>UN</v>
          </cell>
          <cell r="D2677">
            <v>34.340000000000003</v>
          </cell>
        </row>
        <row r="2678">
          <cell r="A2678" t="str">
            <v>20137</v>
          </cell>
          <cell r="B2678" t="str">
            <v>JUNCAO SIMPLES REDUCAO PVC LEVE C/ BOLSA P/ ANEL 150 X 75MM</v>
          </cell>
          <cell r="C2678" t="str">
            <v>UN</v>
          </cell>
          <cell r="D2678">
            <v>30.03</v>
          </cell>
        </row>
        <row r="2679">
          <cell r="A2679" t="str">
            <v>14157</v>
          </cell>
          <cell r="B2679" t="str">
            <v>JUNCAO 2 GARRAS P/ INST. APARENTE</v>
          </cell>
          <cell r="C2679" t="str">
            <v>UN</v>
          </cell>
          <cell r="D2679">
            <v>3.09</v>
          </cell>
        </row>
        <row r="2680">
          <cell r="A2680" t="str">
            <v>3655</v>
          </cell>
          <cell r="B2680" t="str">
            <v>JUNCAO 45G PVC C/ ROSCA 1 1/2"</v>
          </cell>
          <cell r="C2680" t="str">
            <v>UN</v>
          </cell>
          <cell r="D2680">
            <v>10.32</v>
          </cell>
        </row>
        <row r="2681">
          <cell r="A2681" t="str">
            <v>3657</v>
          </cell>
          <cell r="B2681" t="str">
            <v>JUNCAO 45G PVC C/ ROSCA 1 1/4"</v>
          </cell>
          <cell r="C2681" t="str">
            <v>UN</v>
          </cell>
          <cell r="D2681">
            <v>8.73</v>
          </cell>
        </row>
        <row r="2682">
          <cell r="A2682" t="str">
            <v>3654</v>
          </cell>
          <cell r="B2682" t="str">
            <v>JUNCAO 45G PVC C/ ROSCA 1/2"</v>
          </cell>
          <cell r="C2682" t="str">
            <v>UN</v>
          </cell>
          <cell r="D2682">
            <v>4.58</v>
          </cell>
        </row>
        <row r="2683">
          <cell r="A2683" t="str">
            <v>3663</v>
          </cell>
          <cell r="B2683" t="str">
            <v>JUNCAO 45G PVC C/ ROSCA 1"</v>
          </cell>
          <cell r="C2683" t="str">
            <v>UN</v>
          </cell>
          <cell r="D2683">
            <v>5.72</v>
          </cell>
        </row>
        <row r="2684">
          <cell r="A2684" t="str">
            <v>3665</v>
          </cell>
          <cell r="B2684" t="str">
            <v>JUNCAO 45G PVC C/ ROSCA 2"</v>
          </cell>
          <cell r="C2684" t="str">
            <v>UN</v>
          </cell>
          <cell r="D2684">
            <v>18.48</v>
          </cell>
        </row>
        <row r="2685">
          <cell r="A2685" t="str">
            <v>3664</v>
          </cell>
          <cell r="B2685" t="str">
            <v>JUNCAO 45G PVC C/ ROSCA 3/4"</v>
          </cell>
          <cell r="C2685" t="str">
            <v>UN</v>
          </cell>
          <cell r="D2685">
            <v>5.3</v>
          </cell>
        </row>
        <row r="2686">
          <cell r="A2686" t="str">
            <v>13364</v>
          </cell>
          <cell r="B2686" t="str">
            <v>JUNTA DE VIDRO H=20MM E=3MM</v>
          </cell>
          <cell r="C2686" t="str">
            <v>M</v>
          </cell>
          <cell r="D2686">
            <v>0.44</v>
          </cell>
        </row>
        <row r="2687">
          <cell r="A2687" t="str">
            <v>3677</v>
          </cell>
          <cell r="B2687" t="str">
            <v>JUNTA DILATACAO ELASTICA (PVC) P/ CONCRETO (FUGENBAND) M-350/6 PRESSAO ATE 70 MCA</v>
          </cell>
          <cell r="C2687" t="str">
            <v>M</v>
          </cell>
          <cell r="D2687">
            <v>202.87</v>
          </cell>
        </row>
        <row r="2688">
          <cell r="A2688" t="str">
            <v>3674</v>
          </cell>
          <cell r="B2688" t="str">
            <v>JUNTA DILATACAO ELASTICA (PVC) P/ CONCRETO (FUGENBAND) O-120/3 PRESSAO ATE 2 MCA</v>
          </cell>
          <cell r="C2688" t="str">
            <v>M</v>
          </cell>
          <cell r="D2688">
            <v>33.47</v>
          </cell>
        </row>
        <row r="2689">
          <cell r="A2689" t="str">
            <v>3681</v>
          </cell>
          <cell r="B2689" t="str">
            <v>JUNTA DILATACAO ELASTICA (PVC) P/ CONCRETO (FUGENBAND) O-220/6 PRESSAO ATE 30 MCA</v>
          </cell>
          <cell r="C2689" t="str">
            <v>M</v>
          </cell>
          <cell r="D2689">
            <v>82.97</v>
          </cell>
        </row>
        <row r="2690">
          <cell r="A2690" t="str">
            <v>3676</v>
          </cell>
          <cell r="B2690" t="str">
            <v>JUNTA DILATACAO ELASTICA (PVC) P/ CONCRETO (FUGENBAND) O-350/10 PRESSAO ATE 100 MCA</v>
          </cell>
          <cell r="C2690" t="str">
            <v>M</v>
          </cell>
          <cell r="D2690">
            <v>234.69</v>
          </cell>
        </row>
        <row r="2691">
          <cell r="A2691" t="str">
            <v>11618</v>
          </cell>
          <cell r="B2691" t="str">
            <v>JUNTA DILATACAO ELASTICA (PVC) P/ CONCRETO (FUGENBAND) O-350/10-I PRESSAO ATE 100 MCA</v>
          </cell>
          <cell r="C2691" t="str">
            <v>M</v>
          </cell>
          <cell r="D2691">
            <v>275.39</v>
          </cell>
        </row>
        <row r="2692">
          <cell r="A2692" t="str">
            <v>3679</v>
          </cell>
          <cell r="B2692" t="str">
            <v>JUNTA DILATACAO ELASTICA (PVC) P/ CONCRETO (FUGENBAND) O-350/6 PRESSAO ATE 70 MCA</v>
          </cell>
          <cell r="C2692" t="str">
            <v>M</v>
          </cell>
          <cell r="D2692">
            <v>220.63</v>
          </cell>
        </row>
        <row r="2693">
          <cell r="A2693" t="str">
            <v>3678</v>
          </cell>
          <cell r="B2693" t="str">
            <v>JUNTA DILATACAO JEENE JJ0813M (-5/+10MM) - INCL EXEC/LABIOS POLIMERICOS</v>
          </cell>
          <cell r="C2693" t="str">
            <v>M</v>
          </cell>
          <cell r="D2693">
            <v>18.2</v>
          </cell>
        </row>
        <row r="2694">
          <cell r="A2694" t="str">
            <v>14804</v>
          </cell>
          <cell r="B2694" t="str">
            <v>JUNTA DILATACAO JEENE JJ0820TB (-16/+25MM) - INCL EXEC/LABIOS POLIMERICOS</v>
          </cell>
          <cell r="C2694" t="str">
            <v>M</v>
          </cell>
          <cell r="D2694">
            <v>92.71</v>
          </cell>
        </row>
        <row r="2695">
          <cell r="A2695" t="str">
            <v>14077</v>
          </cell>
          <cell r="B2695" t="str">
            <v>JUNTA DILATACAO JEENE JJ1525QN (-10/+20MM) - INCL EXEC/LABIOS POLIMERICOS NAL 3,9 T - IMPACTO DINAMICO 3,33T**CAIXA**</v>
          </cell>
          <cell r="C2695" t="str">
            <v>M</v>
          </cell>
          <cell r="D2695">
            <v>66</v>
          </cell>
        </row>
        <row r="2696">
          <cell r="A2696" t="str">
            <v>3672</v>
          </cell>
          <cell r="B2696" t="str">
            <v>JUNTA DILATACAO PLASTICA P/ PISO H=10MM E=4,0MM</v>
          </cell>
          <cell r="C2696" t="str">
            <v>M</v>
          </cell>
          <cell r="D2696">
            <v>0.64</v>
          </cell>
        </row>
        <row r="2697">
          <cell r="A2697" t="str">
            <v>3671</v>
          </cell>
          <cell r="B2697" t="str">
            <v>JUNTA DILATACAO PLASTICA P/ PISO H=20MM E=3,0MM</v>
          </cell>
          <cell r="C2697" t="str">
            <v>M</v>
          </cell>
          <cell r="D2697">
            <v>0.77</v>
          </cell>
        </row>
        <row r="2698">
          <cell r="A2698" t="str">
            <v>3673</v>
          </cell>
          <cell r="B2698" t="str">
            <v>JUNTA DILATACAO PLASTICA P/ PISO H=25MM E=4,0MM</v>
          </cell>
          <cell r="C2698" t="str">
            <v>M</v>
          </cell>
          <cell r="D2698">
            <v>0.85</v>
          </cell>
        </row>
        <row r="2699">
          <cell r="A2699" t="str">
            <v>3718</v>
          </cell>
          <cell r="B2699" t="str">
            <v>JUNTA GIBAULT FOFO DN 50</v>
          </cell>
          <cell r="C2699" t="str">
            <v>UN</v>
          </cell>
          <cell r="D2699">
            <v>105.09</v>
          </cell>
        </row>
        <row r="2700">
          <cell r="A2700" t="str">
            <v>3719</v>
          </cell>
          <cell r="B2700" t="str">
            <v>JUNTA GIBAULT FOFO DN 80</v>
          </cell>
          <cell r="C2700" t="str">
            <v>UN</v>
          </cell>
          <cell r="D2700">
            <v>108.67</v>
          </cell>
        </row>
        <row r="2701">
          <cell r="A2701" t="str">
            <v>3720</v>
          </cell>
          <cell r="B2701" t="str">
            <v>JUNTA GIBAULT FOFO DN 100</v>
          </cell>
          <cell r="C2701" t="str">
            <v>UN</v>
          </cell>
          <cell r="D2701">
            <v>110.5</v>
          </cell>
        </row>
        <row r="2702">
          <cell r="A2702" t="str">
            <v>3721</v>
          </cell>
          <cell r="B2702" t="str">
            <v>JUNTA GIBAULT FOFO DN 150</v>
          </cell>
          <cell r="C2702" t="str">
            <v>UN</v>
          </cell>
          <cell r="D2702">
            <v>190.31</v>
          </cell>
        </row>
        <row r="2703">
          <cell r="A2703" t="str">
            <v>3722</v>
          </cell>
          <cell r="B2703" t="str">
            <v>JUNTA GIBAULT FOFO DN 200</v>
          </cell>
          <cell r="C2703" t="str">
            <v>UN</v>
          </cell>
          <cell r="D2703">
            <v>319.25</v>
          </cell>
        </row>
        <row r="2704">
          <cell r="A2704" t="str">
            <v>3723</v>
          </cell>
          <cell r="B2704" t="str">
            <v>JUNTA GIBAULT FOFO DN 250</v>
          </cell>
          <cell r="C2704" t="str">
            <v>UN</v>
          </cell>
          <cell r="D2704">
            <v>337.67</v>
          </cell>
        </row>
        <row r="2705">
          <cell r="A2705" t="str">
            <v>3724</v>
          </cell>
          <cell r="B2705" t="str">
            <v>JUNTA GIBAULT FOFO DN 300</v>
          </cell>
          <cell r="C2705" t="str">
            <v>UN</v>
          </cell>
          <cell r="D2705">
            <v>454.57</v>
          </cell>
        </row>
        <row r="2706">
          <cell r="A2706" t="str">
            <v>3725</v>
          </cell>
          <cell r="B2706" t="str">
            <v>JUNTA GIBAULT FOFO DN 350</v>
          </cell>
          <cell r="C2706" t="str">
            <v>UN</v>
          </cell>
          <cell r="D2706">
            <v>663.03</v>
          </cell>
        </row>
        <row r="2707">
          <cell r="A2707" t="str">
            <v>3728</v>
          </cell>
          <cell r="B2707" t="str">
            <v>JUNTA GIBAULT FOFO DN 400</v>
          </cell>
          <cell r="C2707" t="str">
            <v>UN</v>
          </cell>
          <cell r="D2707">
            <v>742.83</v>
          </cell>
        </row>
        <row r="2708">
          <cell r="A2708" t="str">
            <v>3726</v>
          </cell>
          <cell r="B2708" t="str">
            <v>JUNTA GIBAULT FOFO DN 500</v>
          </cell>
          <cell r="C2708" t="str">
            <v>UN</v>
          </cell>
          <cell r="D2708">
            <v>1123.47</v>
          </cell>
        </row>
        <row r="2709">
          <cell r="A2709" t="str">
            <v>3727</v>
          </cell>
          <cell r="B2709" t="str">
            <v>JUNTA GIBAULT FOFO DN 600</v>
          </cell>
          <cell r="C2709" t="str">
            <v>UN</v>
          </cell>
          <cell r="D2709">
            <v>1706.69</v>
          </cell>
        </row>
        <row r="2710">
          <cell r="A2710" t="str">
            <v>11617</v>
          </cell>
          <cell r="B2710" t="str">
            <v>JUNTA LATAO P/ PISO H =15MM E=3MM</v>
          </cell>
          <cell r="C2710" t="str">
            <v>KG</v>
          </cell>
          <cell r="D2710">
            <v>22.33</v>
          </cell>
        </row>
        <row r="2711">
          <cell r="A2711" t="str">
            <v>6092</v>
          </cell>
          <cell r="B2711" t="str">
            <v>JUNTA PLASTICA DE VEDACAO - BISNAGA 250G</v>
          </cell>
          <cell r="C2711" t="str">
            <v>KG</v>
          </cell>
          <cell r="D2711">
            <v>21.18</v>
          </cell>
        </row>
        <row r="2712">
          <cell r="A2712" t="str">
            <v>20266</v>
          </cell>
          <cell r="B2712" t="str">
            <v>KIT ACESSORIOS PLASTICO P/ BANHEIRO - PAPELEIRA, SABONETEIRA E CABIDE</v>
          </cell>
          <cell r="C2712" t="str">
            <v>UN</v>
          </cell>
          <cell r="D2712">
            <v>27.03</v>
          </cell>
        </row>
        <row r="2713">
          <cell r="A2713" t="str">
            <v>3729</v>
          </cell>
          <cell r="B2713" t="str">
            <v>KIT CAVALETE PVC C/ REGISTRO DE ESFERA 1/2"</v>
          </cell>
          <cell r="C2713" t="str">
            <v>UN</v>
          </cell>
          <cell r="D2713">
            <v>28.55</v>
          </cell>
        </row>
        <row r="2714">
          <cell r="A2714" t="str">
            <v>63</v>
          </cell>
          <cell r="B2714" t="str">
            <v>KIT CAVALETE PVC C/ REGISTRO 3/4"</v>
          </cell>
          <cell r="C2714" t="str">
            <v>UN</v>
          </cell>
          <cell r="D2714">
            <v>31.65</v>
          </cell>
        </row>
        <row r="2715">
          <cell r="A2715" t="str">
            <v>2599</v>
          </cell>
          <cell r="B2715" t="str">
            <v>KIT-EMENDA C1 1 1/4" P/ DUTOS TIPO KANAFLEX</v>
          </cell>
          <cell r="C2715" t="str">
            <v>UN</v>
          </cell>
          <cell r="D2715">
            <v>15.31</v>
          </cell>
        </row>
        <row r="2716">
          <cell r="A2716" t="str">
            <v>2600</v>
          </cell>
          <cell r="B2716" t="str">
            <v>KIT-EMENDA C1 2" P/ DUTOS TIPO KANAFLEX</v>
          </cell>
          <cell r="C2716" t="str">
            <v>UN</v>
          </cell>
          <cell r="D2716">
            <v>19.07</v>
          </cell>
        </row>
        <row r="2717">
          <cell r="A2717" t="str">
            <v>2607</v>
          </cell>
          <cell r="B2717" t="str">
            <v>KIT-EMENDA C1 3" P/ DUTOS TIPO KANAFLEX</v>
          </cell>
          <cell r="C2717" t="str">
            <v>UN</v>
          </cell>
          <cell r="D2717">
            <v>23.3</v>
          </cell>
        </row>
        <row r="2718">
          <cell r="A2718" t="str">
            <v>2601</v>
          </cell>
          <cell r="B2718" t="str">
            <v>KIT-EMENDA C1 4" P/ DUTOS TIPO KANAFLEX</v>
          </cell>
          <cell r="C2718" t="str">
            <v>UN</v>
          </cell>
          <cell r="D2718">
            <v>30.07</v>
          </cell>
        </row>
        <row r="2719">
          <cell r="A2719" t="str">
            <v>2606</v>
          </cell>
          <cell r="B2719" t="str">
            <v>KIT-EMENDA C1 5" P/ DUTOS TP KANAFLEX</v>
          </cell>
          <cell r="C2719" t="str">
            <v>UN</v>
          </cell>
          <cell r="D2719">
            <v>36.96</v>
          </cell>
        </row>
        <row r="2720">
          <cell r="A2720" t="str">
            <v>2602</v>
          </cell>
          <cell r="B2720" t="str">
            <v>KIT-EMENDA C1 6" P/ DUTOS TIPO KANAFLEX</v>
          </cell>
          <cell r="C2720" t="str">
            <v>UN</v>
          </cell>
          <cell r="D2720">
            <v>44.67</v>
          </cell>
        </row>
        <row r="2721">
          <cell r="A2721" t="str">
            <v>2603</v>
          </cell>
          <cell r="B2721" t="str">
            <v>KIT-EMENDA C2 2" P/ DUTOS TIPO KANAFLEX</v>
          </cell>
          <cell r="C2721" t="str">
            <v>UN</v>
          </cell>
          <cell r="D2721">
            <v>19.72</v>
          </cell>
        </row>
        <row r="2722">
          <cell r="A2722" t="str">
            <v>2605</v>
          </cell>
          <cell r="B2722" t="str">
            <v>KIT-EMENDA C2 3" P/ DUTOS TIPO KANAFLEX</v>
          </cell>
          <cell r="C2722" t="str">
            <v>UN</v>
          </cell>
          <cell r="D2722">
            <v>23.09</v>
          </cell>
        </row>
        <row r="2723">
          <cell r="A2723" t="str">
            <v>2604</v>
          </cell>
          <cell r="B2723" t="str">
            <v>KIT-EMENDA C2 4" P/ DUTOS TIPO KANAFLEX</v>
          </cell>
          <cell r="C2723" t="str">
            <v>UN</v>
          </cell>
          <cell r="D2723">
            <v>32.85</v>
          </cell>
        </row>
        <row r="2724">
          <cell r="A2724" t="str">
            <v>2598</v>
          </cell>
          <cell r="B2724" t="str">
            <v>KIT-EMENDA C2 5" P/ DUTOS TIPO KANAFLEX</v>
          </cell>
          <cell r="C2724" t="str">
            <v>UN</v>
          </cell>
          <cell r="D2724">
            <v>38.29</v>
          </cell>
        </row>
        <row r="2725">
          <cell r="A2725" t="str">
            <v>2608</v>
          </cell>
          <cell r="B2725" t="str">
            <v>KIT-EMENDA C2 6" P/ DUTOS TIPO KANAFLEX</v>
          </cell>
          <cell r="C2725" t="str">
            <v>UN</v>
          </cell>
          <cell r="D2725">
            <v>41.63</v>
          </cell>
        </row>
        <row r="2726">
          <cell r="A2726" t="str">
            <v>3412</v>
          </cell>
          <cell r="B2726" t="str">
            <v>LA DE VIDRO E = 2,5CM - PLACA 120 X 60CM</v>
          </cell>
          <cell r="C2726" t="str">
            <v>M2</v>
          </cell>
          <cell r="D2726">
            <v>12.92</v>
          </cell>
        </row>
        <row r="2727">
          <cell r="A2727" t="str">
            <v>3413</v>
          </cell>
          <cell r="B2727" t="str">
            <v>LA DE VIDRO E = 5MM</v>
          </cell>
          <cell r="C2727" t="str">
            <v>M2</v>
          </cell>
          <cell r="D2727">
            <v>23.63</v>
          </cell>
        </row>
        <row r="2728">
          <cell r="A2728" t="str">
            <v>11168</v>
          </cell>
          <cell r="B2728" t="str">
            <v>LACA INCOLOR CONCENTRADA PARA MADEIRA</v>
          </cell>
          <cell r="C2728" t="str">
            <v>GL</v>
          </cell>
          <cell r="D2728">
            <v>40.25</v>
          </cell>
        </row>
        <row r="2729">
          <cell r="A2729" t="str">
            <v>20188</v>
          </cell>
          <cell r="B2729" t="str">
            <v>LADRILHO CERAMICO ANTI-DERRAPANTE 11 X 24CM</v>
          </cell>
          <cell r="C2729" t="str">
            <v>M2</v>
          </cell>
          <cell r="D2729">
            <v>23.35</v>
          </cell>
        </row>
        <row r="2730">
          <cell r="A2730" t="str">
            <v>3734</v>
          </cell>
          <cell r="B2730" t="str">
            <v>LADRILHO HIDRAULICO LISO 20 X 20CM COR NATURAL</v>
          </cell>
          <cell r="C2730" t="str">
            <v>M2</v>
          </cell>
          <cell r="D2730">
            <v>20.010000000000002</v>
          </cell>
        </row>
        <row r="2731">
          <cell r="A2731" t="str">
            <v>3731</v>
          </cell>
          <cell r="B2731" t="str">
            <v>LADRILHO HIDRAULICO 20 X 20CM - LISO COR NATURAL</v>
          </cell>
          <cell r="C2731" t="str">
            <v>M2</v>
          </cell>
          <cell r="D2731">
            <v>20.9</v>
          </cell>
        </row>
        <row r="2732">
          <cell r="A2732" t="str">
            <v>3733</v>
          </cell>
          <cell r="B2732" t="str">
            <v>LADRILHO HIDRAULICO 20 X 20CM - LISO 2 CORES</v>
          </cell>
          <cell r="C2732" t="str">
            <v>M2</v>
          </cell>
          <cell r="D2732">
            <v>23.12</v>
          </cell>
        </row>
        <row r="2733">
          <cell r="A2733" t="str">
            <v>3735</v>
          </cell>
          <cell r="B2733" t="str">
            <v>LADRILHO HIDRAULICO 25 X 25CM - LISO COR NATURAL</v>
          </cell>
          <cell r="C2733" t="str">
            <v>M2</v>
          </cell>
          <cell r="D2733">
            <v>25.88</v>
          </cell>
        </row>
        <row r="2734">
          <cell r="A2734" t="str">
            <v>3732</v>
          </cell>
          <cell r="B2734" t="str">
            <v>LADRILHO HIDRAULICO 30 X 30CM - LISO COR NATURAL</v>
          </cell>
          <cell r="C2734" t="str">
            <v>M2</v>
          </cell>
          <cell r="D2734">
            <v>31.04</v>
          </cell>
        </row>
        <row r="2735">
          <cell r="A2735" t="str">
            <v>11644</v>
          </cell>
          <cell r="B2735" t="str">
            <v>LAJE CONCR ARMAD PREMOLD CIRCULAR P/ TRANSICAO POCO VISITA DN 1200MM, C/ FURO DN 600 MM</v>
          </cell>
          <cell r="C2735" t="str">
            <v>UN</v>
          </cell>
          <cell r="D2735">
            <v>181.37</v>
          </cell>
        </row>
        <row r="2736">
          <cell r="A2736" t="str">
            <v>11645</v>
          </cell>
          <cell r="B2736" t="str">
            <v>LAJE CONCR ARMAD PREMOLD CIRCULAR P/ TRANSICAO POCO VISITA DN 900 MM, C/ FURO DN 600 MM</v>
          </cell>
          <cell r="C2736" t="str">
            <v>UN</v>
          </cell>
          <cell r="D2736">
            <v>119.71</v>
          </cell>
        </row>
        <row r="2737">
          <cell r="A2737" t="str">
            <v>11646</v>
          </cell>
          <cell r="B2737" t="str">
            <v>LAJE CONCR ARMAD PREMOLD CIRCULAR P/TAMPA POCO VISITA DN 700 MM, ESP =10 CM</v>
          </cell>
          <cell r="C2737" t="str">
            <v>UN</v>
          </cell>
          <cell r="D2737">
            <v>51.15</v>
          </cell>
        </row>
        <row r="2738">
          <cell r="A2738" t="str">
            <v>11647</v>
          </cell>
          <cell r="B2738" t="str">
            <v>LAJE EXCENTRICA CONC ARM PRE-MOLDADO DN 1,00M FURO=0,53M E=12CM</v>
          </cell>
          <cell r="C2738" t="str">
            <v>UN</v>
          </cell>
          <cell r="D2738">
            <v>166.1</v>
          </cell>
        </row>
        <row r="2739">
          <cell r="A2739" t="str">
            <v>11648</v>
          </cell>
          <cell r="B2739" t="str">
            <v>LAJE EXCENTRICA CONC ARM PRE-MOLDADO DN 1,10M FURO=0,60M E=12CM</v>
          </cell>
          <cell r="C2739" t="str">
            <v>UN</v>
          </cell>
          <cell r="D2739">
            <v>167.6</v>
          </cell>
        </row>
        <row r="2740">
          <cell r="A2740" t="str">
            <v>11649</v>
          </cell>
          <cell r="B2740" t="str">
            <v>LAJE EXCENTRICA CONC ARM PRE-MOLDADO DN 1,20M FURO=0,53M E=12CM</v>
          </cell>
          <cell r="C2740" t="str">
            <v>UN</v>
          </cell>
          <cell r="D2740">
            <v>175.98</v>
          </cell>
        </row>
        <row r="2741">
          <cell r="A2741" t="str">
            <v>11650</v>
          </cell>
          <cell r="B2741" t="str">
            <v>LAJE EXCENTRICA CONC ARM PRE-MOLDADO DN 1,50M FURO=0,53M E=15CM</v>
          </cell>
          <cell r="C2741" t="str">
            <v>UN</v>
          </cell>
          <cell r="D2741">
            <v>200.52</v>
          </cell>
        </row>
        <row r="2742">
          <cell r="A2742" t="str">
            <v>3736</v>
          </cell>
          <cell r="B2742" t="str">
            <v>LAJE PRE-MOLDADA DE FORRO CONVENCIONAL SOBRECARGA 100KG/M2 VAO ATE 3,50M</v>
          </cell>
          <cell r="C2742" t="str">
            <v>M2</v>
          </cell>
          <cell r="D2742">
            <v>20.95</v>
          </cell>
        </row>
        <row r="2743">
          <cell r="A2743" t="str">
            <v>3741</v>
          </cell>
          <cell r="B2743" t="str">
            <v>LAJE PRE-MOLDADA DE FORRO CONVENCIONAL SOBRECARGA 100KG/M2 VAO ATE 4,50M</v>
          </cell>
          <cell r="C2743" t="str">
            <v>M2</v>
          </cell>
          <cell r="D2743">
            <v>23.94</v>
          </cell>
        </row>
        <row r="2744">
          <cell r="A2744" t="str">
            <v>3745</v>
          </cell>
          <cell r="B2744" t="str">
            <v>LAJE PRE-MOLDADA DE FORRO CONVENCIONAL SOBRECARGA 100KG/M2 VAO ATE 5,00M</v>
          </cell>
          <cell r="C2744" t="str">
            <v>M2</v>
          </cell>
          <cell r="D2744">
            <v>25.44</v>
          </cell>
        </row>
        <row r="2745">
          <cell r="A2745" t="str">
            <v>3742</v>
          </cell>
          <cell r="B2745" t="str">
            <v>LAJE PRE-MOLDADA DE FORRO TRELICADA SOBRECARGA 100KG/M2 VAO ATE 6,00M</v>
          </cell>
          <cell r="C2745" t="str">
            <v>M2</v>
          </cell>
          <cell r="D2745">
            <v>37.409999999999997</v>
          </cell>
        </row>
        <row r="2746">
          <cell r="A2746" t="str">
            <v>3743</v>
          </cell>
          <cell r="B2746" t="str">
            <v>LAJE PRE-MOLDADA DE PISO CONVENCIONAL SOBRECARGA 200KG/M2 VAO ATE 3,50M</v>
          </cell>
          <cell r="C2746" t="str">
            <v>M2</v>
          </cell>
          <cell r="D2746">
            <v>22.45</v>
          </cell>
        </row>
        <row r="2747">
          <cell r="A2747" t="str">
            <v>3744</v>
          </cell>
          <cell r="B2747" t="str">
            <v>LAJE PRE-MOLDADA DE PISO CONVENCIONAL SOBRECARGA 200KG/M2 VAO ATE 4,50M</v>
          </cell>
          <cell r="C2747" t="str">
            <v>M2</v>
          </cell>
          <cell r="D2747">
            <v>24.54</v>
          </cell>
        </row>
        <row r="2748">
          <cell r="A2748" t="str">
            <v>3739</v>
          </cell>
          <cell r="B2748" t="str">
            <v>LAJE PRE-MOLDADA DE PISO CONVENCIONAL SOBRECARGA 200KG/M2 VAO ATE 5,00M</v>
          </cell>
          <cell r="C2748" t="str">
            <v>M2</v>
          </cell>
          <cell r="D2748">
            <v>26.94</v>
          </cell>
        </row>
        <row r="2749">
          <cell r="A2749" t="str">
            <v>3747</v>
          </cell>
          <cell r="B2749" t="str">
            <v>LAJE PRE-MOLDADA DE PISO CONVENCIONAL SOBRECARGA 350KG/M2 VAO ATE 3,50M</v>
          </cell>
          <cell r="C2749" t="str">
            <v>M2</v>
          </cell>
          <cell r="D2749">
            <v>27.24</v>
          </cell>
        </row>
        <row r="2750">
          <cell r="A2750" t="str">
            <v>3737</v>
          </cell>
          <cell r="B2750" t="str">
            <v>LAJE PRE-MOLDADA DE PISO CONVENCIONAL SOBRECARGA 350KG/M2 VAO ATE 4,50M</v>
          </cell>
          <cell r="C2750" t="str">
            <v>M2</v>
          </cell>
          <cell r="D2750">
            <v>28.43</v>
          </cell>
        </row>
        <row r="2751">
          <cell r="A2751" t="str">
            <v>3738</v>
          </cell>
          <cell r="B2751" t="str">
            <v>LAJE PRE-MOLDADA DE PISO CONVENCIONAL SOBRECARGA 350KG/M2 VAO ATE 5,00M</v>
          </cell>
          <cell r="C2751" t="str">
            <v>M2</v>
          </cell>
          <cell r="D2751">
            <v>29.63</v>
          </cell>
        </row>
        <row r="2752">
          <cell r="A2752" t="str">
            <v>3748</v>
          </cell>
          <cell r="B2752" t="str">
            <v>LAJE PRE-MOLDADA DE PISO TRELICADA SOBRECARGA 100KG/M2 VAO ATE 7,00M</v>
          </cell>
          <cell r="C2752" t="str">
            <v>M2</v>
          </cell>
          <cell r="D2752">
            <v>44.89</v>
          </cell>
        </row>
        <row r="2753">
          <cell r="A2753" t="str">
            <v>3746</v>
          </cell>
          <cell r="B2753" t="str">
            <v>LAJE PRE-MOLDADA DE PISO TRELICADA SOBRECARGA 200KG/M2 VAO ATE 6,00M</v>
          </cell>
          <cell r="C2753" t="str">
            <v>M2</v>
          </cell>
          <cell r="D2753">
            <v>45.43</v>
          </cell>
        </row>
        <row r="2754">
          <cell r="A2754" t="str">
            <v>3740</v>
          </cell>
          <cell r="B2754" t="str">
            <v>LAJE PRE-MOLDADA DE PISO TRELICADA SOBRECARGA 200KG/M2 VAO ATE 7,00M</v>
          </cell>
          <cell r="C2754" t="str">
            <v>M2</v>
          </cell>
          <cell r="D2754">
            <v>53.87</v>
          </cell>
        </row>
        <row r="2755">
          <cell r="A2755" t="str">
            <v>13650</v>
          </cell>
          <cell r="B2755" t="str">
            <v>LAJE TRELICADA P/ FORRO ,H=10CM P/ APOIO SIMPLES , VAO LIVRE DE 4,00M</v>
          </cell>
          <cell r="C2755" t="str">
            <v>M2</v>
          </cell>
          <cell r="D2755">
            <v>23.64</v>
          </cell>
        </row>
        <row r="2756">
          <cell r="A2756" t="str">
            <v>13651</v>
          </cell>
          <cell r="B2756" t="str">
            <v>LAJE TRELICADA P/ PISO , H=10CM , P/ APOIO SIMPLES , SOBRECARGA DE 200 KG/M2 , VAO LIVRE MAXIMO DE 5,70M</v>
          </cell>
          <cell r="C2756" t="str">
            <v>M2</v>
          </cell>
          <cell r="D2756">
            <v>23.94</v>
          </cell>
        </row>
        <row r="2757">
          <cell r="A2757" t="str">
            <v>13652</v>
          </cell>
          <cell r="B2757" t="str">
            <v>LAJE TRELICADA P/ PISO , H=12CM , P/ APOIO SIMPLES , SOBRECARGA DE 200 KG/M2 , VAO LIVRE MAXIMO DE 5,70M</v>
          </cell>
          <cell r="C2757" t="str">
            <v>M2</v>
          </cell>
          <cell r="D2757">
            <v>35.909999999999997</v>
          </cell>
        </row>
        <row r="2758">
          <cell r="A2758" t="str">
            <v>13423</v>
          </cell>
          <cell r="B2758" t="str">
            <v>LAJE TRELICADA P/ PISO , H=16CM , P/ APOIO SIMPLES , SOBRECARGA DE 200 KG/M2 , VAO LIVRE MAXIMO DE 4,75M</v>
          </cell>
          <cell r="C2758" t="str">
            <v>M2</v>
          </cell>
          <cell r="D2758">
            <v>43.04</v>
          </cell>
        </row>
        <row r="2759">
          <cell r="A2759" t="str">
            <v>13424</v>
          </cell>
          <cell r="B2759" t="str">
            <v>LAJE TRELICADA P/ PISO , H=20CM , P/ APOIO SIMPLES , SOBRECARGA DE 200 KG/M2 , VAO LIVRE MAXIMO DE 9,50M</v>
          </cell>
          <cell r="C2759" t="str">
            <v>M2</v>
          </cell>
          <cell r="D2759">
            <v>54.02</v>
          </cell>
        </row>
        <row r="2760">
          <cell r="A2760" t="str">
            <v>13425</v>
          </cell>
          <cell r="B2760" t="str">
            <v>LAJE TRELICADA P/ PISO , H=25CM , P/ APOIO SIMPLES , SOBRECARGA DE 200 KG/M2 , VAO LIVRE MAXIMO DE 8,30M</v>
          </cell>
          <cell r="C2760" t="str">
            <v>M2</v>
          </cell>
          <cell r="D2760">
            <v>58.66</v>
          </cell>
        </row>
        <row r="2761">
          <cell r="A2761" t="str">
            <v>13426</v>
          </cell>
          <cell r="B2761" t="str">
            <v>LAJE TRELICADA P/ PISO , H=30CM , P/ APOIO SIMPLES , SOBRECARGA DE 200 KG/M2 , VAO LIVRE MAXIMO DE 12,65M</v>
          </cell>
          <cell r="C2761" t="str">
            <v>M2</v>
          </cell>
          <cell r="D2761">
            <v>67.040000000000006</v>
          </cell>
        </row>
        <row r="2762">
          <cell r="A2762" t="str">
            <v>13250</v>
          </cell>
          <cell r="B2762" t="str">
            <v>LAJOTA CERAMICA 20 X 30 CM PARA LALE PRE-MOLDADA (TIPO VOLTERRANA)</v>
          </cell>
          <cell r="C2762" t="str">
            <v>UN</v>
          </cell>
          <cell r="D2762">
            <v>0.46</v>
          </cell>
        </row>
        <row r="2763">
          <cell r="A2763" t="str">
            <v>11641</v>
          </cell>
          <cell r="B2763" t="str">
            <v>LAJOTA CERAMICA 20 X 30CM P/ LAJE PRE-MOLDADA (TIPO VOLTERRANA)</v>
          </cell>
          <cell r="C2763" t="str">
            <v>M2</v>
          </cell>
          <cell r="D2763">
            <v>7.33</v>
          </cell>
        </row>
        <row r="2764">
          <cell r="A2764" t="str">
            <v>21106</v>
          </cell>
          <cell r="B2764" t="str">
            <v>LAMBRIS DE ALUMINIO</v>
          </cell>
          <cell r="C2764" t="str">
            <v>KG</v>
          </cell>
          <cell r="D2764">
            <v>19.940000000000001</v>
          </cell>
        </row>
        <row r="2765">
          <cell r="A2765" t="str">
            <v>3753</v>
          </cell>
          <cell r="B2765" t="str">
            <v>LAMPADA FLUORESCENTE 20W</v>
          </cell>
          <cell r="C2765" t="str">
            <v>UN</v>
          </cell>
          <cell r="D2765">
            <v>3.57</v>
          </cell>
        </row>
        <row r="2766">
          <cell r="A2766" t="str">
            <v>3754</v>
          </cell>
          <cell r="B2766" t="str">
            <v>LAMPADA FLUORESCENTE 40W</v>
          </cell>
          <cell r="C2766" t="str">
            <v>UN</v>
          </cell>
          <cell r="D2766">
            <v>3.57</v>
          </cell>
        </row>
        <row r="2767">
          <cell r="A2767" t="str">
            <v>12207</v>
          </cell>
          <cell r="B2767" t="str">
            <v>LAMPADA FLUORESCENTE 85W</v>
          </cell>
          <cell r="C2767" t="str">
            <v>UN</v>
          </cell>
          <cell r="D2767">
            <v>7.79</v>
          </cell>
        </row>
        <row r="2768">
          <cell r="A2768" t="str">
            <v>3763</v>
          </cell>
          <cell r="B2768" t="str">
            <v>LAMPADA INCANDESCENTE 100W</v>
          </cell>
          <cell r="C2768" t="str">
            <v>UN</v>
          </cell>
          <cell r="D2768">
            <v>1.07</v>
          </cell>
        </row>
        <row r="2769">
          <cell r="A2769" t="str">
            <v>12203</v>
          </cell>
          <cell r="B2769" t="str">
            <v>LAMPADA INCANDESCENTE 150W</v>
          </cell>
          <cell r="C2769" t="str">
            <v>UN</v>
          </cell>
          <cell r="D2769">
            <v>1.55</v>
          </cell>
        </row>
        <row r="2770">
          <cell r="A2770" t="str">
            <v>12202</v>
          </cell>
          <cell r="B2770" t="str">
            <v>LAMPADA INCANDESCENTE 200W</v>
          </cell>
          <cell r="C2770" t="str">
            <v>UN</v>
          </cell>
          <cell r="D2770">
            <v>1.94</v>
          </cell>
        </row>
        <row r="2771">
          <cell r="A2771" t="str">
            <v>12200</v>
          </cell>
          <cell r="B2771" t="str">
            <v>LAMPADA INCANDESCENTE 300W</v>
          </cell>
          <cell r="C2771" t="str">
            <v>UN</v>
          </cell>
          <cell r="D2771">
            <v>8.2799999999999994</v>
          </cell>
        </row>
        <row r="2772">
          <cell r="A2772" t="str">
            <v>12201</v>
          </cell>
          <cell r="B2772" t="str">
            <v>LAMPADA INCANDESCENTE 40W</v>
          </cell>
          <cell r="C2772" t="str">
            <v>UN</v>
          </cell>
          <cell r="D2772">
            <v>0.83</v>
          </cell>
        </row>
        <row r="2773">
          <cell r="A2773" t="str">
            <v>3764</v>
          </cell>
          <cell r="B2773" t="str">
            <v>LAMPADA INCANDESCENTE 60W</v>
          </cell>
          <cell r="C2773" t="str">
            <v>UN</v>
          </cell>
          <cell r="D2773">
            <v>0.83</v>
          </cell>
        </row>
        <row r="2774">
          <cell r="A2774" t="str">
            <v>3755</v>
          </cell>
          <cell r="B2774" t="str">
            <v>LAMPADA MISTA 160W BASE E - 27</v>
          </cell>
          <cell r="C2774" t="str">
            <v>UN</v>
          </cell>
          <cell r="D2774">
            <v>10.27</v>
          </cell>
        </row>
        <row r="2775">
          <cell r="A2775" t="str">
            <v>3750</v>
          </cell>
          <cell r="B2775" t="str">
            <v>LAMPADA MISTA 250W BASE E - 27</v>
          </cell>
          <cell r="C2775" t="str">
            <v>UN</v>
          </cell>
          <cell r="D2775">
            <v>13.46</v>
          </cell>
        </row>
        <row r="2776">
          <cell r="A2776" t="str">
            <v>3756</v>
          </cell>
          <cell r="B2776" t="str">
            <v>LAMPADA MISTA 500W BASE E - 40</v>
          </cell>
          <cell r="C2776" t="str">
            <v>UN</v>
          </cell>
          <cell r="D2776">
            <v>30.14</v>
          </cell>
        </row>
        <row r="2777">
          <cell r="A2777" t="str">
            <v>12214</v>
          </cell>
          <cell r="B2777" t="str">
            <v>LAMPADA VAPOR MERCURIO 125W</v>
          </cell>
          <cell r="C2777" t="str">
            <v>UN</v>
          </cell>
          <cell r="D2777">
            <v>9.75</v>
          </cell>
        </row>
        <row r="2778">
          <cell r="A2778" t="str">
            <v>3749</v>
          </cell>
          <cell r="B2778" t="str">
            <v>LAMPADA VAPOR MERCURIO 250W</v>
          </cell>
          <cell r="C2778" t="str">
            <v>UN</v>
          </cell>
          <cell r="D2778">
            <v>19.309999999999999</v>
          </cell>
        </row>
        <row r="2779">
          <cell r="A2779" t="str">
            <v>3751</v>
          </cell>
          <cell r="B2779" t="str">
            <v>LAMPADA VAPOR MERCURIO 400W</v>
          </cell>
          <cell r="C2779" t="str">
            <v>UN</v>
          </cell>
          <cell r="D2779">
            <v>29.08</v>
          </cell>
        </row>
        <row r="2780">
          <cell r="A2780" t="str">
            <v>3760</v>
          </cell>
          <cell r="B2780" t="str">
            <v>LAMPADA VAPOR MERCURIO 700W</v>
          </cell>
          <cell r="C2780" t="str">
            <v>UN</v>
          </cell>
          <cell r="D2780">
            <v>175.26</v>
          </cell>
        </row>
        <row r="2781">
          <cell r="A2781" t="str">
            <v>3752</v>
          </cell>
          <cell r="B2781" t="str">
            <v>LAMPADA VAPOR METALICO 400W BASE E-40</v>
          </cell>
          <cell r="C2781" t="str">
            <v>UN</v>
          </cell>
          <cell r="D2781">
            <v>81.25</v>
          </cell>
        </row>
        <row r="2782">
          <cell r="A2782" t="str">
            <v>12216</v>
          </cell>
          <cell r="B2782" t="str">
            <v>LAMPADA VAPOR SODIO 150W</v>
          </cell>
          <cell r="C2782" t="str">
            <v>UN</v>
          </cell>
          <cell r="D2782">
            <v>28.28</v>
          </cell>
        </row>
        <row r="2783">
          <cell r="A2783" t="str">
            <v>3757</v>
          </cell>
          <cell r="B2783" t="str">
            <v>LAMPADA VAPOR SODIO 250W</v>
          </cell>
          <cell r="C2783" t="str">
            <v>UN</v>
          </cell>
          <cell r="D2783">
            <v>32.25</v>
          </cell>
        </row>
        <row r="2784">
          <cell r="A2784" t="str">
            <v>3758</v>
          </cell>
          <cell r="B2784" t="str">
            <v>LAMPADA VAPOR SODIO 400W</v>
          </cell>
          <cell r="C2784" t="str">
            <v>UN</v>
          </cell>
          <cell r="D2784">
            <v>38.56</v>
          </cell>
        </row>
        <row r="2785">
          <cell r="A2785" t="str">
            <v>14145</v>
          </cell>
          <cell r="B2785" t="str">
            <v>LATAO CHAPA LAMINADA 1.20X0.60M ESP=3.5MM</v>
          </cell>
          <cell r="C2785" t="str">
            <v>KG</v>
          </cell>
          <cell r="D2785">
            <v>33.43</v>
          </cell>
        </row>
        <row r="2786">
          <cell r="A2786" t="str">
            <v>14144</v>
          </cell>
          <cell r="B2786" t="str">
            <v>LATAO EM BARRA RETANGULAR</v>
          </cell>
          <cell r="C2786" t="str">
            <v>KG</v>
          </cell>
          <cell r="D2786">
            <v>25.94</v>
          </cell>
        </row>
        <row r="2787">
          <cell r="A2787" t="str">
            <v>746</v>
          </cell>
          <cell r="B2787" t="str">
            <v>LAVADORA DE ALTA PRESSAO ( LAVA-JATO) PARA AGUA FRIA DE 140 A 1900 LIBRAS , VAZAO DE 150 A 600 LITROS/HORA ,MODELO KARCHER HD 655 S OU SIMILAR (ELETROLIX,WAP..)</v>
          </cell>
          <cell r="C2787" t="str">
            <v>UN</v>
          </cell>
          <cell r="D2787">
            <v>1383.94</v>
          </cell>
        </row>
        <row r="2788">
          <cell r="A2788" t="str">
            <v>11696</v>
          </cell>
          <cell r="B2788" t="str">
            <v>LAVATORIO (OU CUBA) DE SOBREPOR</v>
          </cell>
          <cell r="C2788" t="str">
            <v>UN</v>
          </cell>
          <cell r="D2788">
            <v>38.659999999999997</v>
          </cell>
        </row>
        <row r="2789">
          <cell r="A2789" t="str">
            <v>10426</v>
          </cell>
          <cell r="B2789" t="str">
            <v>LAVATORIO LOUCA BRANCA C/ COLUNA MEDINDO 45 X 55CM OU EQUIV - PADRAO MEDIO</v>
          </cell>
          <cell r="C2789" t="str">
            <v>UN</v>
          </cell>
          <cell r="D2789">
            <v>57.76</v>
          </cell>
        </row>
        <row r="2790">
          <cell r="A2790" t="str">
            <v>10425</v>
          </cell>
          <cell r="B2790" t="str">
            <v>LAVATORIO LOUCA BRANCA SUSPENSO 29,5 X 39,0CM OU EQUIV-PADRAO POPULAR</v>
          </cell>
          <cell r="C2790" t="str">
            <v>UN</v>
          </cell>
          <cell r="D2790">
            <v>26.78</v>
          </cell>
        </row>
        <row r="2791">
          <cell r="A2791" t="str">
            <v>10431</v>
          </cell>
          <cell r="B2791" t="str">
            <v>LAVATORIO LOUCA COR C/ COLUNA MEDINDO 45 X 55CM OU EQUIV - PADRAO MEDIO</v>
          </cell>
          <cell r="C2791" t="str">
            <v>UN</v>
          </cell>
          <cell r="D2791">
            <v>60.54</v>
          </cell>
        </row>
        <row r="2792">
          <cell r="A2792" t="str">
            <v>10429</v>
          </cell>
          <cell r="B2792" t="str">
            <v>LAVATORIO LOUCA COR SUSPENSO 29,5 X 39CM OU EQUIV - PADRAO POPULAR</v>
          </cell>
          <cell r="C2792" t="str">
            <v>UN</v>
          </cell>
          <cell r="D2792">
            <v>28.88</v>
          </cell>
        </row>
        <row r="2793">
          <cell r="A2793" t="str">
            <v>20269</v>
          </cell>
          <cell r="B2793" t="str">
            <v>LAVATORIO/CUBA DE EMBUTIR OVAL LOUCA BRANCA 35 X 50CM OU EQUIV SEM LADRAO - PADRAO MEDIO</v>
          </cell>
          <cell r="C2793" t="str">
            <v>UN</v>
          </cell>
          <cell r="D2793">
            <v>35.1</v>
          </cell>
        </row>
        <row r="2794">
          <cell r="A2794" t="str">
            <v>20270</v>
          </cell>
          <cell r="B2794" t="str">
            <v>LAVATORIO/CUBA DE EMBUTIR OVAL LOUCA COR 35 X 50CM OU EQUIV SEM LADRAO - PADRAO MEDIO</v>
          </cell>
          <cell r="C2794" t="str">
            <v>UN</v>
          </cell>
          <cell r="D2794">
            <v>35.79</v>
          </cell>
        </row>
        <row r="2795">
          <cell r="A2795" t="str">
            <v>10427</v>
          </cell>
          <cell r="B2795" t="str">
            <v>LAVATORIO/CUBA DE SOBREPOR OVAL LOUCA BRANCA 50 X 55CM OU EQUIV - C/ LADRAO - PADRAO ALTO</v>
          </cell>
          <cell r="C2795" t="str">
            <v>UN</v>
          </cell>
          <cell r="D2795">
            <v>34.409999999999997</v>
          </cell>
        </row>
        <row r="2796">
          <cell r="A2796" t="str">
            <v>10428</v>
          </cell>
          <cell r="B2796" t="str">
            <v>LAVATORIO/CUBA DE SOBREPOR OVAL LOUCA COR 50 X 55CM OU EQUIV - C/ LADRAO - PADRAO ALTO</v>
          </cell>
          <cell r="C2796" t="str">
            <v>UN</v>
          </cell>
          <cell r="D2796">
            <v>35.549999999999997</v>
          </cell>
        </row>
        <row r="2797">
          <cell r="A2797" t="str">
            <v>10853</v>
          </cell>
          <cell r="B2797" t="str">
            <v>LETRA ACO INOX H = 20 CM CHAPA 22</v>
          </cell>
          <cell r="C2797" t="str">
            <v>UN</v>
          </cell>
          <cell r="D2797">
            <v>51.25</v>
          </cell>
        </row>
        <row r="2798">
          <cell r="A2798" t="str">
            <v>5093</v>
          </cell>
          <cell r="B2798" t="str">
            <v>LEVANTADOR LATAO FUNDIDO CROMADO PESO MINIMO 35G P/ JAN GUILHOTINA</v>
          </cell>
          <cell r="C2798" t="str">
            <v>PAR</v>
          </cell>
          <cell r="D2798">
            <v>9.2200000000000006</v>
          </cell>
        </row>
        <row r="2799">
          <cell r="A2799" t="str">
            <v>13323</v>
          </cell>
          <cell r="B2799" t="str">
            <v>LIMPADORA A JATO/VACUO PRESSAO P/LIMPEZA ESG PUBL./INDUSTRIAL CONSMAQ SF OU EQUIV. , MONTADA</v>
          </cell>
          <cell r="C2799" t="str">
            <v>UN</v>
          </cell>
          <cell r="D2799">
            <v>165705.84</v>
          </cell>
        </row>
        <row r="2800">
          <cell r="A2800" t="str">
            <v>6071</v>
          </cell>
          <cell r="B2800" t="str">
            <v>LIMPADORA A VACUO CONSMAQ MOD. SF P/ LIMPEZA SANITARIA/INDUSTRIAL C/ EXAUSTOR-COMPRESSOR, TANQUE C/LINDRICO C/PORTA DE ABERTURA TOTAL, C/SISTEMA DE SEPARACAO LIQUIDOS, MONTADA SOBRE CAMINHAO**CAIXA**</v>
          </cell>
          <cell r="C2800" t="str">
            <v>UN</v>
          </cell>
          <cell r="D2800">
            <v>362405.36</v>
          </cell>
        </row>
        <row r="2801">
          <cell r="A2801" t="str">
            <v>10653</v>
          </cell>
          <cell r="B2801" t="str">
            <v>LIMPADORA DE SUCCAO C/ ASPIRADORA MECANICA USIMECA MOD US-8600, CAP 8,6 M3, P/ LIMPEZA GALERIAS/ESGS**CAIXA**</v>
          </cell>
          <cell r="C2801" t="str">
            <v>UN</v>
          </cell>
          <cell r="D2801">
            <v>362405.36</v>
          </cell>
        </row>
        <row r="2802">
          <cell r="A2802" t="str">
            <v>6091</v>
          </cell>
          <cell r="B2802" t="str">
            <v>LIQUIDO P/ BRILHO BASE PVA (INTERIORES/EXTERIORES)</v>
          </cell>
          <cell r="C2802" t="str">
            <v>L</v>
          </cell>
          <cell r="D2802">
            <v>7.16</v>
          </cell>
        </row>
        <row r="2803">
          <cell r="A2803" t="str">
            <v>3768</v>
          </cell>
          <cell r="B2803" t="str">
            <v>LIXA P/ FERRO</v>
          </cell>
          <cell r="C2803" t="str">
            <v>UN</v>
          </cell>
          <cell r="D2803">
            <v>1.62</v>
          </cell>
        </row>
        <row r="2804">
          <cell r="A2804" t="str">
            <v>3767</v>
          </cell>
          <cell r="B2804" t="str">
            <v>LIXA P/ PAREDE OU MADEIRA</v>
          </cell>
          <cell r="C2804" t="str">
            <v>UN</v>
          </cell>
          <cell r="D2804">
            <v>0.36</v>
          </cell>
        </row>
        <row r="2805">
          <cell r="A2805" t="str">
            <v>13192</v>
          </cell>
          <cell r="B2805" t="str">
            <v>LIXADEIRA ANGULAR P/ CONCRETO, BOSCH, MOD. GBR 14 CA (1373) , ELETRICA, POT. 1.400 W</v>
          </cell>
          <cell r="C2805" t="str">
            <v>UN</v>
          </cell>
          <cell r="D2805">
            <v>2490.64</v>
          </cell>
        </row>
        <row r="2806">
          <cell r="A2806" t="str">
            <v>3290</v>
          </cell>
          <cell r="B2806" t="str">
            <v>LIXADEIRA ELETRICA INDUSTRIAL P/ CORTE OU DESGASTE DIAM 7" PORTATIL</v>
          </cell>
          <cell r="C2806" t="str">
            <v>H</v>
          </cell>
          <cell r="D2806">
            <v>0.37</v>
          </cell>
        </row>
        <row r="2807">
          <cell r="A2807" t="str">
            <v>3777</v>
          </cell>
          <cell r="B2807" t="str">
            <v>LONA PLASTICA PRETA</v>
          </cell>
          <cell r="C2807" t="str">
            <v>M2</v>
          </cell>
          <cell r="D2807">
            <v>0.88</v>
          </cell>
        </row>
        <row r="2808">
          <cell r="A2808" t="str">
            <v>3779</v>
          </cell>
          <cell r="B2808" t="str">
            <v>LONA PLASTICA PRETA L = 8M</v>
          </cell>
          <cell r="C2808" t="str">
            <v>M</v>
          </cell>
          <cell r="D2808">
            <v>6.12</v>
          </cell>
        </row>
        <row r="2809">
          <cell r="A2809" t="str">
            <v>6124</v>
          </cell>
          <cell r="B2809" t="str">
            <v>LUBRIFICADOR</v>
          </cell>
          <cell r="C2809" t="str">
            <v>H</v>
          </cell>
          <cell r="D2809">
            <v>7.62</v>
          </cell>
        </row>
        <row r="2810">
          <cell r="A2810" t="str">
            <v>12268</v>
          </cell>
          <cell r="B2810" t="str">
            <v>LUMINARIA ABERTA P/ ILUMINACAO PUBLICA, CORPO REFLETOR EM ALUMINIO FUNDIDO, PORTA LAMPADA E27 COM BRACO METALICO DE 1,50M</v>
          </cell>
          <cell r="C2810" t="str">
            <v>UN</v>
          </cell>
          <cell r="D2810">
            <v>39.94</v>
          </cell>
        </row>
        <row r="2811">
          <cell r="A2811" t="str">
            <v>3798</v>
          </cell>
          <cell r="B2811" t="str">
            <v>LUMINARIA ABERTA P/ ILUMINACAO PUBLICA, TIPO X-57 PETERCO OU EQUIV</v>
          </cell>
          <cell r="C2811" t="str">
            <v>UN</v>
          </cell>
          <cell r="D2811">
            <v>23.55</v>
          </cell>
        </row>
        <row r="2812">
          <cell r="A2812" t="str">
            <v>3805</v>
          </cell>
          <cell r="B2812" t="str">
            <v>LUMINARIA ABERTA P/ ILUMINACAO PUBLICA, TIPO X-68 PETERCO OU EQUIV, C/ LAMPADA MISTA 160W</v>
          </cell>
          <cell r="C2812" t="str">
            <v>UN</v>
          </cell>
          <cell r="D2812">
            <v>27.06</v>
          </cell>
        </row>
        <row r="2813">
          <cell r="A2813" t="str">
            <v>3806</v>
          </cell>
          <cell r="B2813" t="str">
            <v>LUMINARIA AQUATIC PIAL REF. 60456 BRANCA</v>
          </cell>
          <cell r="C2813" t="str">
            <v>UN</v>
          </cell>
          <cell r="D2813">
            <v>81.59</v>
          </cell>
        </row>
        <row r="2814">
          <cell r="A2814" t="str">
            <v>14646</v>
          </cell>
          <cell r="B2814" t="str">
            <v>LUMINARIA CALHA EM CHAPA ACO SOBREPOR C/ 1 LAMPADA FLUORESCENTE 40W (COMPLETA, INCL. REATOR AFP PARTIDA RAPIDA 127V E LAMPADA)</v>
          </cell>
          <cell r="C2814" t="str">
            <v>UN</v>
          </cell>
          <cell r="D2814">
            <v>32.04</v>
          </cell>
        </row>
        <row r="2815">
          <cell r="A2815" t="str">
            <v>12243</v>
          </cell>
          <cell r="B2815" t="str">
            <v>LUMINARIA CALHA SOBREPOR CHAPA DE ACO P/ 4 LAMPADAS FLUORESCENTES 4OW (NAO INCLUI REATOR E LAMP)</v>
          </cell>
          <cell r="C2815" t="str">
            <v>UN</v>
          </cell>
          <cell r="D2815">
            <v>16.5</v>
          </cell>
        </row>
        <row r="2816">
          <cell r="A2816" t="str">
            <v>3788</v>
          </cell>
          <cell r="B2816" t="str">
            <v>LUMINARIA CALHA SOBREPOR EM CHAPA ACO C/ 1 LAMPADA FLUORESCENTE 20W (COMPLETA, INCL. REATOR PART RAPIDA E LAMPADA)</v>
          </cell>
          <cell r="C2816" t="str">
            <v>UN</v>
          </cell>
          <cell r="D2816">
            <v>25.36</v>
          </cell>
        </row>
        <row r="2817">
          <cell r="A2817" t="str">
            <v>3780</v>
          </cell>
          <cell r="B2817" t="str">
            <v>LUMINARIA CALHA SOBREPOR EM CHAPA ACO C/ 1 LAMPADA FLUORESCENTE 40W - (COMPLETA, INCL. REATOR PART RAPIDA E LAMPADA)</v>
          </cell>
          <cell r="C2817" t="str">
            <v>UN</v>
          </cell>
          <cell r="D2817">
            <v>29</v>
          </cell>
        </row>
        <row r="2818">
          <cell r="A2818" t="str">
            <v>3811</v>
          </cell>
          <cell r="B2818" t="str">
            <v>LUMINARIA CALHA SOBREPOR EM CHAPA ACO C/ 2 LAMPADAS FLUORESCENTES 20W TIPO TMS 500 PHILIPS OU EQUIV (COMPLETA, INCL. REAT PART RAP+LAMP+SUP)</v>
          </cell>
          <cell r="C2818" t="str">
            <v>UN</v>
          </cell>
          <cell r="D2818">
            <v>40.89</v>
          </cell>
        </row>
        <row r="2819">
          <cell r="A2819" t="str">
            <v>3799</v>
          </cell>
          <cell r="B2819" t="str">
            <v>LUMINARIA CALHA SOBREPOR EM CHAPA ACO C/ 2 LAMPADAS FLUORESCENTES 40W (COMPLETA, INCL REATOR PART RAPIDA E LAMPADAS)</v>
          </cell>
          <cell r="C2819" t="str">
            <v>UN</v>
          </cell>
          <cell r="D2819">
            <v>43.02</v>
          </cell>
        </row>
        <row r="2820">
          <cell r="A2820" t="str">
            <v>3812</v>
          </cell>
          <cell r="B2820" t="str">
            <v>LUMINARIA CALHA SOBREPOR EM CHAPA ACO C/ 3 LAMPADAS FLUORESCENTES 2OW (COMPLETA, INCL. REATOR PART RAPIDA LAMPADAS)</v>
          </cell>
          <cell r="C2820" t="str">
            <v>UN</v>
          </cell>
          <cell r="D2820">
            <v>65.27</v>
          </cell>
        </row>
        <row r="2821">
          <cell r="A2821" t="str">
            <v>3786</v>
          </cell>
          <cell r="B2821" t="str">
            <v>LUMINARIA CALHA SOBREPOR EM CHAPA ACO C/ 3 LAMPADAS FLUORESCENTES 4OW (COMPLETA, INCL. REATOR PART RAPIDA E LAMPADAS)</v>
          </cell>
          <cell r="C2821" t="str">
            <v>UN</v>
          </cell>
          <cell r="D2821">
            <v>61.97</v>
          </cell>
        </row>
        <row r="2822">
          <cell r="A2822" t="str">
            <v>3785</v>
          </cell>
          <cell r="B2822" t="str">
            <v>LUMINARIA CALHA SOBREPOR EM CHAPA ACO C/ 4 LAMPADAS FLUORESCENTES 20W (COMPLETA, INCL. REATOR PART RAPIDA E LAMPADAS)</v>
          </cell>
          <cell r="C2822" t="str">
            <v>UN</v>
          </cell>
          <cell r="D2822">
            <v>68.23</v>
          </cell>
        </row>
        <row r="2823">
          <cell r="A2823" t="str">
            <v>3784</v>
          </cell>
          <cell r="B2823" t="str">
            <v>LUMINARIA CALHA SOBREPOR EM CHAPA ACO C/ 4 LAMPADAS FLUORESCENTES 40W (COMPLETA, INCL. REATOR PART RAPIDA E LAMPADAS)</v>
          </cell>
          <cell r="C2823" t="str">
            <v>UN</v>
          </cell>
          <cell r="D2823">
            <v>79.44</v>
          </cell>
        </row>
        <row r="2824">
          <cell r="A2824" t="str">
            <v>12230</v>
          </cell>
          <cell r="B2824" t="str">
            <v>LUMINARIA CALHA SOBREPOR EM CHAPA ACO P/ 1 LAMPADA FLUORESCENTE 20W (NAO INCLUI REATOR E LAMPADA)</v>
          </cell>
          <cell r="C2824" t="str">
            <v>UN</v>
          </cell>
          <cell r="D2824">
            <v>5.41</v>
          </cell>
        </row>
        <row r="2825">
          <cell r="A2825" t="str">
            <v>12231</v>
          </cell>
          <cell r="B2825" t="str">
            <v>LUMINARIA CALHA SOBREPOR EM CHAPA ACO P/ 1 LAMPADA FLUORESCENTE 40W (NAO INCLUI REATOR E LAMP)</v>
          </cell>
          <cell r="C2825" t="str">
            <v>UN</v>
          </cell>
          <cell r="D2825">
            <v>7.73</v>
          </cell>
        </row>
        <row r="2826">
          <cell r="A2826" t="str">
            <v>12232</v>
          </cell>
          <cell r="B2826" t="str">
            <v>LUMINARIA CALHA SOBREPOR EM CHAPA ACO P/ 2 LAMPADAS FLUORESCENTES 2OW (NAO INCLUI REATOR E LAMPADAS)</v>
          </cell>
          <cell r="C2826" t="str">
            <v>UN</v>
          </cell>
          <cell r="D2826">
            <v>5.07</v>
          </cell>
        </row>
        <row r="2827">
          <cell r="A2827" t="str">
            <v>12239</v>
          </cell>
          <cell r="B2827" t="str">
            <v>LUMINARIA CALHA SOBREPOR EM CHAPA ACO P/ 2 LAMPADAS FLUORESCENTES 40W (NAO INCLUI REATOR E LAMP)</v>
          </cell>
          <cell r="C2827" t="str">
            <v>UN</v>
          </cell>
          <cell r="D2827">
            <v>9.86</v>
          </cell>
        </row>
        <row r="2828">
          <cell r="A2828" t="str">
            <v>12240</v>
          </cell>
          <cell r="B2828" t="str">
            <v>LUMINARIA CALHA SOBREPOR EM CHAPA ACO P/ 3 LAMPADAS FLUORESCENTES 20W (NAO INCLUI REATOR E LAMP)</v>
          </cell>
          <cell r="C2828" t="str">
            <v>UN</v>
          </cell>
          <cell r="D2828">
            <v>9.3000000000000007</v>
          </cell>
        </row>
        <row r="2829">
          <cell r="A2829" t="str">
            <v>12241</v>
          </cell>
          <cell r="B2829" t="str">
            <v>LUMINARIA CALHA SOBREPOR EM CHAPA ACO P/ 3 LAMPADAS FLUORESCENTES 40W (NAO INCLUI REATOR E LAMP)</v>
          </cell>
          <cell r="C2829" t="str">
            <v>UN</v>
          </cell>
          <cell r="D2829">
            <v>13.8</v>
          </cell>
        </row>
        <row r="2830">
          <cell r="A2830" t="str">
            <v>12242</v>
          </cell>
          <cell r="B2830" t="str">
            <v>LUMINARIA CALHA SOBREPOR EM CHAPA ACO P/ 4 LAMPADAS FLUORESCENTES 20W (NAO INCLUI REATOR E LAMP)</v>
          </cell>
          <cell r="C2830" t="str">
            <v>UN</v>
          </cell>
          <cell r="D2830">
            <v>10.08</v>
          </cell>
        </row>
        <row r="2831">
          <cell r="A2831" t="str">
            <v>12271</v>
          </cell>
          <cell r="B2831" t="str">
            <v>LUMINARIA DUPLA P/SINALIZACAO, TIPO WETZEL AS-2/110 OU EQUIV</v>
          </cell>
          <cell r="C2831" t="str">
            <v>UN</v>
          </cell>
          <cell r="D2831">
            <v>103.15</v>
          </cell>
        </row>
        <row r="2832">
          <cell r="A2832" t="str">
            <v>12244</v>
          </cell>
          <cell r="B2832" t="str">
            <v>LUMINARIA EMBUTIDA WETZEL REF. IPT 31/1</v>
          </cell>
          <cell r="C2832" t="str">
            <v>UN</v>
          </cell>
          <cell r="D2832">
            <v>64.260000000000005</v>
          </cell>
        </row>
        <row r="2833">
          <cell r="A2833" t="str">
            <v>12245</v>
          </cell>
          <cell r="B2833" t="str">
            <v>LUMINARIA ESMALTADA COR ALUMINIO PETERCO Y.25/1</v>
          </cell>
          <cell r="C2833" t="str">
            <v>UN</v>
          </cell>
          <cell r="D2833">
            <v>44.74</v>
          </cell>
        </row>
        <row r="2834">
          <cell r="A2834" t="str">
            <v>13382</v>
          </cell>
          <cell r="B2834" t="str">
            <v>LUMINARIA FECHADA P/ ILUMINACAO PUBLICA, TIPO ABL 50/F OU EQUIV, P/ LAMPADA A VAPOR DE MERCURIO 400W</v>
          </cell>
          <cell r="C2834" t="str">
            <v>UN</v>
          </cell>
          <cell r="D2834">
            <v>109.91</v>
          </cell>
        </row>
        <row r="2835">
          <cell r="A2835" t="str">
            <v>3787</v>
          </cell>
          <cell r="B2835" t="str">
            <v>LUMINARIA FECHADA P/ ILUMINACAO PUBLICA, TIPO X-35 PETERCO OU EQUIV, (COMPLETA, INCL. LAMPADA VAPOR MERCURIO 400W)</v>
          </cell>
          <cell r="C2835" t="str">
            <v>UN</v>
          </cell>
          <cell r="D2835">
            <v>186.85</v>
          </cell>
        </row>
        <row r="2836">
          <cell r="A2836" t="str">
            <v>12265</v>
          </cell>
          <cell r="B2836" t="str">
            <v>LUMINARIA PHILLIPS PARA LAMPADA DE 400 W MODELO HDK 47240064 OU EQUIVALENTE</v>
          </cell>
          <cell r="C2836" t="str">
            <v>UN</v>
          </cell>
          <cell r="D2836">
            <v>206.01</v>
          </cell>
        </row>
        <row r="2837">
          <cell r="A2837" t="str">
            <v>12266</v>
          </cell>
          <cell r="B2837" t="str">
            <v>LUMINARIA PHILLIPS TIPO SPOT</v>
          </cell>
          <cell r="C2837" t="str">
            <v>UN</v>
          </cell>
          <cell r="D2837">
            <v>7.39</v>
          </cell>
        </row>
        <row r="2838">
          <cell r="A2838" t="str">
            <v>3803</v>
          </cell>
          <cell r="B2838" t="str">
            <v>LUMINARIA PLAFONIER SOBREPOR ARO/BASE METALICA C/ GLOBO ESFERICO VIDRO LEITOSO BOCA 10CM DIAM 20CM P/ 1 LAMP INCAND, INCL SOQUETE PORCELANA</v>
          </cell>
          <cell r="C2838" t="str">
            <v>UN</v>
          </cell>
          <cell r="D2838">
            <v>15.22</v>
          </cell>
        </row>
        <row r="2839">
          <cell r="A2839" t="str">
            <v>13841</v>
          </cell>
          <cell r="B2839" t="str">
            <v>LUMINARIA PLAFONIER SOBREPOR C/ GLOBO CHATO VIDRO BOCA 10CM INCL BASE/ARO METALICA OU PLASTICO C/ SOQUETE P/ 1 LAMP INCAND 60W - LINHA POPULAR</v>
          </cell>
          <cell r="C2839" t="str">
            <v>UN</v>
          </cell>
          <cell r="D2839">
            <v>22.66</v>
          </cell>
        </row>
        <row r="2840">
          <cell r="A2840" t="str">
            <v>3807</v>
          </cell>
          <cell r="B2840" t="str">
            <v>LUMINARIA PROVA DE TEMPO E GASES, TIPO YLC-16/1 CASTIMETAL OU EQUIV, C/ LAMPADA INCANDESCENTE DE 100W</v>
          </cell>
          <cell r="C2840" t="str">
            <v>UN</v>
          </cell>
          <cell r="D2840">
            <v>62.46</v>
          </cell>
        </row>
        <row r="2841">
          <cell r="A2841" t="str">
            <v>3793</v>
          </cell>
          <cell r="B2841" t="str">
            <v>LUMINARIA PROVA DE TEMPO E GASES, TIPO YLC-16/2 CASTIMETAL OU EQUIV (COMPLETA, INCL. LAMPADA INCANDESCENTE DE 200W)</v>
          </cell>
          <cell r="C2841" t="str">
            <v>UN</v>
          </cell>
          <cell r="D2841">
            <v>80.42</v>
          </cell>
        </row>
        <row r="2842">
          <cell r="A2842" t="str">
            <v>3794</v>
          </cell>
          <cell r="B2842" t="str">
            <v>LUMINARIA PROVA DE TEMPO E GASES, TIPO YLC-16/3 CASTIMETAL OU EQUIV (COMPLETA, INCL. LAMPADA INCANDESCENTE DE 300W)</v>
          </cell>
          <cell r="C2842" t="str">
            <v>UN</v>
          </cell>
          <cell r="D2842">
            <v>103.99</v>
          </cell>
        </row>
        <row r="2843">
          <cell r="A2843" t="str">
            <v>12267</v>
          </cell>
          <cell r="B2843" t="str">
            <v>LUMINARIA PROVA DE TEMPO PETERCO Y.31/1</v>
          </cell>
          <cell r="C2843" t="str">
            <v>UN</v>
          </cell>
          <cell r="D2843">
            <v>59.18</v>
          </cell>
        </row>
        <row r="2844">
          <cell r="A2844" t="str">
            <v>3819</v>
          </cell>
          <cell r="B2844" t="str">
            <v>LUVA CERAMICA P/ REDE ESG BB DN 100MM</v>
          </cell>
          <cell r="C2844" t="str">
            <v>UN</v>
          </cell>
          <cell r="D2844">
            <v>6.66</v>
          </cell>
        </row>
        <row r="2845">
          <cell r="A2845" t="str">
            <v>3820</v>
          </cell>
          <cell r="B2845" t="str">
            <v>LUVA CERAMICA P/ REDE ESG BB DN 150MM</v>
          </cell>
          <cell r="C2845" t="str">
            <v>UN</v>
          </cell>
          <cell r="D2845">
            <v>6.66</v>
          </cell>
        </row>
        <row r="2846">
          <cell r="A2846" t="str">
            <v>3821</v>
          </cell>
          <cell r="B2846" t="str">
            <v>LUVA CERAMICA P/ REDE ESG BB DN 200MM</v>
          </cell>
          <cell r="C2846" t="str">
            <v>UN</v>
          </cell>
          <cell r="D2846">
            <v>10.81</v>
          </cell>
        </row>
        <row r="2847">
          <cell r="A2847" t="str">
            <v>3814</v>
          </cell>
          <cell r="B2847" t="str">
            <v>LUVA CERAMICA P/ REDE ESG BB DN 250MM</v>
          </cell>
          <cell r="C2847" t="str">
            <v>UN</v>
          </cell>
          <cell r="D2847">
            <v>17.03</v>
          </cell>
        </row>
        <row r="2848">
          <cell r="A2848" t="str">
            <v>3822</v>
          </cell>
          <cell r="B2848" t="str">
            <v>LUVA CERAMICA P/ REDE ESG BB DN 300MM</v>
          </cell>
          <cell r="C2848" t="str">
            <v>UN</v>
          </cell>
          <cell r="D2848">
            <v>26.15</v>
          </cell>
        </row>
        <row r="2849">
          <cell r="A2849" t="str">
            <v>3823</v>
          </cell>
          <cell r="B2849" t="str">
            <v>LUVA CERAMICA P/ REDE ESG BB DN 350MM</v>
          </cell>
          <cell r="C2849" t="str">
            <v>UN</v>
          </cell>
          <cell r="D2849">
            <v>35.42</v>
          </cell>
        </row>
        <row r="2850">
          <cell r="A2850" t="str">
            <v>3815</v>
          </cell>
          <cell r="B2850" t="str">
            <v>LUVA CERAMICA P/ REDE ESG BB DN 400MM</v>
          </cell>
          <cell r="C2850" t="str">
            <v>UN</v>
          </cell>
          <cell r="D2850">
            <v>47.74</v>
          </cell>
        </row>
        <row r="2851">
          <cell r="A2851" t="str">
            <v>3816</v>
          </cell>
          <cell r="B2851" t="str">
            <v>LUVA CERAMICA P/ REDE ESG BB DN 450MM</v>
          </cell>
          <cell r="C2851" t="str">
            <v>UN</v>
          </cell>
          <cell r="D2851">
            <v>64.67</v>
          </cell>
        </row>
        <row r="2852">
          <cell r="A2852" t="str">
            <v>3813</v>
          </cell>
          <cell r="B2852" t="str">
            <v>LUVA CERAMICA P/ REDE ESG BB DN 75MM</v>
          </cell>
          <cell r="C2852" t="str">
            <v>UN</v>
          </cell>
          <cell r="D2852">
            <v>6.16</v>
          </cell>
        </row>
        <row r="2853">
          <cell r="A2853" t="str">
            <v>12731</v>
          </cell>
          <cell r="B2853" t="str">
            <v>LUVA COBRE SEM ANEL DE SOLDA REF. 600 D = 104 MM</v>
          </cell>
          <cell r="C2853" t="str">
            <v>UN</v>
          </cell>
          <cell r="D2853">
            <v>104.83</v>
          </cell>
        </row>
        <row r="2854">
          <cell r="A2854" t="str">
            <v>12723</v>
          </cell>
          <cell r="B2854" t="str">
            <v>LUVA COBRE SEM ANEL DE SOLDA REF. 600 D = 15 MM</v>
          </cell>
          <cell r="C2854" t="str">
            <v>UN</v>
          </cell>
          <cell r="D2854">
            <v>1.02</v>
          </cell>
        </row>
        <row r="2855">
          <cell r="A2855" t="str">
            <v>12724</v>
          </cell>
          <cell r="B2855" t="str">
            <v>LUVA COBRE SEM ANEL DE SOLDA REF. 600 D = 22 MM</v>
          </cell>
          <cell r="C2855" t="str">
            <v>UN</v>
          </cell>
          <cell r="D2855">
            <v>1.82</v>
          </cell>
        </row>
        <row r="2856">
          <cell r="A2856" t="str">
            <v>12725</v>
          </cell>
          <cell r="B2856" t="str">
            <v>LUVA COBRE SEM ANEL DE SOLDA REF. 600 D = 28 MM</v>
          </cell>
          <cell r="C2856" t="str">
            <v>UN</v>
          </cell>
          <cell r="D2856">
            <v>3.57</v>
          </cell>
        </row>
        <row r="2857">
          <cell r="A2857" t="str">
            <v>12726</v>
          </cell>
          <cell r="B2857" t="str">
            <v>LUVA COBRE SEM ANEL DE SOLDA REF. 600 D = 35 MM</v>
          </cell>
          <cell r="C2857" t="str">
            <v>UN</v>
          </cell>
          <cell r="D2857">
            <v>8.7100000000000009</v>
          </cell>
        </row>
        <row r="2858">
          <cell r="A2858" t="str">
            <v>12727</v>
          </cell>
          <cell r="B2858" t="str">
            <v>LUVA COBRE SEM ANEL DE SOLDA REF. 600 D = 42 MM</v>
          </cell>
          <cell r="C2858" t="str">
            <v>UN</v>
          </cell>
          <cell r="D2858">
            <v>12.34</v>
          </cell>
        </row>
        <row r="2859">
          <cell r="A2859" t="str">
            <v>12728</v>
          </cell>
          <cell r="B2859" t="str">
            <v>LUVA COBRE SEM ANEL DE SOLDA REF. 600 D = 54 MM</v>
          </cell>
          <cell r="C2859" t="str">
            <v>UN</v>
          </cell>
          <cell r="D2859">
            <v>18.89</v>
          </cell>
        </row>
        <row r="2860">
          <cell r="A2860" t="str">
            <v>12729</v>
          </cell>
          <cell r="B2860" t="str">
            <v>LUVA COBRE SEM ANEL DE SOLDA REF. 600 D = 66 MM</v>
          </cell>
          <cell r="C2860" t="str">
            <v>UN</v>
          </cell>
          <cell r="D2860">
            <v>56.18</v>
          </cell>
        </row>
        <row r="2861">
          <cell r="A2861" t="str">
            <v>12730</v>
          </cell>
          <cell r="B2861" t="str">
            <v>LUVA COBRE SEM ANEL DE SOLDA REF. 600 D = 79 MM</v>
          </cell>
          <cell r="C2861" t="str">
            <v>UN</v>
          </cell>
          <cell r="D2861">
            <v>77.290000000000006</v>
          </cell>
        </row>
        <row r="2862">
          <cell r="A2862" t="str">
            <v>3840</v>
          </cell>
          <cell r="B2862" t="str">
            <v>LUVA CORRER PVC DEFOFO JE DN 100</v>
          </cell>
          <cell r="C2862" t="str">
            <v>UN</v>
          </cell>
          <cell r="D2862">
            <v>83.17</v>
          </cell>
        </row>
        <row r="2863">
          <cell r="A2863" t="str">
            <v>3838</v>
          </cell>
          <cell r="B2863" t="str">
            <v>LUVA CORRER PVC DEFOFO JE DN 150</v>
          </cell>
          <cell r="C2863" t="str">
            <v>UN</v>
          </cell>
          <cell r="D2863">
            <v>109.03</v>
          </cell>
        </row>
        <row r="2864">
          <cell r="A2864" t="str">
            <v>3844</v>
          </cell>
          <cell r="B2864" t="str">
            <v>LUVA CORRER PVC DEFOFO JE DN 200</v>
          </cell>
          <cell r="C2864" t="str">
            <v>UN</v>
          </cell>
          <cell r="D2864">
            <v>155.56</v>
          </cell>
        </row>
        <row r="2865">
          <cell r="A2865" t="str">
            <v>3839</v>
          </cell>
          <cell r="B2865" t="str">
            <v>LUVA CORRER PVC DEFOFO JE DN 250</v>
          </cell>
          <cell r="C2865" t="str">
            <v>UN</v>
          </cell>
          <cell r="D2865">
            <v>284.68</v>
          </cell>
        </row>
        <row r="2866">
          <cell r="A2866" t="str">
            <v>3843</v>
          </cell>
          <cell r="B2866" t="str">
            <v>LUVA CORRER PVC DEFOFO JE DN 300</v>
          </cell>
          <cell r="C2866" t="str">
            <v>UN</v>
          </cell>
          <cell r="D2866">
            <v>412.26</v>
          </cell>
        </row>
        <row r="2867">
          <cell r="A2867" t="str">
            <v>3833</v>
          </cell>
          <cell r="B2867" t="str">
            <v>LUVA CORRER PVC JE NBR 10569 P/ REDE COLET ESG DN 100MM</v>
          </cell>
          <cell r="C2867" t="str">
            <v>UN</v>
          </cell>
          <cell r="D2867">
            <v>8.85</v>
          </cell>
        </row>
        <row r="2868">
          <cell r="A2868" t="str">
            <v>3834</v>
          </cell>
          <cell r="B2868" t="str">
            <v>LUVA CORRER PVC JE NBR 10569 P/ REDE COLET ESG DN 125MM</v>
          </cell>
          <cell r="C2868" t="str">
            <v>UN</v>
          </cell>
          <cell r="D2868">
            <v>26.5</v>
          </cell>
        </row>
        <row r="2869">
          <cell r="A2869" t="str">
            <v>3835</v>
          </cell>
          <cell r="B2869" t="str">
            <v>LUVA CORRER PVC JE NBR 10569 P/ REDE COLET ESG DN 150MM</v>
          </cell>
          <cell r="C2869" t="str">
            <v>UN</v>
          </cell>
          <cell r="D2869">
            <v>34.5</v>
          </cell>
        </row>
        <row r="2870">
          <cell r="A2870" t="str">
            <v>3836</v>
          </cell>
          <cell r="B2870" t="str">
            <v>LUVA CORRER PVC JE NBR 10569 P/ REDE COLET ESG DN 200MM</v>
          </cell>
          <cell r="C2870" t="str">
            <v>UN</v>
          </cell>
          <cell r="D2870">
            <v>53.33</v>
          </cell>
        </row>
        <row r="2871">
          <cell r="A2871" t="str">
            <v>3830</v>
          </cell>
          <cell r="B2871" t="str">
            <v>LUVA CORRER PVC JE NBR 10569 P/ REDE COLET ESG DN 250MM</v>
          </cell>
          <cell r="C2871" t="str">
            <v>UN</v>
          </cell>
          <cell r="D2871">
            <v>143.84</v>
          </cell>
        </row>
        <row r="2872">
          <cell r="A2872" t="str">
            <v>3831</v>
          </cell>
          <cell r="B2872" t="str">
            <v>LUVA CORRER PVC JE NBR 10569 P/ REDE COLET ESG DN 300MM</v>
          </cell>
          <cell r="C2872" t="str">
            <v>UN</v>
          </cell>
          <cell r="D2872">
            <v>249.3</v>
          </cell>
        </row>
        <row r="2873">
          <cell r="A2873" t="str">
            <v>3841</v>
          </cell>
          <cell r="B2873" t="str">
            <v>LUVA CORRER PVC JE NBR 10569 P/ REDE COLET ESG DN 350MM</v>
          </cell>
          <cell r="C2873" t="str">
            <v>UN</v>
          </cell>
          <cell r="D2873">
            <v>332.27</v>
          </cell>
        </row>
        <row r="2874">
          <cell r="A2874" t="str">
            <v>3842</v>
          </cell>
          <cell r="B2874" t="str">
            <v>LUVA CORRER PVC JE NBR 10569 P/ REDE COLET ESG DN 400MM</v>
          </cell>
          <cell r="C2874" t="str">
            <v>UN</v>
          </cell>
          <cell r="D2874">
            <v>426.73</v>
          </cell>
        </row>
        <row r="2875">
          <cell r="A2875" t="str">
            <v>20160</v>
          </cell>
          <cell r="B2875" t="str">
            <v>LUVA CORRER PVC LEVE DN 150MM</v>
          </cell>
          <cell r="C2875" t="str">
            <v>UN</v>
          </cell>
          <cell r="D2875">
            <v>31.8</v>
          </cell>
        </row>
        <row r="2876">
          <cell r="A2876" t="str">
            <v>3848</v>
          </cell>
          <cell r="B2876" t="str">
            <v>LUVA CORRER PVC P/ ESG PREDIAL DN 50MM</v>
          </cell>
          <cell r="C2876" t="str">
            <v>UN</v>
          </cell>
          <cell r="D2876">
            <v>4.71</v>
          </cell>
        </row>
        <row r="2877">
          <cell r="A2877" t="str">
            <v>3895</v>
          </cell>
          <cell r="B2877" t="str">
            <v>LUVA CORRER PVC P/ ESG PREDIAL DN 75MM</v>
          </cell>
          <cell r="C2877" t="str">
            <v>UN</v>
          </cell>
          <cell r="D2877">
            <v>7.21</v>
          </cell>
        </row>
        <row r="2878">
          <cell r="A2878" t="str">
            <v>3893</v>
          </cell>
          <cell r="B2878" t="str">
            <v>LUVA CORRER PVC P/ESG PREDIAL DN 100MM</v>
          </cell>
          <cell r="C2878" t="str">
            <v>UN</v>
          </cell>
          <cell r="D2878">
            <v>15.07</v>
          </cell>
        </row>
        <row r="2879">
          <cell r="A2879" t="str">
            <v>3900</v>
          </cell>
          <cell r="B2879" t="str">
            <v>LUVA CORRER PVC P/TUBO ROSCAVEL P/AGUA FRIA PREDIAL 1.1/2"</v>
          </cell>
          <cell r="C2879" t="str">
            <v>UN</v>
          </cell>
          <cell r="D2879">
            <v>16.11</v>
          </cell>
        </row>
        <row r="2880">
          <cell r="A2880" t="str">
            <v>3846</v>
          </cell>
          <cell r="B2880" t="str">
            <v>LUVA CORRER PVC P/TUBO ROSCAVEL P/AGUA FRIA PREDIAL 1/2"</v>
          </cell>
          <cell r="C2880" t="str">
            <v>UN</v>
          </cell>
          <cell r="D2880">
            <v>5.7</v>
          </cell>
        </row>
        <row r="2881">
          <cell r="A2881" t="str">
            <v>3886</v>
          </cell>
          <cell r="B2881" t="str">
            <v>LUVA CORRER PVC P/TUBO ROSCAVEL P/AGUA FRIA PREDIAL 3/4''</v>
          </cell>
          <cell r="C2881" t="str">
            <v>UN</v>
          </cell>
          <cell r="D2881">
            <v>8.01</v>
          </cell>
        </row>
        <row r="2882">
          <cell r="A2882" t="str">
            <v>3826</v>
          </cell>
          <cell r="B2882" t="str">
            <v>LUVA CORRER PVC PBA NBR 10351 P/REDE AGUA DN 100 - 110MM</v>
          </cell>
          <cell r="C2882" t="str">
            <v>UN</v>
          </cell>
          <cell r="D2882">
            <v>28.27</v>
          </cell>
        </row>
        <row r="2883">
          <cell r="A2883" t="str">
            <v>3825</v>
          </cell>
          <cell r="B2883" t="str">
            <v>LUVA CORRER PVC PBA NBR 10351 P/REDE AGUA DN 50 - 60MM</v>
          </cell>
          <cell r="C2883" t="str">
            <v>UN</v>
          </cell>
          <cell r="D2883">
            <v>6.67</v>
          </cell>
        </row>
        <row r="2884">
          <cell r="A2884" t="str">
            <v>3829</v>
          </cell>
          <cell r="B2884" t="str">
            <v>LUVA CORRER PVC PBA NBR 10351 P/REDE AGUA DN 65 - 75MM</v>
          </cell>
          <cell r="C2884" t="str">
            <v>UN</v>
          </cell>
          <cell r="D2884">
            <v>13.44</v>
          </cell>
        </row>
        <row r="2885">
          <cell r="A2885" t="str">
            <v>3827</v>
          </cell>
          <cell r="B2885" t="str">
            <v>LUVA CORRER PVC PBA NBR 10351 P/REDE AGUA DN 75 - 85MM</v>
          </cell>
          <cell r="C2885" t="str">
            <v>UN</v>
          </cell>
          <cell r="D2885">
            <v>18.62</v>
          </cell>
        </row>
        <row r="2886">
          <cell r="A2886" t="str">
            <v>20165</v>
          </cell>
          <cell r="B2886" t="str">
            <v>LUVA CORRER PVC SERIE R P/ ESG PREDIAL 100MM</v>
          </cell>
          <cell r="C2886" t="str">
            <v>UN</v>
          </cell>
          <cell r="D2886">
            <v>9.56</v>
          </cell>
        </row>
        <row r="2887">
          <cell r="A2887" t="str">
            <v>20166</v>
          </cell>
          <cell r="B2887" t="str">
            <v>LUVA CORRER PVC SERIE R P/ ESG PREDIAL 150MM</v>
          </cell>
          <cell r="C2887" t="str">
            <v>UN</v>
          </cell>
          <cell r="D2887">
            <v>62.09</v>
          </cell>
        </row>
        <row r="2888">
          <cell r="A2888" t="str">
            <v>20164</v>
          </cell>
          <cell r="B2888" t="str">
            <v>LUVA CORRER PVC SERIE R P/ ESG PREDIAL 75MM</v>
          </cell>
          <cell r="C2888" t="str">
            <v>UN</v>
          </cell>
          <cell r="D2888">
            <v>7.44</v>
          </cell>
        </row>
        <row r="2889">
          <cell r="A2889" t="str">
            <v>3854</v>
          </cell>
          <cell r="B2889" t="str">
            <v>LUVA CORRER PVC SOLD P/AGUA FRIA PREDIAL 20 MM</v>
          </cell>
          <cell r="C2889" t="str">
            <v>UN</v>
          </cell>
          <cell r="D2889">
            <v>5.37</v>
          </cell>
        </row>
        <row r="2890">
          <cell r="A2890" t="str">
            <v>3873</v>
          </cell>
          <cell r="B2890" t="str">
            <v>LUVA CORRER PVC SOLD P/AGUA FRIA PREDIAL 25 MM</v>
          </cell>
          <cell r="C2890" t="str">
            <v>UN</v>
          </cell>
          <cell r="D2890">
            <v>7.3</v>
          </cell>
        </row>
        <row r="2891">
          <cell r="A2891" t="str">
            <v>3847</v>
          </cell>
          <cell r="B2891" t="str">
            <v>LUVA CORRER PVC SOLD P/AGUA FRIA PREDIAL 50 MM</v>
          </cell>
          <cell r="C2891" t="str">
            <v>UN</v>
          </cell>
          <cell r="D2891">
            <v>19.88</v>
          </cell>
        </row>
        <row r="2892">
          <cell r="A2892" t="str">
            <v>12892</v>
          </cell>
          <cell r="B2892" t="str">
            <v>LUVA COURO C/ SOLADO RASPA CANO CURTO</v>
          </cell>
          <cell r="C2892" t="str">
            <v>PAR</v>
          </cell>
          <cell r="D2892">
            <v>5.62</v>
          </cell>
        </row>
        <row r="2893">
          <cell r="A2893" t="str">
            <v>21119</v>
          </cell>
          <cell r="B2893" t="str">
            <v>LUVA CPVC (AQUATHERM) SOLDAVEL 15MM</v>
          </cell>
          <cell r="C2893" t="str">
            <v>UN</v>
          </cell>
          <cell r="D2893">
            <v>1.04</v>
          </cell>
        </row>
        <row r="2894">
          <cell r="A2894" t="str">
            <v>21120</v>
          </cell>
          <cell r="B2894" t="str">
            <v>LUVA DE TRANSICAO CPVC (AQUATHERM) SOLDAVEL 15MM X 1/2"</v>
          </cell>
          <cell r="C2894" t="str">
            <v>UN</v>
          </cell>
          <cell r="D2894">
            <v>9.61</v>
          </cell>
        </row>
        <row r="2895">
          <cell r="A2895" t="str">
            <v>20161</v>
          </cell>
          <cell r="B2895" t="str">
            <v>LUVA DUPLA PVC LEVE DN 125MM</v>
          </cell>
          <cell r="C2895" t="str">
            <v>UN</v>
          </cell>
          <cell r="D2895">
            <v>21.39</v>
          </cell>
        </row>
        <row r="2896">
          <cell r="A2896" t="str">
            <v>20162</v>
          </cell>
          <cell r="B2896" t="str">
            <v>LUVA DUPLA PVC LEVE DN 150MM</v>
          </cell>
          <cell r="C2896" t="str">
            <v>UN</v>
          </cell>
          <cell r="D2896">
            <v>27.84</v>
          </cell>
        </row>
        <row r="2897">
          <cell r="A2897" t="str">
            <v>20163</v>
          </cell>
          <cell r="B2897" t="str">
            <v>LUVA DUPLA PVC LEVE DN 200MM</v>
          </cell>
          <cell r="C2897" t="str">
            <v>UN</v>
          </cell>
          <cell r="D2897">
            <v>49.23</v>
          </cell>
        </row>
        <row r="2898">
          <cell r="A2898" t="str">
            <v>2644</v>
          </cell>
          <cell r="B2898" t="str">
            <v>LUVA FERRO GALV ELETROLITICO 1.1/2" P/ ELETRODUTO</v>
          </cell>
          <cell r="C2898" t="str">
            <v>UN</v>
          </cell>
          <cell r="D2898">
            <v>1.03</v>
          </cell>
        </row>
        <row r="2899">
          <cell r="A2899" t="str">
            <v>2639</v>
          </cell>
          <cell r="B2899" t="str">
            <v>LUVA FERRO GALV ELETROLITICO 1.1/4" P/ ELETRODUTO</v>
          </cell>
          <cell r="C2899" t="str">
            <v>UN</v>
          </cell>
          <cell r="D2899">
            <v>0.92</v>
          </cell>
        </row>
        <row r="2900">
          <cell r="A2900" t="str">
            <v>2636</v>
          </cell>
          <cell r="B2900" t="str">
            <v>LUVA FERRO GALV ELETROLITICO 1/2" P/ ELETRODUTO</v>
          </cell>
          <cell r="C2900" t="str">
            <v>UN</v>
          </cell>
          <cell r="D2900">
            <v>0.49</v>
          </cell>
        </row>
        <row r="2901">
          <cell r="A2901" t="str">
            <v>2638</v>
          </cell>
          <cell r="B2901" t="str">
            <v>LUVA FERRO GALV ELETROLITICO 1" P/ ELETRODUTO</v>
          </cell>
          <cell r="C2901" t="str">
            <v>UN</v>
          </cell>
          <cell r="D2901">
            <v>0.56000000000000005</v>
          </cell>
        </row>
        <row r="2902">
          <cell r="A2902" t="str">
            <v>2640</v>
          </cell>
          <cell r="B2902" t="str">
            <v>LUVA FERRO GALV ELETROLITICO 2.1/2" P/ ELETRODUTO</v>
          </cell>
          <cell r="C2902" t="str">
            <v>UN</v>
          </cell>
          <cell r="D2902">
            <v>4.18</v>
          </cell>
        </row>
        <row r="2903">
          <cell r="A2903" t="str">
            <v>2637</v>
          </cell>
          <cell r="B2903" t="str">
            <v>LUVA FERRO GALV ELETROLITICO 3/4" P/ ELETRODUTO</v>
          </cell>
          <cell r="C2903" t="str">
            <v>UN</v>
          </cell>
          <cell r="D2903">
            <v>0.49</v>
          </cell>
        </row>
        <row r="2904">
          <cell r="A2904" t="str">
            <v>2642</v>
          </cell>
          <cell r="B2904" t="str">
            <v>LUVA FERRO GALV ELETROLITICO 3" P/ ELETRODUTO</v>
          </cell>
          <cell r="C2904" t="str">
            <v>UN</v>
          </cell>
          <cell r="D2904">
            <v>5.31</v>
          </cell>
        </row>
        <row r="2905">
          <cell r="A2905" t="str">
            <v>2641</v>
          </cell>
          <cell r="B2905" t="str">
            <v>LUVA FERRO GALV ELETROLITICO 4" P/ ELETRODUTO</v>
          </cell>
          <cell r="C2905" t="str">
            <v>UN</v>
          </cell>
          <cell r="D2905">
            <v>12</v>
          </cell>
        </row>
        <row r="2906">
          <cell r="A2906" t="str">
            <v>2643</v>
          </cell>
          <cell r="B2906" t="str">
            <v>LUVA FERRO GALV ELETROTILICO 2" P/ ELETRODUTO</v>
          </cell>
          <cell r="C2906" t="str">
            <v>UN</v>
          </cell>
          <cell r="D2906">
            <v>1.91</v>
          </cell>
        </row>
        <row r="2907">
          <cell r="A2907" t="str">
            <v>12404</v>
          </cell>
          <cell r="B2907" t="str">
            <v>LUVA FERRO GALV ROSCA MACHO/FEMEA 3/4"</v>
          </cell>
          <cell r="C2907" t="str">
            <v>UN</v>
          </cell>
          <cell r="D2907">
            <v>4.24</v>
          </cell>
        </row>
        <row r="2908">
          <cell r="A2908" t="str">
            <v>3939</v>
          </cell>
          <cell r="B2908" t="str">
            <v>LUVA FERRO GALV ROSCA 1.1/2"</v>
          </cell>
          <cell r="C2908" t="str">
            <v>UN</v>
          </cell>
          <cell r="D2908">
            <v>8.6199999999999992</v>
          </cell>
        </row>
        <row r="2909">
          <cell r="A2909" t="str">
            <v>3911</v>
          </cell>
          <cell r="B2909" t="str">
            <v>LUVA FERRO GALV ROSCA 1.1/4"</v>
          </cell>
          <cell r="C2909" t="str">
            <v>UN</v>
          </cell>
          <cell r="D2909">
            <v>6.4</v>
          </cell>
        </row>
        <row r="2910">
          <cell r="A2910" t="str">
            <v>3908</v>
          </cell>
          <cell r="B2910" t="str">
            <v>LUVA FERRO GALV ROSCA 1/2"</v>
          </cell>
          <cell r="C2910" t="str">
            <v>UN</v>
          </cell>
          <cell r="D2910">
            <v>2.1</v>
          </cell>
        </row>
        <row r="2911">
          <cell r="A2911" t="str">
            <v>3910</v>
          </cell>
          <cell r="B2911" t="str">
            <v>LUVA FERRO GALV ROSCA 1"</v>
          </cell>
          <cell r="C2911" t="str">
            <v>UN</v>
          </cell>
          <cell r="D2911">
            <v>4.5199999999999996</v>
          </cell>
        </row>
        <row r="2912">
          <cell r="A2912" t="str">
            <v>3913</v>
          </cell>
          <cell r="B2912" t="str">
            <v>LUVA FERRO GALV ROSCA 2.1/2'</v>
          </cell>
          <cell r="C2912" t="str">
            <v>UN</v>
          </cell>
          <cell r="D2912">
            <v>24.82</v>
          </cell>
        </row>
        <row r="2913">
          <cell r="A2913" t="str">
            <v>3912</v>
          </cell>
          <cell r="B2913" t="str">
            <v>LUVA FERRO GALV ROSCA 2"</v>
          </cell>
          <cell r="C2913" t="str">
            <v>UN</v>
          </cell>
          <cell r="D2913">
            <v>12.97</v>
          </cell>
        </row>
        <row r="2914">
          <cell r="A2914" t="str">
            <v>3909</v>
          </cell>
          <cell r="B2914" t="str">
            <v>LUVA FERRO GALV ROSCA 3/4"</v>
          </cell>
          <cell r="C2914" t="str">
            <v>UN</v>
          </cell>
          <cell r="D2914">
            <v>3.07</v>
          </cell>
        </row>
        <row r="2915">
          <cell r="A2915" t="str">
            <v>3914</v>
          </cell>
          <cell r="B2915" t="str">
            <v>LUVA FERRO GALV ROSCA 3"</v>
          </cell>
          <cell r="C2915" t="str">
            <v>UN</v>
          </cell>
          <cell r="D2915">
            <v>36.619999999999997</v>
          </cell>
        </row>
        <row r="2916">
          <cell r="A2916" t="str">
            <v>3915</v>
          </cell>
          <cell r="B2916" t="str">
            <v>LUVA FERRO GALV ROSCA 4'</v>
          </cell>
          <cell r="C2916" t="str">
            <v>UN</v>
          </cell>
          <cell r="D2916">
            <v>54.23</v>
          </cell>
        </row>
        <row r="2917">
          <cell r="A2917" t="str">
            <v>3916</v>
          </cell>
          <cell r="B2917" t="str">
            <v>LUVA FERRO GALV ROSCA 5"</v>
          </cell>
          <cell r="C2917" t="str">
            <v>UN</v>
          </cell>
          <cell r="D2917">
            <v>106.43</v>
          </cell>
        </row>
        <row r="2918">
          <cell r="A2918" t="str">
            <v>3917</v>
          </cell>
          <cell r="B2918" t="str">
            <v>LUVA FERRO GALV ROSCA 6"</v>
          </cell>
          <cell r="C2918" t="str">
            <v>UN</v>
          </cell>
          <cell r="D2918">
            <v>151.93</v>
          </cell>
        </row>
        <row r="2919">
          <cell r="A2919" t="str">
            <v>2475</v>
          </cell>
          <cell r="B2919" t="str">
            <v>LUVA P/ ELETRODUTO ESMALTADO PESADO 1.1/4"</v>
          </cell>
          <cell r="C2919" t="str">
            <v>UN</v>
          </cell>
          <cell r="D2919">
            <v>1.58</v>
          </cell>
        </row>
        <row r="2920">
          <cell r="A2920" t="str">
            <v>2473</v>
          </cell>
          <cell r="B2920" t="str">
            <v>LUVA P/ ELETRODUTO ESMALTADO PESADO 1/2"</v>
          </cell>
          <cell r="C2920" t="str">
            <v>UN</v>
          </cell>
          <cell r="D2920">
            <v>0.54</v>
          </cell>
        </row>
        <row r="2921">
          <cell r="A2921" t="str">
            <v>2474</v>
          </cell>
          <cell r="B2921" t="str">
            <v>LUVA P/ ELETRODUTO ESMALTADO PESADO 1"</v>
          </cell>
          <cell r="C2921" t="str">
            <v>UN</v>
          </cell>
          <cell r="D2921">
            <v>0.98</v>
          </cell>
        </row>
        <row r="2922">
          <cell r="A2922" t="str">
            <v>2478</v>
          </cell>
          <cell r="B2922" t="str">
            <v>LUVA P/ ELETRODUTO ESMALTADO PESADO 2.1/2"</v>
          </cell>
          <cell r="C2922" t="str">
            <v>UN</v>
          </cell>
          <cell r="D2922">
            <v>6.19</v>
          </cell>
        </row>
        <row r="2923">
          <cell r="A2923" t="str">
            <v>2477</v>
          </cell>
          <cell r="B2923" t="str">
            <v>LUVA P/ ELETRODUTO ESMALTADO PESADO 2"</v>
          </cell>
          <cell r="C2923" t="str">
            <v>UN</v>
          </cell>
          <cell r="D2923">
            <v>3.22</v>
          </cell>
        </row>
        <row r="2924">
          <cell r="A2924" t="str">
            <v>2481</v>
          </cell>
          <cell r="B2924" t="str">
            <v>LUVA P/ ELETRODUTO ESMALTADO PESADO 3/4"</v>
          </cell>
          <cell r="C2924" t="str">
            <v>UN</v>
          </cell>
          <cell r="D2924">
            <v>0.65</v>
          </cell>
        </row>
        <row r="2925">
          <cell r="A2925" t="str">
            <v>2480</v>
          </cell>
          <cell r="B2925" t="str">
            <v>LUVA P/ ELETRODUTO ESMALTADO PESADO 3"</v>
          </cell>
          <cell r="C2925" t="str">
            <v>UN</v>
          </cell>
          <cell r="D2925">
            <v>6.49</v>
          </cell>
        </row>
        <row r="2926">
          <cell r="A2926" t="str">
            <v>2479</v>
          </cell>
          <cell r="B2926" t="str">
            <v>LUVA P/ ELETRODUTO ESMALTADO PESADO 4"</v>
          </cell>
          <cell r="C2926" t="str">
            <v>UN</v>
          </cell>
          <cell r="D2926">
            <v>7.13</v>
          </cell>
        </row>
        <row r="2927">
          <cell r="A2927" t="str">
            <v>2476</v>
          </cell>
          <cell r="B2927" t="str">
            <v>LUVA P/ELETRODUTO ESMALTADO PESADO 1.1/2"</v>
          </cell>
          <cell r="C2927" t="str">
            <v>UN</v>
          </cell>
          <cell r="D2927">
            <v>2.11</v>
          </cell>
        </row>
        <row r="2928">
          <cell r="A2928" t="str">
            <v>3878</v>
          </cell>
          <cell r="B2928" t="str">
            <v>LUVA PVC C/ROSCA P/AGUA FRIA PREDIAL 1.1/2"</v>
          </cell>
          <cell r="C2928" t="str">
            <v>UN</v>
          </cell>
          <cell r="D2928">
            <v>3.43</v>
          </cell>
        </row>
        <row r="2929">
          <cell r="A2929" t="str">
            <v>3877</v>
          </cell>
          <cell r="B2929" t="str">
            <v>LUVA PVC C/ROSCA P/AGUA FRIA PREDIAL 1.1/4"</v>
          </cell>
          <cell r="C2929" t="str">
            <v>UN</v>
          </cell>
          <cell r="D2929">
            <v>3.18</v>
          </cell>
        </row>
        <row r="2930">
          <cell r="A2930" t="str">
            <v>3883</v>
          </cell>
          <cell r="B2930" t="str">
            <v>LUVA PVC C/ROSCA P/AGUA FRIA PREDIAL 1/2"</v>
          </cell>
          <cell r="C2930" t="str">
            <v>UN</v>
          </cell>
          <cell r="D2930">
            <v>0.61</v>
          </cell>
        </row>
        <row r="2931">
          <cell r="A2931" t="str">
            <v>3876</v>
          </cell>
          <cell r="B2931" t="str">
            <v>LUVA PVC C/ROSCA P/AGUA FRIA PREDIAL 1"</v>
          </cell>
          <cell r="C2931" t="str">
            <v>UN</v>
          </cell>
          <cell r="D2931">
            <v>1.84</v>
          </cell>
        </row>
        <row r="2932">
          <cell r="A2932" t="str">
            <v>3902</v>
          </cell>
          <cell r="B2932" t="str">
            <v>LUVA PVC C/ROSCA P/AGUA FRIA PREDIAL 2.1/2"</v>
          </cell>
          <cell r="C2932" t="str">
            <v>UN</v>
          </cell>
          <cell r="D2932">
            <v>10.24</v>
          </cell>
        </row>
        <row r="2933">
          <cell r="A2933" t="str">
            <v>3879</v>
          </cell>
          <cell r="B2933" t="str">
            <v>LUVA PVC C/ROSCA P/AGUA FRIA PREDIAL 2"</v>
          </cell>
          <cell r="C2933" t="str">
            <v>UN</v>
          </cell>
          <cell r="D2933">
            <v>6.98</v>
          </cell>
        </row>
        <row r="2934">
          <cell r="A2934" t="str">
            <v>3884</v>
          </cell>
          <cell r="B2934" t="str">
            <v>LUVA PVC C/ROSCA P/AGUA FRIA PREDIAL 3/4"</v>
          </cell>
          <cell r="C2934" t="str">
            <v>UN</v>
          </cell>
          <cell r="D2934">
            <v>0.94</v>
          </cell>
        </row>
        <row r="2935">
          <cell r="A2935" t="str">
            <v>3880</v>
          </cell>
          <cell r="B2935" t="str">
            <v>LUVA PVC C/ROSCA P/AGUA FRIA PREDIAL 3"</v>
          </cell>
          <cell r="C2935" t="str">
            <v>UN</v>
          </cell>
          <cell r="D2935">
            <v>12.36</v>
          </cell>
        </row>
        <row r="2936">
          <cell r="A2936" t="str">
            <v>3901</v>
          </cell>
          <cell r="B2936" t="str">
            <v>LUVA PVC C/ROSCA P/AGUA FRIA PREDIAL 4"</v>
          </cell>
          <cell r="C2936" t="str">
            <v>UN</v>
          </cell>
          <cell r="D2936">
            <v>20.69</v>
          </cell>
        </row>
        <row r="2937">
          <cell r="A2937" t="str">
            <v>1898</v>
          </cell>
          <cell r="B2937" t="str">
            <v>LUVA PVC DE PRESSAO P/ ELETRODUTO TIGREFLEX 16</v>
          </cell>
          <cell r="C2937" t="str">
            <v>UN</v>
          </cell>
          <cell r="D2937">
            <v>0.62</v>
          </cell>
        </row>
        <row r="2938">
          <cell r="A2938" t="str">
            <v>1904</v>
          </cell>
          <cell r="B2938" t="str">
            <v>LUVA PVC DE PRESSAO P/ ELETRODUTO TIGREFLEX 20</v>
          </cell>
          <cell r="C2938" t="str">
            <v>UN</v>
          </cell>
          <cell r="D2938">
            <v>0.66</v>
          </cell>
        </row>
        <row r="2939">
          <cell r="A2939" t="str">
            <v>1899</v>
          </cell>
          <cell r="B2939" t="str">
            <v>LUVA PVC DE PRESSAO P/ ELETRODUTO TIGREFLEX 25</v>
          </cell>
          <cell r="C2939" t="str">
            <v>UN</v>
          </cell>
          <cell r="D2939">
            <v>0.7</v>
          </cell>
        </row>
        <row r="2940">
          <cell r="A2940" t="str">
            <v>1900</v>
          </cell>
          <cell r="B2940" t="str">
            <v>LUVA PVC DE PRESSAO P/ ELETRODUTO TIGREFLEX 32</v>
          </cell>
          <cell r="C2940" t="str">
            <v>UN</v>
          </cell>
          <cell r="D2940">
            <v>1.1000000000000001</v>
          </cell>
        </row>
        <row r="2941">
          <cell r="A2941" t="str">
            <v>1893</v>
          </cell>
          <cell r="B2941" t="str">
            <v>LUVA PVC ROSCAVEL P/ ELETRODUTO 1.1/2"</v>
          </cell>
          <cell r="C2941" t="str">
            <v>UN</v>
          </cell>
          <cell r="D2941">
            <v>2.93</v>
          </cell>
        </row>
        <row r="2942">
          <cell r="A2942" t="str">
            <v>1902</v>
          </cell>
          <cell r="B2942" t="str">
            <v>LUVA PVC ROSCAVEL P/ ELETRODUTO 1.1/4"</v>
          </cell>
          <cell r="C2942" t="str">
            <v>UN</v>
          </cell>
          <cell r="D2942">
            <v>2.35</v>
          </cell>
        </row>
        <row r="2943">
          <cell r="A2943" t="str">
            <v>1901</v>
          </cell>
          <cell r="B2943" t="str">
            <v>LUVA PVC ROSCAVEL P/ ELETRODUTO 1/2"</v>
          </cell>
          <cell r="C2943" t="str">
            <v>UN</v>
          </cell>
          <cell r="D2943">
            <v>0.73</v>
          </cell>
        </row>
        <row r="2944">
          <cell r="A2944" t="str">
            <v>1892</v>
          </cell>
          <cell r="B2944" t="str">
            <v>LUVA PVC ROSCAVEL P/ ELETRODUTO 1"</v>
          </cell>
          <cell r="C2944" t="str">
            <v>UN</v>
          </cell>
          <cell r="D2944">
            <v>1.39</v>
          </cell>
        </row>
        <row r="2945">
          <cell r="A2945" t="str">
            <v>1907</v>
          </cell>
          <cell r="B2945" t="str">
            <v>LUVA PVC ROSCAVEL P/ ELETRODUTO 2.1/2"</v>
          </cell>
          <cell r="C2945" t="str">
            <v>UN</v>
          </cell>
          <cell r="D2945">
            <v>12.87</v>
          </cell>
        </row>
        <row r="2946">
          <cell r="A2946" t="str">
            <v>1894</v>
          </cell>
          <cell r="B2946" t="str">
            <v>LUVA PVC ROSCAVEL P/ ELETRODUTO 2''</v>
          </cell>
          <cell r="C2946" t="str">
            <v>UN</v>
          </cell>
          <cell r="D2946">
            <v>4.7300000000000004</v>
          </cell>
        </row>
        <row r="2947">
          <cell r="A2947" t="str">
            <v>1891</v>
          </cell>
          <cell r="B2947" t="str">
            <v>LUVA PVC ROSCAVEL P/ ELETRODUTO 3/4"</v>
          </cell>
          <cell r="C2947" t="str">
            <v>UN</v>
          </cell>
          <cell r="D2947">
            <v>1.1000000000000001</v>
          </cell>
        </row>
        <row r="2948">
          <cell r="A2948" t="str">
            <v>1896</v>
          </cell>
          <cell r="B2948" t="str">
            <v>LUVA PVC ROSCAVEL P/ ELETRODUTO 3''</v>
          </cell>
          <cell r="C2948" t="str">
            <v>UN</v>
          </cell>
          <cell r="D2948">
            <v>15.69</v>
          </cell>
        </row>
        <row r="2949">
          <cell r="A2949" t="str">
            <v>1895</v>
          </cell>
          <cell r="B2949" t="str">
            <v>LUVA PVC ROSCAVEL P/ ELETRODUTO 4''</v>
          </cell>
          <cell r="C2949" t="str">
            <v>UN</v>
          </cell>
          <cell r="D2949">
            <v>30.47</v>
          </cell>
        </row>
        <row r="2950">
          <cell r="A2950" t="str">
            <v>3867</v>
          </cell>
          <cell r="B2950" t="str">
            <v>LUVA PVC SOLD P/AGUA FRIA PREDIAL 110 MM</v>
          </cell>
          <cell r="C2950" t="str">
            <v>UN</v>
          </cell>
          <cell r="D2950">
            <v>44.33</v>
          </cell>
        </row>
        <row r="2951">
          <cell r="A2951" t="str">
            <v>3861</v>
          </cell>
          <cell r="B2951" t="str">
            <v>LUVA PVC SOLD P/AGUA FRIA PREDIAL 20 MM</v>
          </cell>
          <cell r="C2951" t="str">
            <v>UN</v>
          </cell>
          <cell r="D2951">
            <v>0.42</v>
          </cell>
        </row>
        <row r="2952">
          <cell r="A2952" t="str">
            <v>3904</v>
          </cell>
          <cell r="B2952" t="str">
            <v>LUVA PVC SOLD P/AGUA FRIA PREDIAL 25 MM</v>
          </cell>
          <cell r="C2952" t="str">
            <v>UN</v>
          </cell>
          <cell r="D2952">
            <v>0.52</v>
          </cell>
        </row>
        <row r="2953">
          <cell r="A2953" t="str">
            <v>3903</v>
          </cell>
          <cell r="B2953" t="str">
            <v>LUVA PVC SOLD P/AGUA FRIA PREDIAL 32 MM</v>
          </cell>
          <cell r="C2953" t="str">
            <v>UN</v>
          </cell>
          <cell r="D2953">
            <v>0.99</v>
          </cell>
        </row>
        <row r="2954">
          <cell r="A2954" t="str">
            <v>3862</v>
          </cell>
          <cell r="B2954" t="str">
            <v>LUVA PVC SOLD P/AGUA FRIA PREDIAL 40 MM</v>
          </cell>
          <cell r="C2954" t="str">
            <v>UN</v>
          </cell>
          <cell r="D2954">
            <v>2.36</v>
          </cell>
        </row>
        <row r="2955">
          <cell r="A2955" t="str">
            <v>3863</v>
          </cell>
          <cell r="B2955" t="str">
            <v>LUVA PVC SOLD P/AGUA FRIA PREDIAL 50 MM</v>
          </cell>
          <cell r="C2955" t="str">
            <v>UN</v>
          </cell>
          <cell r="D2955">
            <v>2.12</v>
          </cell>
        </row>
        <row r="2956">
          <cell r="A2956" t="str">
            <v>3864</v>
          </cell>
          <cell r="B2956" t="str">
            <v>LUVA PVC SOLD P/AGUA FRIA PREDIAL 60 MM</v>
          </cell>
          <cell r="C2956" t="str">
            <v>UN</v>
          </cell>
          <cell r="D2956">
            <v>8.9</v>
          </cell>
        </row>
        <row r="2957">
          <cell r="A2957" t="str">
            <v>3865</v>
          </cell>
          <cell r="B2957" t="str">
            <v>LUVA PVC SOLD P/AGUA FRIA PREDIAL 75 MM</v>
          </cell>
          <cell r="C2957" t="str">
            <v>UN</v>
          </cell>
          <cell r="D2957">
            <v>11.45</v>
          </cell>
        </row>
        <row r="2958">
          <cell r="A2958" t="str">
            <v>3866</v>
          </cell>
          <cell r="B2958" t="str">
            <v>LUVA PVC SOLD P/AGUA FRIA PREDIAL 85 MM</v>
          </cell>
          <cell r="C2958" t="str">
            <v>UN</v>
          </cell>
          <cell r="D2958">
            <v>32.549999999999997</v>
          </cell>
        </row>
        <row r="2959">
          <cell r="A2959" t="str">
            <v>3859</v>
          </cell>
          <cell r="B2959" t="str">
            <v>LUVA PVC SOLDAVEL / ROSCA P/AGUA FRIA PREDIAL 20MM X 1/2"</v>
          </cell>
          <cell r="C2959" t="str">
            <v>UN</v>
          </cell>
          <cell r="D2959">
            <v>0.71</v>
          </cell>
        </row>
        <row r="2960">
          <cell r="A2960" t="str">
            <v>3906</v>
          </cell>
          <cell r="B2960" t="str">
            <v>LUVA PVC SOLDAVEL / ROSCA P/AGUA FRIA PREDIAL 25MM X 3/4"</v>
          </cell>
          <cell r="C2960" t="str">
            <v>UN</v>
          </cell>
          <cell r="D2960">
            <v>0.85</v>
          </cell>
        </row>
        <row r="2961">
          <cell r="A2961" t="str">
            <v>3860</v>
          </cell>
          <cell r="B2961" t="str">
            <v>LUVA PVC SOLDAVEL / ROSCA P/AGUA FRIA PREDIAL 32MM X 1"</v>
          </cell>
          <cell r="C2961" t="str">
            <v>UN</v>
          </cell>
          <cell r="D2961">
            <v>2.5</v>
          </cell>
        </row>
        <row r="2962">
          <cell r="A2962" t="str">
            <v>3905</v>
          </cell>
          <cell r="B2962" t="str">
            <v>LUVA PVC SOLDAVEL / ROSCA P/AGUA FRIA PREDIAL 40MM X 1.1/4"</v>
          </cell>
          <cell r="C2962" t="str">
            <v>UN</v>
          </cell>
          <cell r="D2962">
            <v>7.02</v>
          </cell>
        </row>
        <row r="2963">
          <cell r="A2963" t="str">
            <v>3871</v>
          </cell>
          <cell r="B2963" t="str">
            <v>LUVA PVC SOLDAVEL / ROSCA P/AGUA FRIA PREDIAL 50MM X 1.1/2"</v>
          </cell>
          <cell r="C2963" t="str">
            <v>UN</v>
          </cell>
          <cell r="D2963">
            <v>17.100000000000001</v>
          </cell>
        </row>
        <row r="2964">
          <cell r="A2964" t="str">
            <v>3855</v>
          </cell>
          <cell r="B2964" t="str">
            <v>LUVA PVC SOLDAVEL C/ BUCHA LATAO 20 MM X 1/2"</v>
          </cell>
          <cell r="C2964" t="str">
            <v>UN</v>
          </cell>
          <cell r="D2964">
            <v>3.39</v>
          </cell>
        </row>
        <row r="2965">
          <cell r="A2965" t="str">
            <v>3870</v>
          </cell>
          <cell r="B2965" t="str">
            <v>LUVA PVC SOLDAVEL C/ BUCHA LATAO 25 MM X 3/4"</v>
          </cell>
          <cell r="C2965" t="str">
            <v>UN</v>
          </cell>
          <cell r="D2965">
            <v>4.5199999999999996</v>
          </cell>
        </row>
        <row r="2966">
          <cell r="A2966" t="str">
            <v>12407</v>
          </cell>
          <cell r="B2966" t="str">
            <v>LUVA REDUCAO FERRO GALV ROSCA MACHO/FEMEA 1.1/2" X 1"</v>
          </cell>
          <cell r="C2966" t="str">
            <v>UN</v>
          </cell>
          <cell r="D2966">
            <v>9.3800000000000008</v>
          </cell>
        </row>
        <row r="2967">
          <cell r="A2967" t="str">
            <v>12408</v>
          </cell>
          <cell r="B2967" t="str">
            <v>LUVA REDUCAO FERRO GALV ROSCA MACHO/FEMEA 1" X 1/2"</v>
          </cell>
          <cell r="C2967" t="str">
            <v>UN</v>
          </cell>
          <cell r="D2967">
            <v>5.8</v>
          </cell>
        </row>
        <row r="2968">
          <cell r="A2968" t="str">
            <v>12409</v>
          </cell>
          <cell r="B2968" t="str">
            <v>LUVA REDUCAO FERRO GALV ROSCA MACHO/FEMEA 1" X 3/4"</v>
          </cell>
          <cell r="C2968" t="str">
            <v>UN</v>
          </cell>
          <cell r="D2968">
            <v>5.8</v>
          </cell>
        </row>
        <row r="2969">
          <cell r="A2969" t="str">
            <v>12410</v>
          </cell>
          <cell r="B2969" t="str">
            <v>LUVA REDUCAO FERRO GALV ROSCA MACHO/FEMEA 3/4" X 1/2"</v>
          </cell>
          <cell r="C2969" t="str">
            <v>UN</v>
          </cell>
          <cell r="D2969">
            <v>4.01</v>
          </cell>
        </row>
        <row r="2970">
          <cell r="A2970" t="str">
            <v>3936</v>
          </cell>
          <cell r="B2970" t="str">
            <v>LUVA REDUCAO FERRO GALV ROSCA 1.1/2" X 1.1/4"</v>
          </cell>
          <cell r="C2970" t="str">
            <v>UN</v>
          </cell>
          <cell r="D2970">
            <v>8.4700000000000006</v>
          </cell>
        </row>
        <row r="2971">
          <cell r="A2971" t="str">
            <v>3922</v>
          </cell>
          <cell r="B2971" t="str">
            <v>LUVA REDUCAO FERRO GALV ROSCA 1.1/2" X 1/2"</v>
          </cell>
          <cell r="C2971" t="str">
            <v>UN</v>
          </cell>
          <cell r="D2971">
            <v>7.71</v>
          </cell>
        </row>
        <row r="2972">
          <cell r="A2972" t="str">
            <v>3924</v>
          </cell>
          <cell r="B2972" t="str">
            <v>LUVA REDUCAO FERRO GALV ROSCA 1.1/2" X 1"</v>
          </cell>
          <cell r="C2972" t="str">
            <v>UN</v>
          </cell>
          <cell r="D2972">
            <v>8.59</v>
          </cell>
        </row>
        <row r="2973">
          <cell r="A2973" t="str">
            <v>3923</v>
          </cell>
          <cell r="B2973" t="str">
            <v>LUVA REDUCAO FERRO GALV ROSCA 1.1/2" X 3/4"</v>
          </cell>
          <cell r="C2973" t="str">
            <v>UN</v>
          </cell>
          <cell r="D2973">
            <v>8.33</v>
          </cell>
        </row>
        <row r="2974">
          <cell r="A2974" t="str">
            <v>3937</v>
          </cell>
          <cell r="B2974" t="str">
            <v>LUVA REDUCAO FERRO GALV ROSCA 1.1/4" X 1/2"</v>
          </cell>
          <cell r="C2974" t="str">
            <v>UN</v>
          </cell>
          <cell r="D2974">
            <v>6.23</v>
          </cell>
        </row>
        <row r="2975">
          <cell r="A2975" t="str">
            <v>3921</v>
          </cell>
          <cell r="B2975" t="str">
            <v>LUVA REDUCAO FERRO GALV ROSCA 1.1/4" X 1"</v>
          </cell>
          <cell r="C2975" t="str">
            <v>UN</v>
          </cell>
          <cell r="D2975">
            <v>6.34</v>
          </cell>
        </row>
        <row r="2976">
          <cell r="A2976" t="str">
            <v>3920</v>
          </cell>
          <cell r="B2976" t="str">
            <v>LUVA REDUCAO FERRO GALV ROSCA 1.1/4" X 3/4"</v>
          </cell>
          <cell r="C2976" t="str">
            <v>UN</v>
          </cell>
          <cell r="D2976">
            <v>6.23</v>
          </cell>
        </row>
        <row r="2977">
          <cell r="A2977" t="str">
            <v>3938</v>
          </cell>
          <cell r="B2977" t="str">
            <v>LUVA REDUCAO FERRO GALV ROSCA 1" X 1/2"</v>
          </cell>
          <cell r="C2977" t="str">
            <v>UN</v>
          </cell>
          <cell r="D2977">
            <v>4.55</v>
          </cell>
        </row>
        <row r="2978">
          <cell r="A2978" t="str">
            <v>3919</v>
          </cell>
          <cell r="B2978" t="str">
            <v>LUVA REDUCAO FERRO GALV ROSCA 1" X 3/4"</v>
          </cell>
          <cell r="C2978" t="str">
            <v>UN</v>
          </cell>
          <cell r="D2978">
            <v>4.6100000000000003</v>
          </cell>
        </row>
        <row r="2979">
          <cell r="A2979" t="str">
            <v>3927</v>
          </cell>
          <cell r="B2979" t="str">
            <v>LUVA REDUCAO FERRO GALV ROSCA 2.1/2" X 1.1/2"</v>
          </cell>
          <cell r="C2979" t="str">
            <v>UN</v>
          </cell>
          <cell r="D2979">
            <v>24.31</v>
          </cell>
        </row>
        <row r="2980">
          <cell r="A2980" t="str">
            <v>3928</v>
          </cell>
          <cell r="B2980" t="str">
            <v>LUVA REDUCAO FERRO GALV ROSCA 2.1/2" X 2"</v>
          </cell>
          <cell r="C2980" t="str">
            <v>UN</v>
          </cell>
          <cell r="D2980">
            <v>24.31</v>
          </cell>
        </row>
        <row r="2981">
          <cell r="A2981" t="str">
            <v>3926</v>
          </cell>
          <cell r="B2981" t="str">
            <v>LUVA REDUCAO FERRO GALV ROSCA 2" X 1.1/2"</v>
          </cell>
          <cell r="C2981" t="str">
            <v>UN</v>
          </cell>
          <cell r="D2981">
            <v>13.05</v>
          </cell>
        </row>
        <row r="2982">
          <cell r="A2982" t="str">
            <v>3935</v>
          </cell>
          <cell r="B2982" t="str">
            <v>LUVA REDUCAO FERRO GALV ROSCA 2" X 1.1/4"</v>
          </cell>
          <cell r="C2982" t="str">
            <v>UN</v>
          </cell>
          <cell r="D2982">
            <v>13.02</v>
          </cell>
        </row>
        <row r="2983">
          <cell r="A2983" t="str">
            <v>3925</v>
          </cell>
          <cell r="B2983" t="str">
            <v>LUVA REDUCAO FERRO GALV ROSCA 2" X 1"</v>
          </cell>
          <cell r="C2983" t="str">
            <v>UN</v>
          </cell>
          <cell r="D2983">
            <v>12.91</v>
          </cell>
        </row>
        <row r="2984">
          <cell r="A2984" t="str">
            <v>12406</v>
          </cell>
          <cell r="B2984" t="str">
            <v>LUVA REDUCAO FERRO GALV ROSCA 3/4" X 1/2"</v>
          </cell>
          <cell r="C2984" t="str">
            <v>UN</v>
          </cell>
          <cell r="D2984">
            <v>3.07</v>
          </cell>
        </row>
        <row r="2985">
          <cell r="A2985" t="str">
            <v>3929</v>
          </cell>
          <cell r="B2985" t="str">
            <v>LUVA REDUCAO FERRO GALV ROSCA 3" X 1.1/2"</v>
          </cell>
          <cell r="C2985" t="str">
            <v>UN</v>
          </cell>
          <cell r="D2985">
            <v>35.43</v>
          </cell>
        </row>
        <row r="2986">
          <cell r="A2986" t="str">
            <v>3931</v>
          </cell>
          <cell r="B2986" t="str">
            <v>LUVA REDUCAO FERRO GALV ROSCA 3" X 2.1/2"</v>
          </cell>
          <cell r="C2986" t="str">
            <v>UN</v>
          </cell>
          <cell r="D2986">
            <v>35.43</v>
          </cell>
        </row>
        <row r="2987">
          <cell r="A2987" t="str">
            <v>3930</v>
          </cell>
          <cell r="B2987" t="str">
            <v>LUVA REDUCAO FERRO GALV ROSCA 3" X 2"</v>
          </cell>
          <cell r="C2987" t="str">
            <v>UN</v>
          </cell>
          <cell r="D2987">
            <v>35.43</v>
          </cell>
        </row>
        <row r="2988">
          <cell r="A2988" t="str">
            <v>3932</v>
          </cell>
          <cell r="B2988" t="str">
            <v>LUVA REDUCAO FERRO GALV ROSCA 4" X 2.1/2"</v>
          </cell>
          <cell r="C2988" t="str">
            <v>UN</v>
          </cell>
          <cell r="D2988">
            <v>52.89</v>
          </cell>
        </row>
        <row r="2989">
          <cell r="A2989" t="str">
            <v>3933</v>
          </cell>
          <cell r="B2989" t="str">
            <v>LUVA REDUCAO FERRO GALV ROSCA 4" X 2"</v>
          </cell>
          <cell r="C2989" t="str">
            <v>UN</v>
          </cell>
          <cell r="D2989">
            <v>52.89</v>
          </cell>
        </row>
        <row r="2990">
          <cell r="A2990" t="str">
            <v>3934</v>
          </cell>
          <cell r="B2990" t="str">
            <v>LUVA REDUCAO FERRO GALV ROSCA 4" X 3"</v>
          </cell>
          <cell r="C2990" t="str">
            <v>UN</v>
          </cell>
          <cell r="D2990">
            <v>53.8</v>
          </cell>
        </row>
        <row r="2991">
          <cell r="A2991" t="str">
            <v>3907</v>
          </cell>
          <cell r="B2991" t="str">
            <v>LUVA REDUCAO PVC C/ROSCA P/AGUA FRIA PREDIAL 1" X 3/4"</v>
          </cell>
          <cell r="C2991" t="str">
            <v>UN</v>
          </cell>
          <cell r="D2991">
            <v>1.93</v>
          </cell>
        </row>
        <row r="2992">
          <cell r="A2992" t="str">
            <v>3889</v>
          </cell>
          <cell r="B2992" t="str">
            <v>LUVA REDUCAO PVC C/ROSCA P/AGUA FRIA PREDIAL 3/4" X 1/2"</v>
          </cell>
          <cell r="C2992" t="str">
            <v>UN</v>
          </cell>
          <cell r="D2992">
            <v>1.41</v>
          </cell>
        </row>
        <row r="2993">
          <cell r="A2993" t="str">
            <v>3872</v>
          </cell>
          <cell r="B2993" t="str">
            <v>LUVA REDUCAO PVC SOLD P/AGUA FRIA PREDIAL 40 MM X 32 MM</v>
          </cell>
          <cell r="C2993" t="str">
            <v>UN</v>
          </cell>
          <cell r="D2993">
            <v>2.21</v>
          </cell>
        </row>
        <row r="2994">
          <cell r="A2994" t="str">
            <v>3868</v>
          </cell>
          <cell r="B2994" t="str">
            <v>LUVA REDUCAO PVC SOLD P/AGUA FRIA PREDIAL 25 MM X 20 MM</v>
          </cell>
          <cell r="C2994" t="str">
            <v>UN</v>
          </cell>
          <cell r="D2994">
            <v>0.75</v>
          </cell>
        </row>
        <row r="2995">
          <cell r="A2995" t="str">
            <v>3869</v>
          </cell>
          <cell r="B2995" t="str">
            <v>LUVA REDUCAO PVC SOLD P/AGUA FRIA PREDIAL 32 MM X 25 MM</v>
          </cell>
          <cell r="C2995" t="str">
            <v>UN</v>
          </cell>
          <cell r="D2995">
            <v>1.88</v>
          </cell>
        </row>
        <row r="2996">
          <cell r="A2996" t="str">
            <v>3850</v>
          </cell>
          <cell r="B2996" t="str">
            <v>LUVA REDUCAO PVC SOLD P/AGUA FRIA PREDIAL 60 MM X 50 MM</v>
          </cell>
          <cell r="C2996" t="str">
            <v>UN</v>
          </cell>
          <cell r="D2996">
            <v>5.04</v>
          </cell>
        </row>
        <row r="2997">
          <cell r="A2997" t="str">
            <v>3874</v>
          </cell>
          <cell r="B2997" t="str">
            <v>LUVA REDUCAO PVC SOLDAVEL / ROSCA C/ BUCHA LATAO 25MM X 1/2"</v>
          </cell>
          <cell r="C2997" t="str">
            <v>UN</v>
          </cell>
          <cell r="D2997">
            <v>3.67</v>
          </cell>
        </row>
        <row r="2998">
          <cell r="A2998" t="str">
            <v>3856</v>
          </cell>
          <cell r="B2998" t="str">
            <v>LUVA REDUCAO PVC SOLDAVEL / ROSCA P/AGUA FRIA PREDIAL 25MM X 1/2"</v>
          </cell>
          <cell r="C2998" t="str">
            <v>UN</v>
          </cell>
          <cell r="D2998">
            <v>1.22</v>
          </cell>
        </row>
        <row r="2999">
          <cell r="A2999" t="str">
            <v>3899</v>
          </cell>
          <cell r="B2999" t="str">
            <v>LUVA SIMPLES PVC P/ ESG PREDIAL DN 100MM</v>
          </cell>
          <cell r="C2999" t="str">
            <v>UN</v>
          </cell>
          <cell r="D2999">
            <v>3.82</v>
          </cell>
        </row>
        <row r="3000">
          <cell r="A3000" t="str">
            <v>3875</v>
          </cell>
          <cell r="B3000" t="str">
            <v>LUVA SIMPLES PVC P/ ESG PREDIAL DN 50MM</v>
          </cell>
          <cell r="C3000" t="str">
            <v>UN</v>
          </cell>
          <cell r="D3000">
            <v>1.84</v>
          </cell>
        </row>
        <row r="3001">
          <cell r="A3001" t="str">
            <v>3898</v>
          </cell>
          <cell r="B3001" t="str">
            <v>LUVA SIMPLES PVC P/ ESG PREDIAL DN 75MM</v>
          </cell>
          <cell r="C3001" t="str">
            <v>UN</v>
          </cell>
          <cell r="D3001">
            <v>3.11</v>
          </cell>
        </row>
        <row r="3002">
          <cell r="A3002" t="str">
            <v>3837</v>
          </cell>
          <cell r="B3002" t="str">
            <v>LUVA SIMPLES PVC PBA JE NBR 10351 P/ REDE AGUA DN 100/DE 11 0MM</v>
          </cell>
          <cell r="C3002" t="str">
            <v>UN</v>
          </cell>
          <cell r="D3002">
            <v>27.3</v>
          </cell>
        </row>
        <row r="3003">
          <cell r="A3003" t="str">
            <v>3845</v>
          </cell>
          <cell r="B3003" t="str">
            <v>LUVA SIMPLES PVC PBA JE NBR 10351 P/ REDE AGUA DN 50/DE 60M M</v>
          </cell>
          <cell r="C3003" t="str">
            <v>UN</v>
          </cell>
          <cell r="D3003">
            <v>8.2100000000000009</v>
          </cell>
        </row>
        <row r="3004">
          <cell r="A3004" t="str">
            <v>11045</v>
          </cell>
          <cell r="B3004" t="str">
            <v>LUVA SIMPLES PVC PBA JE NBR 10351 P/ REDE AGUA DN 75/DE 85 MM</v>
          </cell>
          <cell r="C3004" t="str">
            <v>UN</v>
          </cell>
          <cell r="D3004">
            <v>14.88</v>
          </cell>
        </row>
        <row r="3005">
          <cell r="A3005" t="str">
            <v>20170</v>
          </cell>
          <cell r="B3005" t="str">
            <v>LUVA SIMPLES PVC SERIE R P/ESG PREDIAL 100MM</v>
          </cell>
          <cell r="C3005" t="str">
            <v>UN</v>
          </cell>
          <cell r="D3005">
            <v>9.99</v>
          </cell>
        </row>
        <row r="3006">
          <cell r="A3006" t="str">
            <v>20171</v>
          </cell>
          <cell r="B3006" t="str">
            <v>LUVA SIMPLES PVC SERIE R P/ESG PREDIAL 150MM</v>
          </cell>
          <cell r="C3006" t="str">
            <v>UN</v>
          </cell>
          <cell r="D3006">
            <v>24.4</v>
          </cell>
        </row>
        <row r="3007">
          <cell r="A3007" t="str">
            <v>20167</v>
          </cell>
          <cell r="B3007" t="str">
            <v>LUVA SIMPLES PVC SERIE R P/ESG PREDIAL 40MM</v>
          </cell>
          <cell r="C3007" t="str">
            <v>UN</v>
          </cell>
          <cell r="D3007">
            <v>4.0999999999999996</v>
          </cell>
        </row>
        <row r="3008">
          <cell r="A3008" t="str">
            <v>20168</v>
          </cell>
          <cell r="B3008" t="str">
            <v>LUVA SIMPLES PVC SERIE R P/ESG PREDIAL 50MM</v>
          </cell>
          <cell r="C3008" t="str">
            <v>UN</v>
          </cell>
          <cell r="D3008">
            <v>5.42</v>
          </cell>
        </row>
        <row r="3009">
          <cell r="A3009" t="str">
            <v>20169</v>
          </cell>
          <cell r="B3009" t="str">
            <v>LUVA SIMPLES PVC SERIE R P/ESG PREDIAL 75MM</v>
          </cell>
          <cell r="C3009" t="str">
            <v>UN</v>
          </cell>
          <cell r="D3009">
            <v>6.41</v>
          </cell>
        </row>
        <row r="3010">
          <cell r="A3010" t="str">
            <v>3897</v>
          </cell>
          <cell r="B3010" t="str">
            <v>LUVA SIMPLES PVC SOLD P/ ESG PREDIAL DN 40MM</v>
          </cell>
          <cell r="C3010" t="str">
            <v>UN</v>
          </cell>
          <cell r="D3010">
            <v>0.9</v>
          </cell>
        </row>
        <row r="3011">
          <cell r="A3011" t="str">
            <v>26037</v>
          </cell>
          <cell r="B3011" t="str">
            <v>MACACO PARA PROTENSÃO DE UMA CORDOALHA DE ATÉ 31,5 - LOCAÇÃO</v>
          </cell>
          <cell r="C3011" t="str">
            <v>DIA</v>
          </cell>
          <cell r="D3011">
            <v>529</v>
          </cell>
        </row>
        <row r="3012">
          <cell r="A3012" t="str">
            <v>11519</v>
          </cell>
          <cell r="B3012" t="str">
            <v>MACANETA ALAVANCA - ACAB PADRAO MEDIO</v>
          </cell>
          <cell r="C3012" t="str">
            <v>PAR</v>
          </cell>
          <cell r="D3012">
            <v>5.27</v>
          </cell>
        </row>
        <row r="3013">
          <cell r="A3013" t="str">
            <v>11520</v>
          </cell>
          <cell r="B3013" t="str">
            <v>MACANETA ALAVANCA - LINHA POPULAR</v>
          </cell>
          <cell r="C3013" t="str">
            <v>PAR</v>
          </cell>
          <cell r="D3013">
            <v>23.15</v>
          </cell>
        </row>
        <row r="3014">
          <cell r="A3014" t="str">
            <v>11518</v>
          </cell>
          <cell r="B3014" t="str">
            <v>MACANETA TIPO BOLA - ACAB SUPERIOR (LINHA LUXO)</v>
          </cell>
          <cell r="C3014" t="str">
            <v>PAR</v>
          </cell>
          <cell r="D3014">
            <v>13.52</v>
          </cell>
        </row>
        <row r="3015">
          <cell r="A3015" t="str">
            <v>4244</v>
          </cell>
          <cell r="B3015" t="str">
            <v>MACARIQUEIRO</v>
          </cell>
          <cell r="C3015" t="str">
            <v>H</v>
          </cell>
          <cell r="D3015">
            <v>11.97</v>
          </cell>
        </row>
        <row r="3016">
          <cell r="A3016" t="str">
            <v>11834</v>
          </cell>
          <cell r="B3016" t="str">
            <v>MADEIRA ANGELIM APARELHADA</v>
          </cell>
          <cell r="C3016" t="str">
            <v>M3</v>
          </cell>
          <cell r="D3016">
            <v>2837.45</v>
          </cell>
        </row>
        <row r="3017">
          <cell r="A3017" t="str">
            <v>20199</v>
          </cell>
          <cell r="B3017" t="str">
            <v>MADEIRA ANGELIM SERRADA 1A QUALIDADE NAO APARELHADA</v>
          </cell>
          <cell r="C3017" t="str">
            <v>M3</v>
          </cell>
          <cell r="D3017">
            <v>1640.63</v>
          </cell>
        </row>
        <row r="3018">
          <cell r="A3018" t="str">
            <v>3997</v>
          </cell>
          <cell r="B3018" t="str">
            <v>MADEIRA DE LEI 1A QUALIDADE SERRADA NAO APARELHADA</v>
          </cell>
          <cell r="C3018" t="str">
            <v>M3</v>
          </cell>
          <cell r="D3018">
            <v>2020</v>
          </cell>
        </row>
        <row r="3019">
          <cell r="A3019" t="str">
            <v>11835</v>
          </cell>
          <cell r="B3019" t="str">
            <v>MADEIRA IPE APARELHADA</v>
          </cell>
          <cell r="C3019" t="str">
            <v>M3</v>
          </cell>
          <cell r="D3019">
            <v>5164.16</v>
          </cell>
        </row>
        <row r="3020">
          <cell r="A3020" t="str">
            <v>4000</v>
          </cell>
          <cell r="B3020" t="str">
            <v>MADEIRA IPE SERRADA 1A QUALIDADE NAO APARELHADA</v>
          </cell>
          <cell r="C3020" t="str">
            <v>M3</v>
          </cell>
          <cell r="D3020">
            <v>3191.31</v>
          </cell>
        </row>
        <row r="3021">
          <cell r="A3021" t="str">
            <v>20203</v>
          </cell>
          <cell r="B3021" t="str">
            <v>MADEIRA JATOBA SERRADA 1A QUALIDADE NAO APARELHADA</v>
          </cell>
          <cell r="C3021" t="str">
            <v>M3</v>
          </cell>
          <cell r="D3021">
            <v>2301.34</v>
          </cell>
        </row>
        <row r="3022">
          <cell r="A3022" t="str">
            <v>3989</v>
          </cell>
          <cell r="B3022" t="str">
            <v>MADEIRA LEI 1A QUALIDADE SERRADA APARELHADA</v>
          </cell>
          <cell r="C3022" t="str">
            <v>M3</v>
          </cell>
          <cell r="D3022">
            <v>2579.5</v>
          </cell>
        </row>
        <row r="3023">
          <cell r="A3023" t="str">
            <v>10564</v>
          </cell>
          <cell r="B3023" t="str">
            <v>MADEIRA LEI 2A QUALIDADE SERRADA APARELHADA</v>
          </cell>
          <cell r="C3023" t="str">
            <v>M3</v>
          </cell>
          <cell r="D3023">
            <v>1728.27</v>
          </cell>
        </row>
        <row r="3024">
          <cell r="A3024" t="str">
            <v>10565</v>
          </cell>
          <cell r="B3024" t="str">
            <v>MADEIRA LEI 3A QUALIDADE SERRADA APARELHADA</v>
          </cell>
          <cell r="C3024" t="str">
            <v>M3</v>
          </cell>
          <cell r="D3024">
            <v>1367.14</v>
          </cell>
        </row>
        <row r="3025">
          <cell r="A3025" t="str">
            <v>20197</v>
          </cell>
          <cell r="B3025" t="str">
            <v>MADEIRA MASSARANDUBA SERRADA 1A QUALIDADE NAO APARELHADA</v>
          </cell>
          <cell r="C3025" t="str">
            <v>M3</v>
          </cell>
          <cell r="D3025">
            <v>2157.5</v>
          </cell>
        </row>
        <row r="3026">
          <cell r="A3026" t="str">
            <v>20202</v>
          </cell>
          <cell r="B3026" t="str">
            <v>MADEIRA MOGNO SERRADA 1A QUALIDADE NAO APARELHADA</v>
          </cell>
          <cell r="C3026" t="str">
            <v>M3</v>
          </cell>
          <cell r="D3026">
            <v>5438.69</v>
          </cell>
        </row>
        <row r="3027">
          <cell r="A3027" t="str">
            <v>20200</v>
          </cell>
          <cell r="B3027" t="str">
            <v>MADEIRA PEROBA SERRADA 1A QUALIDADE NAO APARELHADA</v>
          </cell>
          <cell r="C3027" t="str">
            <v>M3</v>
          </cell>
          <cell r="D3027">
            <v>2117.15</v>
          </cell>
        </row>
        <row r="3028">
          <cell r="A3028" t="str">
            <v>20198</v>
          </cell>
          <cell r="B3028" t="str">
            <v>MADEIRA PINHO SERRADA 1A QUALIDADE NAO APARELHADA</v>
          </cell>
          <cell r="C3028" t="str">
            <v>M3</v>
          </cell>
          <cell r="D3028">
            <v>1149</v>
          </cell>
        </row>
        <row r="3029">
          <cell r="A3029" t="str">
            <v>4006</v>
          </cell>
          <cell r="B3029" t="str">
            <v>MADEIRA PINHO SERRADA 3A QUALIDADE NAO APARELHADA</v>
          </cell>
          <cell r="C3029" t="str">
            <v>M3</v>
          </cell>
          <cell r="D3029">
            <v>536.09</v>
          </cell>
        </row>
        <row r="3030">
          <cell r="A3030" t="str">
            <v>20201</v>
          </cell>
          <cell r="B3030" t="str">
            <v>MADEIRA PINUS SERRADA 1A QUALIDADE NAO APARELHADA</v>
          </cell>
          <cell r="C3030" t="str">
            <v>M3</v>
          </cell>
          <cell r="D3030">
            <v>791.09</v>
          </cell>
        </row>
        <row r="3031">
          <cell r="A3031" t="str">
            <v>4004</v>
          </cell>
          <cell r="B3031" t="str">
            <v>MADEIRA 2A QUALIDADE SERRADA NAO APARELHADA</v>
          </cell>
          <cell r="C3031" t="str">
            <v>M3</v>
          </cell>
          <cell r="D3031">
            <v>852.03</v>
          </cell>
        </row>
        <row r="3032">
          <cell r="A3032" t="str">
            <v>11836</v>
          </cell>
          <cell r="B3032" t="str">
            <v>MADEIRA 2A QUALIDADE SERRADA NAO APARELHADA -TIPO VIROLA</v>
          </cell>
          <cell r="C3032" t="str">
            <v>M3</v>
          </cell>
          <cell r="D3032">
            <v>1008.98</v>
          </cell>
        </row>
        <row r="3033">
          <cell r="A3033" t="str">
            <v>21028</v>
          </cell>
          <cell r="B3033" t="str">
            <v>MANGUEIRA DE INCENDIO C/ CAPA SIMPLES TECIDA FIO POLIESTER TUBO INT BORRACHA SINT ABNT TP 1 P/ INST PR, COMP C/ UNIOES E EMPAT INT LATAO C/ ENG RAP E ANEIS EXP P/ EMP MANG COBRE D = 1 1/2 L = 10M</v>
          </cell>
          <cell r="C3033" t="str">
            <v>UN</v>
          </cell>
          <cell r="D3033">
            <v>105.78</v>
          </cell>
        </row>
        <row r="3034">
          <cell r="A3034" t="str">
            <v>21029</v>
          </cell>
          <cell r="B3034" t="str">
            <v>MANGUEIRA DE INCENDIO C/ CAPA SIMPLES TECIDA FIO POLIESTER TUBO INT BORRACHA SINT ABNT TP 1 P/ INST PR, COMP C/ UNIOES E EMPAT INT LATAO C/ ENG RAP E ANEIS EXP P/ EMP MANG COBRE D = 1 1/2 L = 15M</v>
          </cell>
          <cell r="C3034" t="str">
            <v>UN</v>
          </cell>
          <cell r="D3034">
            <v>140.30000000000001</v>
          </cell>
        </row>
        <row r="3035">
          <cell r="A3035" t="str">
            <v>21030</v>
          </cell>
          <cell r="B3035" t="str">
            <v>MANGUEIRA DE INCENDIO C/ CAPA SIMPLES TECIDA FIO POLIESTER TUBO INT BORRACHA SINT ABNT TP 1 P/ INST PR, COMP C/ UNIOES E EMPAT INT LATAO C/ ENG RAP E ANEIS EXP P/ EMP MANG COBRE D = 1 1/2 L = 20M</v>
          </cell>
          <cell r="C3035" t="str">
            <v>UN</v>
          </cell>
          <cell r="D3035">
            <v>166.26</v>
          </cell>
        </row>
        <row r="3036">
          <cell r="A3036" t="str">
            <v>21031</v>
          </cell>
          <cell r="B3036" t="str">
            <v>MANGUEIRA DE INCENDIO C/ CAPA SIMPLES TECIDA FIO POLIESTER TUBO INT BORRACHA SINT ABNT TP 1 P/ INST PR, COMP C/ UNIOES E EMPAT INT LATAO C/ ENG RAP E ANEIS EXP P/ EMP MANG COBRE D = 1 1/2 L = 25M</v>
          </cell>
          <cell r="C3036" t="str">
            <v>UN</v>
          </cell>
          <cell r="D3036">
            <v>200.29</v>
          </cell>
        </row>
        <row r="3037">
          <cell r="A3037" t="str">
            <v>21032</v>
          </cell>
          <cell r="B3037" t="str">
            <v>MANGUEIRA DE INCENDIO C/ CAPA SIMPLES TECIDA FIO POLIESTER TUBO INT BORRACHA SINT ABNT TP 1 P/ INST PR, COMP C/ UNIOES E EMPAT INT LATAO C/ ENG RAP E ANEIS EXP P/ EMP MANG COBRE D = 1 1/2 L = 30M</v>
          </cell>
          <cell r="C3037" t="str">
            <v>UN</v>
          </cell>
          <cell r="D3037">
            <v>243.85</v>
          </cell>
        </row>
        <row r="3038">
          <cell r="A3038" t="str">
            <v>21033</v>
          </cell>
          <cell r="B3038" t="str">
            <v>MANGUEIRA DE INCENDIO C/ CAPA SIMPLES TECIDA FIO POLIESTER TUBO INT BORRACHA SINT ABNT TP 1 P/ INST PR, COMP C/ UNIOES E EMPAT INT LATAO C/ ENG RAP E ANEIS EXP P/ EMP MANG COBRE D = 2 1/2 L = 10M</v>
          </cell>
          <cell r="C3038" t="str">
            <v>UN</v>
          </cell>
          <cell r="D3038">
            <v>194.46</v>
          </cell>
        </row>
        <row r="3039">
          <cell r="A3039" t="str">
            <v>21034</v>
          </cell>
          <cell r="B3039" t="str">
            <v>MANGUEIRA DE INCENDIO C/ CAPA SIMPLES TECIDA FIO POLIESTER TUBO INT BORRACHA SINT ABNT TP 1 P/ INST PR, COMP C/ UNIOES E EMPAT INT LATAO C/ ENG RAP E ANEIS EXP P/ EMP MANG COBRE D = 2 1/2 L = 15M</v>
          </cell>
          <cell r="C3039" t="str">
            <v>UN</v>
          </cell>
          <cell r="D3039">
            <v>289.74</v>
          </cell>
        </row>
        <row r="3040">
          <cell r="A3040" t="str">
            <v>21035</v>
          </cell>
          <cell r="B3040" t="str">
            <v>MANGUEIRA DE INCENDIO C/ CAPA SIMPLES TECIDA FIO POLIESTER TUBO INT BORRACHA SINT ABNT TP 1 P/ INST PR, COMP C/ UNIOES E EMPAT INT LATAO C/ ENG RAP E ANEIS EXP P/ EMP MANG COBRE D = 2 1/2 L = 20M</v>
          </cell>
          <cell r="C3040" t="str">
            <v>UN</v>
          </cell>
          <cell r="D3040">
            <v>342.05</v>
          </cell>
        </row>
        <row r="3041">
          <cell r="A3041" t="str">
            <v>21036</v>
          </cell>
          <cell r="B3041" t="str">
            <v>MANGUEIRA DE INCENDIO C/ CAPA SIMPLES TECIDA FIO POLIESTER TUBO INT BORRACHA SINT ABNT TP 1 P/ INST PR, COMP C/ UNIOES E EMPAT INT LATAO C/ ENG RAP E ANEIS EXP P/ EMP MANG COBRE D = 2 1/2 L = 25M</v>
          </cell>
          <cell r="C3041" t="str">
            <v>UN</v>
          </cell>
          <cell r="D3041">
            <v>408.36</v>
          </cell>
        </row>
        <row r="3042">
          <cell r="A3042" t="str">
            <v>21037</v>
          </cell>
          <cell r="B3042" t="str">
            <v>MANGUEIRA DE INCENDIO C/ CAPA SIMPLES TECIDA FIO POLIESTER TUBO INT BORRACHA SINT ABNT TP 1 P/ INST PR, COMP C/ UNIOES E EMPAT INT LATAO C/ ENG RAP E ANEIS EXP P/ EMP MANG COBRE D = 2 1/2 L = 30M</v>
          </cell>
          <cell r="C3042" t="str">
            <v>UN</v>
          </cell>
          <cell r="D3042">
            <v>481.86</v>
          </cell>
        </row>
        <row r="3043">
          <cell r="A3043" t="str">
            <v>21038</v>
          </cell>
          <cell r="B3043" t="str">
            <v>MANGUEIRA DE INCENDIO C/ CAPA SIMPLES TECIDA FIO POLIESTER TUBO INT BORRACHA SINT ABNT TP 1 P/ INSTALACOES PREDIAIS D = 1 1/2</v>
          </cell>
          <cell r="C3043" t="str">
            <v>M</v>
          </cell>
          <cell r="D3043">
            <v>8.0299999999999994</v>
          </cell>
        </row>
        <row r="3044">
          <cell r="A3044" t="str">
            <v>21039</v>
          </cell>
          <cell r="B3044" t="str">
            <v>MANGUEIRA DE INCENDIO C/ CAPA SIMPLES TECIDA FIO POLIESTER TUBO INT BORRACHA SINT ABNT TP 1 P/ INSTALACOES PREDIAIS PR D = 2 1/2</v>
          </cell>
          <cell r="C3044" t="str">
            <v>M</v>
          </cell>
          <cell r="D3044">
            <v>16.86</v>
          </cell>
        </row>
        <row r="3045">
          <cell r="A3045" t="str">
            <v>20185</v>
          </cell>
          <cell r="B3045" t="str">
            <v>MANGUEIRA DE SUCCAO COR LARANJA ( P ESPIRAFLEX) PARA BOMBA DE DRENAGEM D - 40MM</v>
          </cell>
          <cell r="C3045" t="str">
            <v>M</v>
          </cell>
          <cell r="D3045">
            <v>8</v>
          </cell>
        </row>
        <row r="3046">
          <cell r="A3046" t="str">
            <v>20260</v>
          </cell>
          <cell r="B3046" t="str">
            <v>MANGUEIRA P/ GAS 1/2" C/ 1M</v>
          </cell>
          <cell r="C3046" t="str">
            <v>UN</v>
          </cell>
          <cell r="D3046">
            <v>4.8899999999999997</v>
          </cell>
        </row>
        <row r="3047">
          <cell r="A3047" t="str">
            <v>12898</v>
          </cell>
          <cell r="B3047" t="str">
            <v>MANOMETRO - 0 A 10KGF/CM2 D=100MM - CONEXAO 1/2" BSP, RETO, CAIXA E ANEL EM ACO ESTAMPADO 1020, ACABAMENTO EM PINTURA ELETROSTATICA EM EPOXI PRETO 0U EQUIV</v>
          </cell>
          <cell r="C3047" t="str">
            <v>UN</v>
          </cell>
          <cell r="D3047">
            <v>95.86</v>
          </cell>
        </row>
        <row r="3048">
          <cell r="A3048" t="str">
            <v>12899</v>
          </cell>
          <cell r="B3048" t="str">
            <v>MANOMETRO 0 A 200PSI (0 A 14KGF/CM2) D=50MM - CONEXAO 1/4" BSP, RETO, CAIXA E ANEL EM ACO ESTAMPADO 1020, ACABAMENTO EM PINTURA ELETROSTATICA EM EPOXI PRETO</v>
          </cell>
          <cell r="C3048" t="str">
            <v>UN</v>
          </cell>
          <cell r="D3048">
            <v>40.96</v>
          </cell>
        </row>
        <row r="3049">
          <cell r="A3049" t="str">
            <v>4022</v>
          </cell>
          <cell r="B3049" t="str">
            <v>MANTA BUTILICA E = 0,8 MM</v>
          </cell>
          <cell r="C3049" t="str">
            <v>M2</v>
          </cell>
          <cell r="D3049">
            <v>43.63</v>
          </cell>
        </row>
        <row r="3050">
          <cell r="A3050" t="str">
            <v>4016</v>
          </cell>
          <cell r="B3050" t="str">
            <v>MANTA IMPERMEABILIZANTE A BASE DE ASFALTO C/ POLIMEROS DE APP TIPO VIAPOL GLASS APP 3MM OU EQUIV</v>
          </cell>
          <cell r="C3050" t="str">
            <v>M2</v>
          </cell>
          <cell r="D3050">
            <v>17.45</v>
          </cell>
        </row>
        <row r="3051">
          <cell r="A3051" t="str">
            <v>11621</v>
          </cell>
          <cell r="B3051" t="str">
            <v>MANTA IMPERMEABILIZANTE A BASE DE ASFALTO MODIFICADO C/ ELASTOMEROS DESBS TIPO TORODIM ALUMINIO E = 3MM VIAPOL OU EQUIV</v>
          </cell>
          <cell r="C3051" t="str">
            <v>M2</v>
          </cell>
          <cell r="D3051">
            <v>25.62</v>
          </cell>
        </row>
        <row r="3052">
          <cell r="A3052" t="str">
            <v>4014</v>
          </cell>
          <cell r="B3052" t="str">
            <v>MANTA IMPERMEABILIZANTE A BASE DE ASFALTO MODIFICADO C/ POLIMEROS DE APP TIPO TORODIM APP 3MM VIAPOL OU EQUIV</v>
          </cell>
          <cell r="C3052" t="str">
            <v>M2</v>
          </cell>
          <cell r="D3052">
            <v>23.24</v>
          </cell>
        </row>
        <row r="3053">
          <cell r="A3053" t="str">
            <v>4015</v>
          </cell>
          <cell r="B3053" t="str">
            <v>MANTA IMPERMEABILIZANTE A BASE DE ASFALTO MODIFICADO C/ POLIMEROS DE APP TIPO TORODIM 4MM VIAPOL OU EQUIV</v>
          </cell>
          <cell r="C3053" t="str">
            <v>M2</v>
          </cell>
          <cell r="D3053">
            <v>26.84</v>
          </cell>
        </row>
        <row r="3054">
          <cell r="A3054" t="str">
            <v>4017</v>
          </cell>
          <cell r="B3054" t="str">
            <v>MANTA IMPERMEABILIZANTE A BASE DE ASFALTO MODIFICADO C/ POLIMEROS DE APP TIPO TORODIM 5MM VIAPOL OU EQUIV</v>
          </cell>
          <cell r="C3054" t="str">
            <v>M2</v>
          </cell>
          <cell r="D3054">
            <v>29</v>
          </cell>
        </row>
        <row r="3055">
          <cell r="A3055" t="str">
            <v>4023</v>
          </cell>
          <cell r="B3055" t="str">
            <v>MANTA P/ IMPERMEABILIZACAO TIPO SIKADUR COMBIFLEX-SIKA</v>
          </cell>
          <cell r="C3055" t="str">
            <v>M2</v>
          </cell>
          <cell r="D3055">
            <v>89.63</v>
          </cell>
        </row>
        <row r="3056">
          <cell r="A3056" t="str">
            <v>25860</v>
          </cell>
          <cell r="B3056" t="str">
            <v>MANTA TERMOPLÁSTICA, PEAD, GEOMEMBRANA LISA, E = 0,50 MM, NBR 15352</v>
          </cell>
          <cell r="C3056" t="str">
            <v>M2</v>
          </cell>
          <cell r="D3056">
            <v>5.27</v>
          </cell>
        </row>
        <row r="3057">
          <cell r="A3057" t="str">
            <v>25861</v>
          </cell>
          <cell r="B3057" t="str">
            <v>MANTA TERMOPLÁSTICA, PEAD, GEOMEMBRANA LISA, E = 0,75 MM, NBR 15352</v>
          </cell>
          <cell r="C3057" t="str">
            <v>M2</v>
          </cell>
          <cell r="D3057">
            <v>7.9</v>
          </cell>
        </row>
        <row r="3058">
          <cell r="A3058" t="str">
            <v>25862</v>
          </cell>
          <cell r="B3058" t="str">
            <v>MANTA TERMOPLÁSTICA, PEAD, GEOMEMBRANA LISA, E = 0,80 MM, NBR 15352</v>
          </cell>
          <cell r="C3058" t="str">
            <v>M2</v>
          </cell>
          <cell r="D3058">
            <v>8.42</v>
          </cell>
        </row>
        <row r="3059">
          <cell r="A3059" t="str">
            <v>25863</v>
          </cell>
          <cell r="B3059" t="str">
            <v>MANTA TERMOPLÁSTICA, PEAD, GEOMEMBRANA LISA, E = 1,00 MM, NBR 15352</v>
          </cell>
          <cell r="C3059" t="str">
            <v>M2</v>
          </cell>
          <cell r="D3059">
            <v>10.53</v>
          </cell>
        </row>
        <row r="3060">
          <cell r="A3060" t="str">
            <v>25864</v>
          </cell>
          <cell r="B3060" t="str">
            <v>MANTA TERMOPLÁSTICA, PEAD, GEOMEMBRANA LISA, E = 1,50 MM, NBR 15352</v>
          </cell>
          <cell r="C3060" t="str">
            <v>M2</v>
          </cell>
          <cell r="D3060">
            <v>15.8</v>
          </cell>
        </row>
        <row r="3061">
          <cell r="A3061" t="str">
            <v>25865</v>
          </cell>
          <cell r="B3061" t="str">
            <v>MANTA TERMOPLÁSTICA, PEAD, GEOMEMBRANA LISA, E = 2,00 MM, NBR 15352</v>
          </cell>
          <cell r="C3061" t="str">
            <v>M2</v>
          </cell>
          <cell r="D3061">
            <v>21.06</v>
          </cell>
        </row>
        <row r="3062">
          <cell r="A3062" t="str">
            <v>25866</v>
          </cell>
          <cell r="B3062" t="str">
            <v>MANTA TERMOPLÁSTICA, PEAD, GEOMEMBRANA LISA, E = 2,50 MM, NBR 15352</v>
          </cell>
          <cell r="C3062" t="str">
            <v>M2</v>
          </cell>
          <cell r="D3062">
            <v>26.33</v>
          </cell>
        </row>
        <row r="3063">
          <cell r="A3063" t="str">
            <v>25868</v>
          </cell>
          <cell r="B3063" t="str">
            <v>MANTA TERMOPLÁSTICA, PEAD, GEOMEMBRANA TEXTURIZADA, E = 0,50 MM, NBR 15352</v>
          </cell>
          <cell r="C3063" t="str">
            <v>M2</v>
          </cell>
          <cell r="D3063">
            <v>5.83</v>
          </cell>
        </row>
        <row r="3064">
          <cell r="A3064" t="str">
            <v>25869</v>
          </cell>
          <cell r="B3064" t="str">
            <v>MANTA TERMOPLÁSTICA, PEAD, GEOMEMBRANA TEXTURIZADA, E = 0,75 MM, NBR 15352</v>
          </cell>
          <cell r="C3064" t="str">
            <v>M2</v>
          </cell>
          <cell r="D3064">
            <v>8.77</v>
          </cell>
        </row>
        <row r="3065">
          <cell r="A3065" t="str">
            <v>25870</v>
          </cell>
          <cell r="B3065" t="str">
            <v>MANTA TERMOPLÁSTICA, PEAD, GEOMEMBRANA TEXTURIZADA, E = 0,80 MM, NBR 15352</v>
          </cell>
          <cell r="C3065" t="str">
            <v>M2</v>
          </cell>
          <cell r="D3065">
            <v>9.32</v>
          </cell>
        </row>
        <row r="3066">
          <cell r="A3066" t="str">
            <v>25871</v>
          </cell>
          <cell r="B3066" t="str">
            <v>MANTA TERMOPLÁSTICA, PEAD, GEOMEMBRANA TEXTURIZADA, E = 1,00 MM, NBR 15352</v>
          </cell>
          <cell r="C3066" t="str">
            <v>M2</v>
          </cell>
          <cell r="D3066">
            <v>11.57</v>
          </cell>
        </row>
        <row r="3067">
          <cell r="A3067" t="str">
            <v>25867</v>
          </cell>
          <cell r="B3067" t="str">
            <v>MANTA TERMOPLÁSTICA, PEAD, GEOMEMBRANA TEXTURIZADA, E = 1,50 MM, NBR 15352</v>
          </cell>
          <cell r="C3067" t="str">
            <v>M2</v>
          </cell>
          <cell r="D3067">
            <v>17.18</v>
          </cell>
        </row>
        <row r="3068">
          <cell r="A3068" t="str">
            <v>25872</v>
          </cell>
          <cell r="B3068" t="str">
            <v>MANTA TERMOPLÁSTICA, PEAD, GEOMEMBRANA TEXTURIZADA, E = 2,00 MM, NBR 15352</v>
          </cell>
          <cell r="C3068" t="str">
            <v>M2</v>
          </cell>
          <cell r="D3068">
            <v>22.9</v>
          </cell>
        </row>
        <row r="3069">
          <cell r="A3069" t="str">
            <v>25873</v>
          </cell>
          <cell r="B3069" t="str">
            <v>MANTA TERMOPLÁSTICA, PEAD, GEOMEMBRANA TEXTURIZADA, E = 2,50 MM, NBR 15352</v>
          </cell>
          <cell r="C3069" t="str">
            <v>M2</v>
          </cell>
          <cell r="D3069">
            <v>28.63</v>
          </cell>
        </row>
        <row r="3070">
          <cell r="A3070" t="str">
            <v>14535</v>
          </cell>
          <cell r="B3070" t="str">
            <v>MAQUINA (PRENSA HIDRAULICA) PMT-1000 P/ FABRICACAO DE TUBOS DE CONCRETO SIMPLES DN200 A DN600 X 1000 A 1500MM DE COMPR - MENEGOTTI</v>
          </cell>
          <cell r="C3070" t="str">
            <v>UN</v>
          </cell>
          <cell r="D3070">
            <v>30592.28</v>
          </cell>
        </row>
        <row r="3071">
          <cell r="A3071" t="str">
            <v>14534</v>
          </cell>
          <cell r="B3071" t="str">
            <v>MAQUINA (PRENSA) VIBRATORIA TIPO MBM-3 C/ MOTOR ELETRICO 2CV P/ FAB DE PISOS INTERTRAVADOS PAV'S E BLOCOS DE CONCRETO - MENEGOTTI</v>
          </cell>
          <cell r="C3071" t="str">
            <v>UN</v>
          </cell>
          <cell r="D3071">
            <v>8412.3799999999992</v>
          </cell>
        </row>
        <row r="3072">
          <cell r="A3072" t="str">
            <v>4037</v>
          </cell>
          <cell r="B3072" t="str">
            <v>MAQUINA DE CORTAR ACO TIPO SOGEMAT OU EQUIV (MANUAL)</v>
          </cell>
          <cell r="C3072" t="str">
            <v>H</v>
          </cell>
          <cell r="D3072">
            <v>4.97</v>
          </cell>
        </row>
        <row r="3073">
          <cell r="A3073" t="str">
            <v>4035</v>
          </cell>
          <cell r="B3073" t="str">
            <v>MAQUINA DE CORTAR ASFALTO/CONCRETO A GASOLINA POT * 10HP * C/ DISCO * ATE 20" * TIPO CLIPPER OU EQUIV (INCL MANUTENCAO/OPERACAO)</v>
          </cell>
          <cell r="C3073" t="str">
            <v>H</v>
          </cell>
          <cell r="D3073">
            <v>3.31</v>
          </cell>
        </row>
        <row r="3074">
          <cell r="A3074" t="str">
            <v>11280</v>
          </cell>
          <cell r="B3074" t="str">
            <v>MAQUINA DE CORTAR ASFALTO/CONCRETO, TIPO CLIPPER C 84, COM MOTOR A GASOLINA, 8,25 HP, C/ DISCO ATE 20"</v>
          </cell>
          <cell r="C3074" t="str">
            <v>UN</v>
          </cell>
          <cell r="D3074">
            <v>5983.32</v>
          </cell>
        </row>
        <row r="3075">
          <cell r="A3075" t="str">
            <v>14619</v>
          </cell>
          <cell r="B3075" t="str">
            <v>MAQUINA DE CORTAR FERRO, POLIKORTE, MODELO MIP-18 S, COM MOTOR 10 CV</v>
          </cell>
          <cell r="C3075" t="str">
            <v>UN</v>
          </cell>
          <cell r="D3075">
            <v>2245.83</v>
          </cell>
        </row>
        <row r="3076">
          <cell r="A3076" t="str">
            <v>4036</v>
          </cell>
          <cell r="B3076" t="str">
            <v>MAQUINA DE DOBRAR ACO DIAM ATE 1 1/2" TIPO NEOCONDE OU EQUIV (MANUAL)</v>
          </cell>
          <cell r="C3076" t="str">
            <v>H</v>
          </cell>
          <cell r="D3076">
            <v>4.97</v>
          </cell>
        </row>
        <row r="3077">
          <cell r="A3077" t="str">
            <v>14647</v>
          </cell>
          <cell r="B3077" t="str">
            <v>MAQUINA DEMARCADORA DE FAIXA DE TRAFEGO FX24B CONSMAQ,AUTOPROPELIDA, MOTOR DIESEL 24 HP</v>
          </cell>
          <cell r="C3077" t="str">
            <v>UN</v>
          </cell>
          <cell r="D3077">
            <v>72000</v>
          </cell>
        </row>
        <row r="3078">
          <cell r="A3078" t="str">
            <v>13890</v>
          </cell>
          <cell r="B3078" t="str">
            <v>MAQUINA DEMARCADORA DE FAIXA DE TRAFEGO FX44 CONSMAQ, AUTOPROPELIDA, MOTOR DIESEL 30 HP</v>
          </cell>
          <cell r="C3078" t="str">
            <v>UN</v>
          </cell>
          <cell r="D3078">
            <v>114606.72</v>
          </cell>
        </row>
        <row r="3079">
          <cell r="A3079" t="str">
            <v>10764</v>
          </cell>
          <cell r="B3079" t="str">
            <v>MAQUINA ELETRICA P/ POLIMENTO DE PISO</v>
          </cell>
          <cell r="C3079" t="str">
            <v>H</v>
          </cell>
          <cell r="D3079">
            <v>2.06</v>
          </cell>
        </row>
        <row r="3080">
          <cell r="A3080" t="str">
            <v>14574</v>
          </cell>
          <cell r="B3080" t="str">
            <v>MAQUINA FRESADORA DE PAVIMENTACAO ASFALTICA, WIRTGEN, MODELO W 1000 L, POTÊNCIA 173 HP (IMPORTADA)</v>
          </cell>
          <cell r="C3080" t="str">
            <v>UN</v>
          </cell>
          <cell r="D3080">
            <v>1130168.8400000001</v>
          </cell>
        </row>
        <row r="3081">
          <cell r="A3081" t="str">
            <v>10754</v>
          </cell>
          <cell r="B3081" t="str">
            <v>MAQUINA JATO AREIA PNEUMATICA, 270 KG</v>
          </cell>
          <cell r="C3081" t="str">
            <v>H</v>
          </cell>
          <cell r="D3081">
            <v>7.56</v>
          </cell>
        </row>
        <row r="3082">
          <cell r="A3082" t="str">
            <v>20189</v>
          </cell>
          <cell r="B3082" t="str">
            <v>MAQUINA JATO DE AREIA PNEUMATICA CAMARA DUPLA 1 SAIDA</v>
          </cell>
          <cell r="C3082" t="str">
            <v>H</v>
          </cell>
          <cell r="D3082">
            <v>7.52</v>
          </cell>
        </row>
        <row r="3083">
          <cell r="A3083" t="str">
            <v>20190</v>
          </cell>
          <cell r="B3083" t="str">
            <v>MAQUINA JATO DE AREIA PNEUMATICA CAMARA DUPLA 2 SAIDA</v>
          </cell>
          <cell r="C3083" t="str">
            <v>H</v>
          </cell>
          <cell r="D3083">
            <v>9.83</v>
          </cell>
        </row>
        <row r="3084">
          <cell r="A3084" t="str">
            <v>20216</v>
          </cell>
          <cell r="B3084" t="str">
            <v>MAQUINA P/ DESBOBINAR, ENDIREITAR E CORTAR FERRO, MENEGOTTI, MODELO MCF, C/ MOTOR ELETRICO 2 HP</v>
          </cell>
          <cell r="C3084" t="str">
            <v>UN</v>
          </cell>
          <cell r="D3084">
            <v>2443.2800000000002</v>
          </cell>
        </row>
        <row r="3085">
          <cell r="A3085" t="str">
            <v>3335</v>
          </cell>
          <cell r="B3085" t="str">
            <v>MAQUINA P/ SOLDA ELETRICA TIPO BAMBINA TIG 30 AC/DC DA BAMBOZZI OU EQUIV</v>
          </cell>
          <cell r="C3085" t="str">
            <v>H</v>
          </cell>
          <cell r="D3085">
            <v>1.46</v>
          </cell>
        </row>
        <row r="3086">
          <cell r="A3086" t="str">
            <v>12868</v>
          </cell>
          <cell r="B3086" t="str">
            <v>MARCENEIRO</v>
          </cell>
          <cell r="C3086" t="str">
            <v>H</v>
          </cell>
          <cell r="D3086">
            <v>10.039999999999999</v>
          </cell>
        </row>
        <row r="3087">
          <cell r="A3087" t="str">
            <v>191</v>
          </cell>
          <cell r="B3087" t="str">
            <v>MARCO/ARO/BATENTE SIMPLES / GRADE CANTO 7 X 3,5CM P/ PORTA 0,60 A 1,20 X 2,10M MADEIRA REGIONAL 1A</v>
          </cell>
          <cell r="C3087" t="str">
            <v>JG</v>
          </cell>
          <cell r="D3087">
            <v>41.84</v>
          </cell>
        </row>
        <row r="3088">
          <cell r="A3088" t="str">
            <v>195</v>
          </cell>
          <cell r="B3088" t="str">
            <v>MARCO/ARO/BATENTE SIMPLES / GRADE CANTO 7 X 3,5CM P/ PORTA 0,60 A 1,20 X 2,10M MADEIRA REGIONAL 2A</v>
          </cell>
          <cell r="C3088" t="str">
            <v>JG</v>
          </cell>
          <cell r="D3088">
            <v>35.75</v>
          </cell>
        </row>
        <row r="3089">
          <cell r="A3089" t="str">
            <v>194</v>
          </cell>
          <cell r="B3089" t="str">
            <v>MARCO/ARO/BATENTE SIMPLES / GRADE CANTO 7 X 3CM P/ PORTA 0,60 A 1,20 X 2,10M MADEIRA REGIONAL 2A</v>
          </cell>
          <cell r="C3089" t="str">
            <v>JG</v>
          </cell>
          <cell r="D3089">
            <v>34.83</v>
          </cell>
        </row>
        <row r="3090">
          <cell r="A3090" t="str">
            <v>190</v>
          </cell>
          <cell r="B3090" t="str">
            <v>MARCO/ARO/BATENTE SIMPLES/ GRADE CANTO 7 X 3CM P/ PORTA 0,60 A 1,20 X 2,10M MADEIRA REGIONAL 1A</v>
          </cell>
          <cell r="C3090" t="str">
            <v>JG</v>
          </cell>
          <cell r="D3090">
            <v>38.229999999999997</v>
          </cell>
        </row>
        <row r="3091">
          <cell r="A3091" t="str">
            <v>11691</v>
          </cell>
          <cell r="B3091" t="str">
            <v>MARMORE ACINZENTADO POLIDO P/ BANCADA E = 2,5CM</v>
          </cell>
          <cell r="C3091" t="str">
            <v>M2</v>
          </cell>
          <cell r="D3091">
            <v>173.7</v>
          </cell>
        </row>
        <row r="3092">
          <cell r="A3092" t="str">
            <v>10628</v>
          </cell>
          <cell r="B3092" t="str">
            <v>MARMORE ACINZENTADO POLIDO P/ DIVISORIA E = 3CM</v>
          </cell>
          <cell r="C3092" t="str">
            <v>M2</v>
          </cell>
          <cell r="D3092">
            <v>243.18</v>
          </cell>
        </row>
        <row r="3093">
          <cell r="A3093" t="str">
            <v>10722</v>
          </cell>
          <cell r="B3093" t="str">
            <v>MARMORE ACINZENTADO POLIDO P/ PISO 20 X 30CM E = 2CM</v>
          </cell>
          <cell r="C3093" t="str">
            <v>M2</v>
          </cell>
          <cell r="D3093">
            <v>97.71</v>
          </cell>
        </row>
        <row r="3094">
          <cell r="A3094" t="str">
            <v>11692</v>
          </cell>
          <cell r="B3094" t="str">
            <v>MARMORE BRANCO POLIDO P/ BANCADA E = 3CM</v>
          </cell>
          <cell r="C3094" t="str">
            <v>M2</v>
          </cell>
          <cell r="D3094">
            <v>205.19</v>
          </cell>
        </row>
        <row r="3095">
          <cell r="A3095" t="str">
            <v>10629</v>
          </cell>
          <cell r="B3095" t="str">
            <v>MARMORE BRANCO POLIDO P/ DIVISORIAS E = 3CM</v>
          </cell>
          <cell r="C3095" t="str">
            <v>M2</v>
          </cell>
          <cell r="D3095">
            <v>236.67</v>
          </cell>
        </row>
        <row r="3096">
          <cell r="A3096" t="str">
            <v>10723</v>
          </cell>
          <cell r="B3096" t="str">
            <v>MARMORE BRANCO POLIDO P/ PISO 20 X 30CM E = 2CM</v>
          </cell>
          <cell r="C3096" t="str">
            <v>M2</v>
          </cell>
          <cell r="D3096">
            <v>95.54</v>
          </cell>
        </row>
        <row r="3097">
          <cell r="A3097" t="str">
            <v>4755</v>
          </cell>
          <cell r="B3097" t="str">
            <v>MARMORISTA/GRANITEIRO</v>
          </cell>
          <cell r="C3097" t="str">
            <v>H</v>
          </cell>
          <cell r="D3097">
            <v>9.34</v>
          </cell>
        </row>
        <row r="3098">
          <cell r="A3098" t="str">
            <v>4040</v>
          </cell>
          <cell r="B3098" t="str">
            <v>MARTELETE OU ROMPEDOR PNEUMATICO TIPO ATLAS COPCO TEX-31 , 27 KG OU EQUIV</v>
          </cell>
          <cell r="C3098" t="str">
            <v>H</v>
          </cell>
          <cell r="D3098">
            <v>2.4300000000000002</v>
          </cell>
        </row>
        <row r="3099">
          <cell r="A3099" t="str">
            <v>4044</v>
          </cell>
          <cell r="B3099" t="str">
            <v>MARTELETE OU ROMPEDOR PNEUMATICO TIPO ATLAS COPCO TEX-32 32,6 KG OU EQUIV</v>
          </cell>
          <cell r="C3099" t="str">
            <v>H</v>
          </cell>
          <cell r="D3099">
            <v>2.54</v>
          </cell>
        </row>
        <row r="3100">
          <cell r="A3100" t="str">
            <v>4043</v>
          </cell>
          <cell r="B3100" t="str">
            <v>MARTELETE OU ROMPEDOR PNEUMATICO TIPO ATLAS COPCO TEX-43,36 A 44 KG OU EQUIV</v>
          </cell>
          <cell r="C3100" t="str">
            <v>H</v>
          </cell>
          <cell r="D3100">
            <v>2.65</v>
          </cell>
        </row>
        <row r="3101">
          <cell r="A3101" t="str">
            <v>4045</v>
          </cell>
          <cell r="B3101" t="str">
            <v>MARTELETE OU ROMPEDOR PNEUMATICO TIPO ATLAS COPCO 27 A 44KG INCLUSIVE CONJUNTO DE MANGUEIRAS ( 2 X 15M)</v>
          </cell>
          <cell r="C3101" t="str">
            <v>H</v>
          </cell>
          <cell r="D3101">
            <v>3.54</v>
          </cell>
        </row>
        <row r="3102">
          <cell r="A3102" t="str">
            <v>25956</v>
          </cell>
          <cell r="B3102" t="str">
            <v>MARTELO DEMOLIDOR PNEUMÁTICO MANUAL, MARCA ATLAS COPCO, MODELO TEX-33KG, CONSUMO DE AR 90PCM</v>
          </cell>
          <cell r="C3102" t="str">
            <v>UN</v>
          </cell>
          <cell r="D3102">
            <v>7488.7</v>
          </cell>
        </row>
        <row r="3103">
          <cell r="A3103" t="str">
            <v>14531</v>
          </cell>
          <cell r="B3103" t="str">
            <v>MARTELO DEMOLIDOR PNEUMÁTICO MANUAL, MARCA ATLAS COPCO, MODELO TEX 22 PS</v>
          </cell>
          <cell r="C3103" t="str">
            <v>UN</v>
          </cell>
          <cell r="D3103">
            <v>5938.29</v>
          </cell>
        </row>
        <row r="3104">
          <cell r="A3104" t="str">
            <v>11616</v>
          </cell>
          <cell r="B3104" t="str">
            <v>MARTELO DEMOLIDOR PNEUMÁTICO MANUAL, MARCA ATLAS COPCO, MODELO TEX 32 P</v>
          </cell>
          <cell r="C3104" t="str">
            <v>UN</v>
          </cell>
          <cell r="D3104">
            <v>7703.07</v>
          </cell>
        </row>
        <row r="3105">
          <cell r="A3105" t="str">
            <v>4046</v>
          </cell>
          <cell r="B3105" t="str">
            <v>MARTELO DEMOLIDOR PNEUMÁTICO MANUAL, MARCA ATLAS COPCO, MODELO TEX-270PS</v>
          </cell>
          <cell r="C3105" t="str">
            <v>UN</v>
          </cell>
          <cell r="D3105">
            <v>6417.35</v>
          </cell>
        </row>
        <row r="3106">
          <cell r="A3106" t="str">
            <v>14529</v>
          </cell>
          <cell r="B3106" t="str">
            <v>MARTELO PERFURADOR PNEUMÁTICO MANUAL, MARCA ATLAS COPCO, MODELO BBD 12 T</v>
          </cell>
          <cell r="C3106" t="str">
            <v>UN</v>
          </cell>
          <cell r="D3106">
            <v>7609.82</v>
          </cell>
        </row>
        <row r="3107">
          <cell r="A3107" t="str">
            <v>13447</v>
          </cell>
          <cell r="B3107" t="str">
            <v>MARTELO PERFURADOR PNEUMÁTICO MANUAL, MARCA ATLAS COPCO, MODELO RH 656</v>
          </cell>
          <cell r="C3107" t="str">
            <v>UN</v>
          </cell>
          <cell r="D3107">
            <v>6631.43</v>
          </cell>
        </row>
        <row r="3108">
          <cell r="A3108" t="str">
            <v>10747</v>
          </cell>
          <cell r="B3108" t="str">
            <v>MARTELO PERFURADOR PNEUMÁTICO MANUAL, MARCA ATLAS COPCO, MODELO RH 658</v>
          </cell>
          <cell r="C3108" t="str">
            <v>UN</v>
          </cell>
          <cell r="D3108">
            <v>6795.91</v>
          </cell>
        </row>
        <row r="3109">
          <cell r="A3109" t="str">
            <v>4054</v>
          </cell>
          <cell r="B3109" t="str">
            <v>MASSA A OLEO P/ MADEIRAS - LATA DE 18 L</v>
          </cell>
          <cell r="C3109" t="str">
            <v>18L</v>
          </cell>
          <cell r="D3109">
            <v>130.13</v>
          </cell>
        </row>
        <row r="3110">
          <cell r="A3110" t="str">
            <v>4052</v>
          </cell>
          <cell r="B3110" t="str">
            <v>MASSA ACRILICA</v>
          </cell>
          <cell r="C3110" t="str">
            <v>18L</v>
          </cell>
          <cell r="D3110">
            <v>102.31</v>
          </cell>
        </row>
        <row r="3111">
          <cell r="A3111" t="str">
            <v>4056</v>
          </cell>
          <cell r="B3111" t="str">
            <v>MASSA ACRILICA P/ PAREDES INTERIOR/EXTERIOR</v>
          </cell>
          <cell r="C3111" t="str">
            <v>GL</v>
          </cell>
          <cell r="D3111">
            <v>19.559999999999999</v>
          </cell>
        </row>
        <row r="3112">
          <cell r="A3112" t="str">
            <v>4053</v>
          </cell>
          <cell r="B3112" t="str">
            <v>MASSA BASE A OLEO</v>
          </cell>
          <cell r="C3112" t="str">
            <v>GL</v>
          </cell>
          <cell r="D3112">
            <v>26.38</v>
          </cell>
        </row>
        <row r="3113">
          <cell r="A3113" t="str">
            <v>7326</v>
          </cell>
          <cell r="B3113" t="str">
            <v>MASSA BETUMINOSA P/ CONSERTO DE TRINCAS E CALHAS METALICAS TP CARBOPLASTICO 2 OTTO BAUMGART OU MARCA EQUIVALENTE</v>
          </cell>
          <cell r="C3113" t="str">
            <v>KG</v>
          </cell>
          <cell r="D3113">
            <v>12.89</v>
          </cell>
        </row>
        <row r="3114">
          <cell r="A3114" t="str">
            <v>7328</v>
          </cell>
          <cell r="B3114" t="str">
            <v>MASSA BETUMINOSA P/ IMPERMEABILIZACAO TP CARBOLASTICO NUM 1- OTTO BAUMGART OU MARCA EQUIVALENTE</v>
          </cell>
          <cell r="C3114" t="str">
            <v>KG</v>
          </cell>
          <cell r="D3114">
            <v>13.53</v>
          </cell>
        </row>
        <row r="3115">
          <cell r="A3115" t="str">
            <v>7323</v>
          </cell>
          <cell r="B3115" t="str">
            <v>MASSA BETUMINOSA P/ ISOLAMENTOS, TIPO ISOLIT OTTO BAUMGART OU MARCA EQUIVALENTE</v>
          </cell>
          <cell r="C3115" t="str">
            <v>KG</v>
          </cell>
          <cell r="D3115">
            <v>3.67</v>
          </cell>
        </row>
        <row r="3116">
          <cell r="A3116" t="str">
            <v>4051</v>
          </cell>
          <cell r="B3116" t="str">
            <v>MASSA CORRIDA A BASE LATEX PVA</v>
          </cell>
          <cell r="C3116" t="str">
            <v>18L</v>
          </cell>
          <cell r="D3116">
            <v>49.56</v>
          </cell>
        </row>
        <row r="3117">
          <cell r="A3117" t="str">
            <v>4047</v>
          </cell>
          <cell r="B3117" t="str">
            <v>MASSA CORRIDA A BASE LATEX PVA</v>
          </cell>
          <cell r="C3117" t="str">
            <v>GL</v>
          </cell>
          <cell r="D3117">
            <v>14</v>
          </cell>
        </row>
        <row r="3118">
          <cell r="A3118" t="str">
            <v>4048</v>
          </cell>
          <cell r="B3118" t="str">
            <v>MASSA CORRIDA A BASE LATEX PVA</v>
          </cell>
          <cell r="C3118" t="str">
            <v>L</v>
          </cell>
          <cell r="D3118">
            <v>3.89</v>
          </cell>
        </row>
        <row r="3119">
          <cell r="A3119" t="str">
            <v>4049</v>
          </cell>
          <cell r="B3119" t="str">
            <v>MASSA EPOXI</v>
          </cell>
          <cell r="C3119" t="str">
            <v>L</v>
          </cell>
          <cell r="D3119">
            <v>19.690000000000001</v>
          </cell>
        </row>
        <row r="3120">
          <cell r="A3120" t="str">
            <v>11604</v>
          </cell>
          <cell r="B3120" t="str">
            <v>MASSA EPOXI P/ REPAROS, TIPO DUREPOXI OU MARCA EQUIVALENTE, EMBALAGEM 250G</v>
          </cell>
          <cell r="C3120" t="str">
            <v>UN</v>
          </cell>
          <cell r="D3120">
            <v>9.18</v>
          </cell>
        </row>
        <row r="3121">
          <cell r="A3121" t="str">
            <v>1611</v>
          </cell>
          <cell r="B3121" t="str">
            <v>MASSA P/ VEDACAO DE TELHA DE AMIANTO</v>
          </cell>
          <cell r="C3121" t="str">
            <v>KG</v>
          </cell>
          <cell r="D3121">
            <v>46.2</v>
          </cell>
        </row>
        <row r="3122">
          <cell r="A3122" t="str">
            <v>10498</v>
          </cell>
          <cell r="B3122" t="str">
            <v>MASSA PARA VIDRO</v>
          </cell>
          <cell r="C3122" t="str">
            <v>KG</v>
          </cell>
          <cell r="D3122">
            <v>2.92</v>
          </cell>
        </row>
        <row r="3123">
          <cell r="A3123" t="str">
            <v>1610</v>
          </cell>
          <cell r="B3123" t="str">
            <v>MASSA PRONTA P/ VEDACAO TP CARBOLASTICO CINZA DA OTTO BAUMGART OU MARCA EQUIVALENTE</v>
          </cell>
          <cell r="C3123" t="str">
            <v>KG</v>
          </cell>
          <cell r="D3123">
            <v>13.01</v>
          </cell>
        </row>
        <row r="3124">
          <cell r="A3124" t="str">
            <v>7317</v>
          </cell>
          <cell r="B3124" t="str">
            <v>MASTIQUE BETUMINOSO P/ VEDACAO TP CARBOPLASTICO 3 OTTO BAUMGART OU MARCA EQUIVALENTE</v>
          </cell>
          <cell r="C3124" t="str">
            <v>KG</v>
          </cell>
          <cell r="D3124">
            <v>7.66</v>
          </cell>
        </row>
        <row r="3125">
          <cell r="A3125" t="str">
            <v>7321</v>
          </cell>
          <cell r="B3125" t="str">
            <v>MASTIQUE ELASTICO BASE SILICONE TP SILIFLEX OTTO BAUMGART OU MARCA EQUIVALENTE</v>
          </cell>
          <cell r="C3125" t="str">
            <v>310ML</v>
          </cell>
          <cell r="D3125">
            <v>18.84</v>
          </cell>
        </row>
        <row r="3126">
          <cell r="A3126" t="str">
            <v>628</v>
          </cell>
          <cell r="B3126" t="str">
            <v>MASTIQUE ELASTICO DE POLIURETANO DENVERJUNTA - DENVER</v>
          </cell>
          <cell r="C3126" t="str">
            <v>KG</v>
          </cell>
          <cell r="D3126">
            <v>25</v>
          </cell>
        </row>
        <row r="3127">
          <cell r="A3127" t="str">
            <v>12357</v>
          </cell>
          <cell r="B3127" t="str">
            <v>MASTRO SIMPLES GALV, C/ LUVA DE REDUCAO, DN 1 1/2" X 3,00M</v>
          </cell>
          <cell r="C3127" t="str">
            <v>UN</v>
          </cell>
          <cell r="D3127">
            <v>75</v>
          </cell>
        </row>
        <row r="3128">
          <cell r="A3128" t="str">
            <v>12358</v>
          </cell>
          <cell r="B3128" t="str">
            <v>MASTRO SIMPLES GALV, C/ LUVA DE REDUCAO, DN 2'' X 3,00M</v>
          </cell>
          <cell r="C3128" t="str">
            <v>UN</v>
          </cell>
          <cell r="D3128">
            <v>80.53</v>
          </cell>
        </row>
        <row r="3129">
          <cell r="A3129" t="str">
            <v>6077</v>
          </cell>
          <cell r="B3129" t="str">
            <v>MATERIAL PARA ATERRO/REATERRO (BARRO, ARGILA) - RETIRADO NA JAZIDA - SEM TRANSPORTE</v>
          </cell>
          <cell r="C3129" t="str">
            <v>M3</v>
          </cell>
          <cell r="D3129">
            <v>8.6999999999999993</v>
          </cell>
        </row>
        <row r="3130">
          <cell r="A3130" t="str">
            <v>11080</v>
          </cell>
          <cell r="B3130" t="str">
            <v>MATERIAL FILTRANTE (PEDREGULHO) 15,4 A 9,6 MM</v>
          </cell>
          <cell r="C3130" t="str">
            <v>M3</v>
          </cell>
          <cell r="D3130">
            <v>439.52</v>
          </cell>
        </row>
        <row r="3131">
          <cell r="A3131" t="str">
            <v>11079</v>
          </cell>
          <cell r="B3131" t="str">
            <v>MATERIAL FILTRANTE (PEDREGULHO) 2,4 A 0,6 MM</v>
          </cell>
          <cell r="C3131" t="str">
            <v>M3</v>
          </cell>
          <cell r="D3131">
            <v>421.7</v>
          </cell>
        </row>
        <row r="3132">
          <cell r="A3132" t="str">
            <v>11081</v>
          </cell>
          <cell r="B3132" t="str">
            <v>MATERIAL FILTRANTE (PEDREGULHO) 25,4 A 15,4 MM</v>
          </cell>
          <cell r="C3132" t="str">
            <v>M3</v>
          </cell>
          <cell r="D3132">
            <v>457.33</v>
          </cell>
        </row>
        <row r="3133">
          <cell r="A3133" t="str">
            <v>11082</v>
          </cell>
          <cell r="B3133" t="str">
            <v>MATERIAL FILTRANTE (PEDREGULHO) 38,0 A 25,4 MM</v>
          </cell>
          <cell r="C3133" t="str">
            <v>M3</v>
          </cell>
          <cell r="D3133">
            <v>475.15</v>
          </cell>
        </row>
        <row r="3134">
          <cell r="A3134" t="str">
            <v>11083</v>
          </cell>
          <cell r="B3134" t="str">
            <v>MATERIAL FILTRANTE (PEDREGULHO) 4,8 A 2,4 MM</v>
          </cell>
          <cell r="C3134" t="str">
            <v>M3</v>
          </cell>
          <cell r="D3134">
            <v>421.7</v>
          </cell>
        </row>
        <row r="3135">
          <cell r="A3135" t="str">
            <v>11084</v>
          </cell>
          <cell r="B3135" t="str">
            <v>MATERIAL FILTRANTE (PEDREGULHO) 9,6 A 4,8 MM</v>
          </cell>
          <cell r="C3135" t="str">
            <v>M3</v>
          </cell>
          <cell r="D3135">
            <v>439.52</v>
          </cell>
        </row>
        <row r="3136">
          <cell r="A3136" t="str">
            <v>6081</v>
          </cell>
          <cell r="B3136" t="str">
            <v>MATERIAL PARA ATERRO/ REATERRO (BARRO, ARGILA OU SAIBRO) - COM TRANSPORTE ATÉ 10 KM</v>
          </cell>
          <cell r="C3136" t="str">
            <v>M3</v>
          </cell>
          <cell r="D3136">
            <v>18.41</v>
          </cell>
        </row>
        <row r="3137">
          <cell r="A3137" t="str">
            <v>4058</v>
          </cell>
          <cell r="B3137" t="str">
            <v>MECANICO (PESADO)</v>
          </cell>
          <cell r="C3137" t="str">
            <v>H</v>
          </cell>
          <cell r="D3137">
            <v>11.97</v>
          </cell>
        </row>
        <row r="3138">
          <cell r="A3138" t="str">
            <v>12768</v>
          </cell>
          <cell r="B3138" t="str">
            <v>MEDIDOR D = 2"</v>
          </cell>
          <cell r="C3138" t="str">
            <v>UN</v>
          </cell>
          <cell r="D3138">
            <v>1280.49</v>
          </cell>
        </row>
        <row r="3139">
          <cell r="A3139" t="str">
            <v>12779</v>
          </cell>
          <cell r="B3139" t="str">
            <v>MEDIDOR D = 3"</v>
          </cell>
          <cell r="C3139" t="str">
            <v>UN</v>
          </cell>
          <cell r="D3139">
            <v>1728.8</v>
          </cell>
        </row>
        <row r="3140">
          <cell r="A3140" t="str">
            <v>12780</v>
          </cell>
          <cell r="B3140" t="str">
            <v>MEDIDOR D = 4"</v>
          </cell>
          <cell r="C3140" t="str">
            <v>UN</v>
          </cell>
          <cell r="D3140">
            <v>2221.94</v>
          </cell>
        </row>
        <row r="3141">
          <cell r="A3141" t="str">
            <v>13741</v>
          </cell>
          <cell r="B3141" t="str">
            <v>MEDIDOR DE NIVEL ESTATICO E DINAMICO PARA POCO ARTESIANO COM CABO DE ACO REVESTIDO EM PVC COMPRIM= DE 200M</v>
          </cell>
          <cell r="C3141" t="str">
            <v>UN</v>
          </cell>
          <cell r="D3141">
            <v>3962.32</v>
          </cell>
        </row>
        <row r="3142">
          <cell r="A3142" t="str">
            <v>13587</v>
          </cell>
          <cell r="B3142" t="str">
            <v>MEIA CANA MAD APARELHADA P/ FORRO PAULISTA 1" X 1" (PINUS)</v>
          </cell>
          <cell r="C3142" t="str">
            <v>M</v>
          </cell>
          <cell r="D3142">
            <v>1.52</v>
          </cell>
        </row>
        <row r="3143">
          <cell r="A3143" t="str">
            <v>3288</v>
          </cell>
          <cell r="B3143" t="str">
            <v>MEIA CANA MAD P/ FORRO PAULISTA 1" X 1" (CEDRINHO OU EQUIV)</v>
          </cell>
          <cell r="C3143" t="str">
            <v>M</v>
          </cell>
          <cell r="D3143">
            <v>2.65</v>
          </cell>
        </row>
        <row r="3144">
          <cell r="A3144" t="str">
            <v>4064</v>
          </cell>
          <cell r="B3144" t="str">
            <v>MEIO FIO RETO DE CONCRETO ( PADRAO DNER ) 1M</v>
          </cell>
          <cell r="C3144" t="str">
            <v>UN</v>
          </cell>
          <cell r="D3144">
            <v>14.45</v>
          </cell>
        </row>
        <row r="3145">
          <cell r="A3145" t="str">
            <v>4065</v>
          </cell>
          <cell r="B3145" t="str">
            <v>MEIO FIO RETO DE CONCRETO 100 X 27 X 12CM</v>
          </cell>
          <cell r="C3145" t="str">
            <v>UN</v>
          </cell>
          <cell r="D3145">
            <v>13.56</v>
          </cell>
        </row>
        <row r="3146">
          <cell r="A3146" t="str">
            <v>4061</v>
          </cell>
          <cell r="B3146" t="str">
            <v>MEIO FIO RETO DE CONCRETO 80 X 45 X 18 X 12CM</v>
          </cell>
          <cell r="C3146" t="str">
            <v>UN</v>
          </cell>
          <cell r="D3146">
            <v>13.78</v>
          </cell>
        </row>
        <row r="3147">
          <cell r="A3147" t="str">
            <v>10938</v>
          </cell>
          <cell r="B3147" t="str">
            <v>MEIO PORTICO CONCRETO ARMADO PRE-MOLDADO TP PLR L=15M, H = 6M P/ GALPOES</v>
          </cell>
          <cell r="C3147" t="str">
            <v>UN</v>
          </cell>
          <cell r="D3147">
            <v>1893.27</v>
          </cell>
        </row>
        <row r="3148">
          <cell r="A3148" t="str">
            <v>4062</v>
          </cell>
          <cell r="B3148" t="str">
            <v>MEIO-FIO C/ SARJETA CONCRETO PRE MOLDADO 100 X 30 X 15CM</v>
          </cell>
          <cell r="C3148" t="str">
            <v>UN</v>
          </cell>
          <cell r="D3148">
            <v>12.78</v>
          </cell>
        </row>
        <row r="3149">
          <cell r="A3149" t="str">
            <v>4059</v>
          </cell>
          <cell r="B3149" t="str">
            <v>MEIO-FIO OU GUIA DE CONCRETO PRE-MOLDADO 100 X 30 X 15 X 12CM</v>
          </cell>
          <cell r="C3149" t="str">
            <v>M</v>
          </cell>
          <cell r="D3149">
            <v>14.45</v>
          </cell>
        </row>
        <row r="3150">
          <cell r="A3150" t="str">
            <v>4392</v>
          </cell>
          <cell r="B3150" t="str">
            <v>MEIO-FIO OU GUIA GRANITICO OU BASALTICO</v>
          </cell>
          <cell r="C3150" t="str">
            <v>M</v>
          </cell>
          <cell r="D3150">
            <v>13.44</v>
          </cell>
        </row>
        <row r="3151">
          <cell r="A3151" t="str">
            <v>1376</v>
          </cell>
          <cell r="B3151" t="str">
            <v>MEMBRANA ASFALT MODIFICADA K 80 HEY'DI P/ OBTER MEMBRANA FLEXIV IMPERM</v>
          </cell>
          <cell r="C3151" t="str">
            <v>KG</v>
          </cell>
          <cell r="D3151">
            <v>3.83</v>
          </cell>
        </row>
        <row r="3152">
          <cell r="A3152" t="str">
            <v>7322</v>
          </cell>
          <cell r="B3152" t="str">
            <v>MEMBRANA LIQUIDA P/ IMPERM. DE COBERTURA TIPO VEDAPREN BRANCO, OTTO BAUMGART OU MARCA EQUIVALENTE.</v>
          </cell>
          <cell r="C3152" t="str">
            <v>KG</v>
          </cell>
          <cell r="D3152">
            <v>11.94</v>
          </cell>
        </row>
        <row r="3153">
          <cell r="A3153" t="str">
            <v>10608</v>
          </cell>
          <cell r="B3153" t="str">
            <v>MESA VIBRATORIA MVM - 2,0 X 1,0M MOTOR ELETRICO 3CV - 2POLOS MARCA MENEGOTTI OU EQUIV</v>
          </cell>
          <cell r="C3153" t="str">
            <v>UN</v>
          </cell>
          <cell r="D3153">
            <v>3400</v>
          </cell>
        </row>
        <row r="3154">
          <cell r="A3154" t="str">
            <v>4069</v>
          </cell>
          <cell r="B3154" t="str">
            <v>MESTRE DE OBRAS</v>
          </cell>
          <cell r="C3154" t="str">
            <v>H</v>
          </cell>
          <cell r="D3154">
            <v>13.15</v>
          </cell>
        </row>
        <row r="3155">
          <cell r="A3155" t="str">
            <v>25972</v>
          </cell>
          <cell r="B3155" t="str">
            <v>MICRO ESFERAS DE VIDRO TIPO I-B PRE-MIX (PADRÃO INFRAERO) - NBR 8169</v>
          </cell>
          <cell r="C3155" t="str">
            <v>KG</v>
          </cell>
          <cell r="D3155">
            <v>6.13</v>
          </cell>
        </row>
        <row r="3156">
          <cell r="A3156" t="str">
            <v>25973</v>
          </cell>
          <cell r="B3156" t="str">
            <v>MICRO ESFERAS DE VIDRO DO TIPO II-A - DROP-ON (PADRÃO INFRAERO) - NBR 8169</v>
          </cell>
          <cell r="C3156" t="str">
            <v>KG</v>
          </cell>
          <cell r="D3156">
            <v>6.13</v>
          </cell>
        </row>
        <row r="3157">
          <cell r="A3157" t="str">
            <v>14665</v>
          </cell>
          <cell r="B3157" t="str">
            <v>MICRO-TRATOR KUBOTA MF-14OF 13HP**CAIXA**</v>
          </cell>
          <cell r="C3157" t="str">
            <v>UN</v>
          </cell>
          <cell r="D3157">
            <v>18368.09</v>
          </cell>
        </row>
        <row r="3158">
          <cell r="A3158" t="str">
            <v>14092</v>
          </cell>
          <cell r="B3158" t="str">
            <v>MICRO-TRATOR TOBATA MB.15 NS (CORTADOR GRAMA)**CAIXA**</v>
          </cell>
          <cell r="C3158" t="str">
            <v>UN</v>
          </cell>
          <cell r="D3158">
            <v>20176.84</v>
          </cell>
        </row>
        <row r="3159">
          <cell r="A3159" t="str">
            <v>11699</v>
          </cell>
          <cell r="B3159" t="str">
            <v>MICTORIO ACO INOX 50 X50 X45CM</v>
          </cell>
          <cell r="C3159" t="str">
            <v>UN</v>
          </cell>
          <cell r="D3159">
            <v>199.66</v>
          </cell>
        </row>
        <row r="3160">
          <cell r="A3160" t="str">
            <v>11697</v>
          </cell>
          <cell r="B3160" t="str">
            <v>MICTORIO COLETIVO ACO INOX 380 X 250MM</v>
          </cell>
          <cell r="C3160" t="str">
            <v>M</v>
          </cell>
          <cell r="D3160">
            <v>244.38</v>
          </cell>
        </row>
        <row r="3161">
          <cell r="A3161" t="str">
            <v>11698</v>
          </cell>
          <cell r="B3161" t="str">
            <v>MICTORIO COLETIVO ACO INOX 58 X 30CM</v>
          </cell>
          <cell r="C3161" t="str">
            <v>M</v>
          </cell>
          <cell r="D3161">
            <v>314.36</v>
          </cell>
        </row>
        <row r="3162">
          <cell r="A3162" t="str">
            <v>10432</v>
          </cell>
          <cell r="B3162" t="str">
            <v>MICTORIO SIFONADO LOUCA BRANCA C/PERTENCES</v>
          </cell>
          <cell r="C3162" t="str">
            <v>UN</v>
          </cell>
          <cell r="D3162">
            <v>88.28</v>
          </cell>
        </row>
        <row r="3163">
          <cell r="A3163" t="str">
            <v>10430</v>
          </cell>
          <cell r="B3163" t="str">
            <v>MICTORIO SIFONADO LOUCA COR C/PERTENCES</v>
          </cell>
          <cell r="C3163" t="str">
            <v>UN</v>
          </cell>
          <cell r="D3163">
            <v>89.81</v>
          </cell>
        </row>
        <row r="3164">
          <cell r="A3164" t="str">
            <v>11560</v>
          </cell>
          <cell r="B3164" t="str">
            <v>MOLA FECHA PORTA P/ PORTA C/ LARGURA ATE 90CM</v>
          </cell>
          <cell r="C3164" t="str">
            <v>UN</v>
          </cell>
          <cell r="D3164">
            <v>181.69</v>
          </cell>
        </row>
        <row r="3165">
          <cell r="A3165" t="str">
            <v>11571</v>
          </cell>
          <cell r="B3165" t="str">
            <v>MOLA FECHA PORTA P/ PORTA C/ LARGURA MAIOR QUE 100CM</v>
          </cell>
          <cell r="C3165" t="str">
            <v>UN</v>
          </cell>
          <cell r="D3165">
            <v>190.88</v>
          </cell>
        </row>
        <row r="3166">
          <cell r="A3166" t="str">
            <v>11561</v>
          </cell>
          <cell r="B3166" t="str">
            <v>MOLA FECHA PORTA P/ PORTA C/ LARGURA 91 A 100CM</v>
          </cell>
          <cell r="C3166" t="str">
            <v>UN</v>
          </cell>
          <cell r="D3166">
            <v>202.33</v>
          </cell>
        </row>
        <row r="3167">
          <cell r="A3167" t="str">
            <v>11499</v>
          </cell>
          <cell r="B3167" t="str">
            <v>MOLA HIDRAULICA DE PISO P/ VIDRO TEMPERADO 10MM</v>
          </cell>
          <cell r="C3167" t="str">
            <v>UN</v>
          </cell>
          <cell r="D3167">
            <v>376.9</v>
          </cell>
        </row>
        <row r="3168">
          <cell r="A3168" t="str">
            <v>2700</v>
          </cell>
          <cell r="B3168" t="str">
            <v>MONTADOR</v>
          </cell>
          <cell r="C3168" t="str">
            <v>H</v>
          </cell>
          <cell r="D3168">
            <v>11.02</v>
          </cell>
        </row>
        <row r="3169">
          <cell r="A3169" t="str">
            <v>2701</v>
          </cell>
          <cell r="B3169" t="str">
            <v>MONTADOR (TUBO ACO/EQUIPAMENTOS)</v>
          </cell>
          <cell r="C3169" t="str">
            <v>H</v>
          </cell>
          <cell r="D3169">
            <v>11.02</v>
          </cell>
        </row>
        <row r="3170">
          <cell r="A3170" t="str">
            <v>2437</v>
          </cell>
          <cell r="B3170" t="str">
            <v>MONTADOR ELETROMECANICO</v>
          </cell>
          <cell r="C3170" t="str">
            <v>H</v>
          </cell>
          <cell r="D3170">
            <v>18.260000000000002</v>
          </cell>
        </row>
        <row r="3171">
          <cell r="A3171" t="str">
            <v>2703</v>
          </cell>
          <cell r="B3171" t="str">
            <v>MONTADOR INDUSTRIAL</v>
          </cell>
          <cell r="C3171" t="str">
            <v>H</v>
          </cell>
          <cell r="D3171">
            <v>15.93</v>
          </cell>
        </row>
        <row r="3172">
          <cell r="A3172" t="str">
            <v>4716</v>
          </cell>
          <cell r="B3172" t="str">
            <v>MOSAICO PORTUGUES</v>
          </cell>
          <cell r="C3172" t="str">
            <v>M2</v>
          </cell>
          <cell r="D3172">
            <v>18.38</v>
          </cell>
        </row>
        <row r="3173">
          <cell r="A3173" t="str">
            <v>730</v>
          </cell>
          <cell r="B3173" t="str">
            <v>MOTOBOMBA AUTOESCORVANTE C/ MOTOR ELETRICO TRIFASICO 7,5CV BOCA IS 3 X 3" MARCA DANCOR SERIE AAE MOD. 725 - TJM HM/ Q = 6M / 91,5M3 / H A 3 1M / 28,5 M3 /H**CAIXA**"</v>
          </cell>
          <cell r="C3173" t="str">
            <v>UN</v>
          </cell>
          <cell r="D3173">
            <v>2741.92</v>
          </cell>
        </row>
        <row r="3174">
          <cell r="A3174" t="str">
            <v>723</v>
          </cell>
          <cell r="B3174" t="str">
            <v>MOTOBOMBA AUTOESCORVANTE P/ DRENAGEM BOCAIS 2 X 2" A GASOLINA 3,5CV MARCA BRANCO MOD. 710,HM/Q = 6M/33M3 / H A 36M/ 10M3 / H**CAIXA**"</v>
          </cell>
          <cell r="C3174" t="str">
            <v>UN</v>
          </cell>
          <cell r="D3174">
            <v>1481.39</v>
          </cell>
        </row>
        <row r="3175">
          <cell r="A3175" t="str">
            <v>14252</v>
          </cell>
          <cell r="B3175" t="str">
            <v>MOTOBOMBA AUTOESCORVANTE P/ DRENAGEM BOCAIS 3" X 2 1/2" MOTOR A GASOLINA * 7HP, HM/Q = 5M/25M3/H A 45M/3M3/H *"</v>
          </cell>
          <cell r="C3175" t="str">
            <v>UN</v>
          </cell>
          <cell r="D3175">
            <v>4112.8900000000003</v>
          </cell>
        </row>
        <row r="3176">
          <cell r="A3176" t="str">
            <v>724</v>
          </cell>
          <cell r="B3176" t="str">
            <v>MOTOBOMBA AUTOESCORVANTE ROTOR ABERTO C/ MOTOR A GASOLINA OU DI ESEL * 10,5CV * BOCAIS 3" X 4" * HM/Q = 40 M/3,2M3/H A 90M/7,3M3/H*"</v>
          </cell>
          <cell r="C3176" t="str">
            <v>UN</v>
          </cell>
          <cell r="D3176">
            <v>11043.11</v>
          </cell>
        </row>
        <row r="3177">
          <cell r="A3177" t="str">
            <v>719</v>
          </cell>
          <cell r="B3177" t="str">
            <v>MOTOBOMBA CENTRIFUGA BOCAIS 1 1/2" X 1" A GASOLINA 3,5CV MARC A BRANCO MOD. 715 HM/Q = 6M/16,8M3/H A 38M/6,6M 3/H**CAIXA**"</v>
          </cell>
          <cell r="C3177" t="str">
            <v>UN</v>
          </cell>
          <cell r="D3177">
            <v>1238.98</v>
          </cell>
        </row>
        <row r="3178">
          <cell r="A3178" t="str">
            <v>741</v>
          </cell>
          <cell r="B3178" t="str">
            <v>MOTOBOMBA CENTRIFUGA ELETRICA MONOFASICA ATE 2CV P/ DRENAGEM, SAIDA 1 1/2"</v>
          </cell>
          <cell r="C3178" t="str">
            <v>H</v>
          </cell>
          <cell r="D3178">
            <v>0.47</v>
          </cell>
        </row>
        <row r="3179">
          <cell r="A3179" t="str">
            <v>743</v>
          </cell>
          <cell r="B3179" t="str">
            <v>MOTOBOMBA CENTRIFUGA ELETRICA TRIFASICA POTENCIA * 3 A 5CV * P/ DRENAGEM, SAIDA 2" HM = * 20 M *"</v>
          </cell>
          <cell r="C3179" t="str">
            <v>H</v>
          </cell>
          <cell r="D3179">
            <v>1.01</v>
          </cell>
        </row>
        <row r="3180">
          <cell r="A3180" t="str">
            <v>744</v>
          </cell>
          <cell r="B3180" t="str">
            <v>MOTOBOMBA CENTRIFUGA ELETRICA TRIFASICA POTENCIA &gt; 5 ATE 10CV P / DRENAGEM, SAIDA 3", HM = * 20 M *"</v>
          </cell>
          <cell r="C3180" t="str">
            <v>H</v>
          </cell>
          <cell r="D3180">
            <v>1.03</v>
          </cell>
        </row>
        <row r="3181">
          <cell r="A3181" t="str">
            <v>720</v>
          </cell>
          <cell r="B3181" t="str">
            <v>MOTOBOMBA CENTRIFUGA P/ AGUA SUJA BOCAIS 3" X 2 1/2" C/ MOTOR DIESEL OU GASOLINA * 6HP HM/Q = 10M/18M3/H A 65M/3M3/H*"</v>
          </cell>
          <cell r="C3181" t="str">
            <v>UN</v>
          </cell>
          <cell r="D3181">
            <v>3259.06</v>
          </cell>
        </row>
        <row r="3182">
          <cell r="A3182" t="str">
            <v>4087</v>
          </cell>
          <cell r="B3182" t="str">
            <v>MOTOCICLETA HONDA CG 125 - 16 HP**CAIXA**</v>
          </cell>
          <cell r="C3182" t="str">
            <v>UN</v>
          </cell>
          <cell r="D3182">
            <v>6645</v>
          </cell>
        </row>
        <row r="3183">
          <cell r="A3183" t="str">
            <v>4099</v>
          </cell>
          <cell r="B3183" t="str">
            <v>MOTOESCREIPER CATERPILLAR 621 330HP OU EQUIV CAP. 15,3M3/23T (INCL MANUT/OPERACAO)</v>
          </cell>
          <cell r="C3183" t="str">
            <v>H</v>
          </cell>
          <cell r="D3183">
            <v>157.5</v>
          </cell>
        </row>
        <row r="3184">
          <cell r="A3184" t="str">
            <v>4092</v>
          </cell>
          <cell r="B3184" t="str">
            <v>MOTONIVELADORA ATE 130HP (INCL MANUT/OPERACAO)</v>
          </cell>
          <cell r="C3184" t="str">
            <v>H</v>
          </cell>
          <cell r="D3184">
            <v>109.58</v>
          </cell>
        </row>
        <row r="3185">
          <cell r="A3185" t="str">
            <v>10597</v>
          </cell>
          <cell r="B3185" t="str">
            <v>MOTONIVELADORA CARTEPILLAR 140-H 185HP PESO OPERACIONAL 14,7 T**CAIXA**</v>
          </cell>
          <cell r="C3185" t="str">
            <v>UN</v>
          </cell>
          <cell r="D3185">
            <v>829826.23</v>
          </cell>
        </row>
        <row r="3186">
          <cell r="A3186" t="str">
            <v>4090</v>
          </cell>
          <cell r="B3186" t="str">
            <v>MOTONIVELADORA CATERPILLAR 120-H 140HP PESO OPERACIONAL 12,5T**CAIXA**</v>
          </cell>
          <cell r="C3186" t="str">
            <v>UN</v>
          </cell>
          <cell r="D3186">
            <v>590476.56000000006</v>
          </cell>
        </row>
        <row r="3187">
          <cell r="A3187" t="str">
            <v>13227</v>
          </cell>
          <cell r="B3187" t="str">
            <v>MOTONIVELADORA KOMATSU GD 623-A - PESO OPERACIONAL 14720 KG - 177 HP**CAIXA**</v>
          </cell>
          <cell r="C3187" t="str">
            <v>UN</v>
          </cell>
          <cell r="D3187">
            <v>616687.81000000006</v>
          </cell>
        </row>
        <row r="3188">
          <cell r="A3188" t="str">
            <v>4091</v>
          </cell>
          <cell r="B3188" t="str">
            <v>MOTONIVELADORA 140 A 155HP (INCL MANUT/OPERACAO)</v>
          </cell>
          <cell r="C3188" t="str">
            <v>H</v>
          </cell>
          <cell r="D3188">
            <v>119.25</v>
          </cell>
        </row>
        <row r="3189">
          <cell r="A3189" t="str">
            <v>4089</v>
          </cell>
          <cell r="B3189" t="str">
            <v>MOTONIVELADORA 185 A 200HP (INCL MANUT/OPERACAO)</v>
          </cell>
          <cell r="C3189" t="str">
            <v>H</v>
          </cell>
          <cell r="D3189">
            <v>128.91999999999999</v>
          </cell>
        </row>
        <row r="3190">
          <cell r="A3190" t="str">
            <v>20020</v>
          </cell>
          <cell r="B3190" t="str">
            <v>MOTORISTA DE BASCULANTE</v>
          </cell>
          <cell r="C3190" t="str">
            <v>H</v>
          </cell>
          <cell r="D3190">
            <v>10.25</v>
          </cell>
        </row>
        <row r="3191">
          <cell r="A3191" t="str">
            <v>4093</v>
          </cell>
          <cell r="B3191" t="str">
            <v>MOTORISTA DE CAMINHAO</v>
          </cell>
          <cell r="C3191" t="str">
            <v>H</v>
          </cell>
          <cell r="D3191">
            <v>11.12</v>
          </cell>
        </row>
        <row r="3192">
          <cell r="A3192" t="str">
            <v>10512</v>
          </cell>
          <cell r="B3192" t="str">
            <v>MOTORISTA DE CAMINHAO - PISO MENSAL</v>
          </cell>
          <cell r="C3192" t="str">
            <v>MES</v>
          </cell>
          <cell r="D3192">
            <v>1836.27</v>
          </cell>
        </row>
        <row r="3193">
          <cell r="A3193" t="str">
            <v>4094</v>
          </cell>
          <cell r="B3193" t="str">
            <v>MOTORISTA DE CAMINHAO E CARRETA</v>
          </cell>
          <cell r="C3193" t="str">
            <v>H</v>
          </cell>
          <cell r="D3193">
            <v>11.76</v>
          </cell>
        </row>
        <row r="3194">
          <cell r="A3194" t="str">
            <v>4095</v>
          </cell>
          <cell r="B3194" t="str">
            <v>MOTORISTA DE VEICULO LEVE</v>
          </cell>
          <cell r="C3194" t="str">
            <v>H</v>
          </cell>
          <cell r="D3194">
            <v>11.06</v>
          </cell>
        </row>
        <row r="3195">
          <cell r="A3195" t="str">
            <v>4097</v>
          </cell>
          <cell r="B3195" t="str">
            <v>MOTORISTA DE VEICULO PESADO</v>
          </cell>
          <cell r="C3195" t="str">
            <v>H</v>
          </cell>
          <cell r="D3195">
            <v>11.97</v>
          </cell>
        </row>
        <row r="3196">
          <cell r="A3196" t="str">
            <v>4096</v>
          </cell>
          <cell r="B3196" t="str">
            <v>MOTORISTA OPERADOR DE MUNCK</v>
          </cell>
          <cell r="C3196" t="str">
            <v>H</v>
          </cell>
          <cell r="D3196">
            <v>11.97</v>
          </cell>
        </row>
        <row r="3197">
          <cell r="A3197" t="str">
            <v>13955</v>
          </cell>
          <cell r="B3197" t="str">
            <v>MOTOSSERRA A GASOLINA PORTATIL HUSKVARNA MOD 61**CAIXA**</v>
          </cell>
          <cell r="C3197" t="str">
            <v>UN</v>
          </cell>
          <cell r="D3197">
            <v>1946.33</v>
          </cell>
        </row>
        <row r="3198">
          <cell r="A3198" t="str">
            <v>10763</v>
          </cell>
          <cell r="B3198" t="str">
            <v>MOTOSSERRA A GASOLINA PORTATIL TIPO HUSQVARNA MOD. 61 OU SIMILAR</v>
          </cell>
          <cell r="C3198" t="str">
            <v>H</v>
          </cell>
          <cell r="D3198">
            <v>1.69</v>
          </cell>
        </row>
        <row r="3199">
          <cell r="A3199" t="str">
            <v>4114</v>
          </cell>
          <cell r="B3199" t="str">
            <v>MOURAO CONCRETO "T" H = 2,78M P/ 8FIOS + 0,45M P/ 3FIOS"</v>
          </cell>
          <cell r="C3199" t="str">
            <v>UN</v>
          </cell>
          <cell r="D3199">
            <v>28.29</v>
          </cell>
        </row>
        <row r="3200">
          <cell r="A3200" t="str">
            <v>4112</v>
          </cell>
          <cell r="B3200" t="str">
            <v>MOURAO CONCRETO RETO SECAO TRIANGULAR 12 CM H = 2,2M</v>
          </cell>
          <cell r="C3200" t="str">
            <v>UN</v>
          </cell>
          <cell r="D3200">
            <v>19.43</v>
          </cell>
        </row>
        <row r="3201">
          <cell r="A3201" t="str">
            <v>4103</v>
          </cell>
          <cell r="B3201" t="str">
            <v>MOURAO CONCRETO RETO TP ALAMBRADO 10 X 10CM H = 3,25M</v>
          </cell>
          <cell r="C3201" t="str">
            <v>UN</v>
          </cell>
          <cell r="D3201">
            <v>25.82</v>
          </cell>
        </row>
        <row r="3202">
          <cell r="A3202" t="str">
            <v>4102</v>
          </cell>
          <cell r="B3202" t="str">
            <v>MOURAO CONCRETO RETO TP ALAMBRADO 10 X 10CM H = 3M</v>
          </cell>
          <cell r="C3202" t="str">
            <v>UN</v>
          </cell>
          <cell r="D3202">
            <v>27.51</v>
          </cell>
        </row>
        <row r="3203">
          <cell r="A3203" t="str">
            <v>4108</v>
          </cell>
          <cell r="B3203" t="str">
            <v>MOURAO CONCRETO RETO 10X10CM H = 2M</v>
          </cell>
          <cell r="C3203" t="str">
            <v>UN</v>
          </cell>
          <cell r="D3203">
            <v>19.43</v>
          </cell>
        </row>
        <row r="3204">
          <cell r="A3204" t="str">
            <v>4107</v>
          </cell>
          <cell r="B3204" t="str">
            <v>MOURAO CONCRETO RETO 15X15CM H = 2,30M</v>
          </cell>
          <cell r="C3204" t="str">
            <v>UN</v>
          </cell>
          <cell r="D3204">
            <v>22.95</v>
          </cell>
        </row>
        <row r="3205">
          <cell r="A3205" t="str">
            <v>357</v>
          </cell>
          <cell r="B3205" t="str">
            <v>MUDA DE ARBUSTO REGIONAL ORNAMENTAL</v>
          </cell>
          <cell r="C3205" t="str">
            <v>UN</v>
          </cell>
          <cell r="D3205">
            <v>5.7</v>
          </cell>
        </row>
        <row r="3206">
          <cell r="A3206" t="str">
            <v>358</v>
          </cell>
          <cell r="B3206" t="str">
            <v>MUDA DE ARVORE REGIONAL ORNAMENTAL</v>
          </cell>
          <cell r="C3206" t="str">
            <v>UN</v>
          </cell>
          <cell r="D3206">
            <v>13.68</v>
          </cell>
        </row>
        <row r="3207">
          <cell r="A3207" t="str">
            <v>365</v>
          </cell>
          <cell r="B3207" t="str">
            <v>MUDAS ARBUSTIVAS DA REGIAO</v>
          </cell>
          <cell r="C3207" t="str">
            <v>UN</v>
          </cell>
          <cell r="D3207">
            <v>5.7</v>
          </cell>
        </row>
        <row r="3208">
          <cell r="A3208" t="str">
            <v>349</v>
          </cell>
          <cell r="B3208" t="str">
            <v>MUDAS HERBACEAS DA REGIAO</v>
          </cell>
          <cell r="C3208" t="str">
            <v>UN</v>
          </cell>
          <cell r="D3208">
            <v>1.41</v>
          </cell>
        </row>
        <row r="3209">
          <cell r="A3209" t="str">
            <v>360</v>
          </cell>
          <cell r="B3209" t="str">
            <v>MUDAS RASTEIRAS DA REGIAO</v>
          </cell>
          <cell r="C3209" t="str">
            <v>UN</v>
          </cell>
          <cell r="D3209">
            <v>0.56999999999999995</v>
          </cell>
        </row>
        <row r="3210">
          <cell r="A3210" t="str">
            <v>4146</v>
          </cell>
          <cell r="B3210" t="str">
            <v>MUFLA TERMINAL PRIMARIA UNIPOLAR USO EXTERNO PARA CABO 10/16MM2 ISOL. 6/10KV EM EPR - BORRACHA DE SILICONE</v>
          </cell>
          <cell r="C3210" t="str">
            <v>UN</v>
          </cell>
          <cell r="D3210">
            <v>252.08</v>
          </cell>
        </row>
        <row r="3211">
          <cell r="A3211" t="str">
            <v>4126</v>
          </cell>
          <cell r="B3211" t="str">
            <v>MUFLA TERMINAL PRIMARIA UNIPOLAR USO EXTERNO PARA CABO 10/16MM2 ISOL, 3,6/6KV EM EPR - BORRACHA DE SILICONE</v>
          </cell>
          <cell r="C3211" t="str">
            <v>UN</v>
          </cell>
          <cell r="D3211">
            <v>231.46</v>
          </cell>
        </row>
        <row r="3212">
          <cell r="A3212" t="str">
            <v>4127</v>
          </cell>
          <cell r="B3212" t="str">
            <v>MUFLA TERMINAL PRIMARIA UNIPOLAR USO EXTERNO PARA CABO 25/70MM2 ISOL, 3,6/6KV EM EPR - BORRACHA DE SILICONE</v>
          </cell>
          <cell r="C3212" t="str">
            <v>UN</v>
          </cell>
          <cell r="D3212">
            <v>232.4</v>
          </cell>
        </row>
        <row r="3213">
          <cell r="A3213" t="str">
            <v>4133</v>
          </cell>
          <cell r="B3213" t="str">
            <v>MUFLA TERMINAL PRIMARIA UNIPOLAR USO EXTERNO PARA CABO 35/120MM2 ISOL. 15/25KV EM EPR - BORRACHA DE SILICONE</v>
          </cell>
          <cell r="C3213" t="str">
            <v>UN</v>
          </cell>
          <cell r="D3213">
            <v>318.61</v>
          </cell>
        </row>
        <row r="3214">
          <cell r="A3214" t="str">
            <v>4135</v>
          </cell>
          <cell r="B3214" t="str">
            <v>MUFLA TERMINAL PRIMARIA UNIPOLAR USO EXTERNO PARA CABO 35/70MM2 ISOL. 20/35KV EM EPR - BORRACHA DE SILICONE</v>
          </cell>
          <cell r="C3214" t="str">
            <v>UN</v>
          </cell>
          <cell r="D3214">
            <v>350.47</v>
          </cell>
        </row>
        <row r="3215">
          <cell r="A3215" t="str">
            <v>4145</v>
          </cell>
          <cell r="B3215" t="str">
            <v>MUFLA TERMINAL PRIMARIA UNIPOLAR USO EXTERNO PARA CABO 50/185MM2 ISOL. 20/35KV EM EPR</v>
          </cell>
          <cell r="C3215" t="str">
            <v>UN</v>
          </cell>
          <cell r="D3215">
            <v>277.38</v>
          </cell>
        </row>
        <row r="3216">
          <cell r="A3216" t="str">
            <v>4140</v>
          </cell>
          <cell r="B3216" t="str">
            <v>MUFLA TERMINAL PRIMARIA UNIPOLAR USO EXTERNO, TERMOCONTRATIL, PARA CABO 10/16MM2 ISOL. 3,6KV EM EPR - BORRACHA DE SILICONE</v>
          </cell>
          <cell r="C3216" t="str">
            <v>UN</v>
          </cell>
          <cell r="D3216">
            <v>277.38</v>
          </cell>
        </row>
        <row r="3217">
          <cell r="A3217" t="str">
            <v>4154</v>
          </cell>
          <cell r="B3217" t="str">
            <v>MUFLA TERMINAL PRIMARIA UNIPOLAR USO INTERNO PARA CABO 25/70MM2 ISOL 6/10KV EM EPR- BORRACHA DE SILICONE</v>
          </cell>
          <cell r="C3217" t="str">
            <v>UN</v>
          </cell>
          <cell r="D3217">
            <v>283.94</v>
          </cell>
        </row>
        <row r="3218">
          <cell r="A3218" t="str">
            <v>4152</v>
          </cell>
          <cell r="B3218" t="str">
            <v>MUFLA TERMINAL PRIMARIA UNIPOLAR USO INTERNO PARA CABO 25/70MM2 ISOL.3,6 /6KV EM EPR - BORRACHA DE SILICONE</v>
          </cell>
          <cell r="C3218" t="str">
            <v>UN</v>
          </cell>
          <cell r="D3218">
            <v>283.94</v>
          </cell>
        </row>
        <row r="3219">
          <cell r="A3219" t="str">
            <v>4168</v>
          </cell>
          <cell r="B3219" t="str">
            <v>MUFLA TERMINAL PRIMARIA UNIPOLAR USO INTERNO PARA CABO 35/120MM2 ISOLACAO 15/25KV EM EPR - BORRACHA DE SILICONE</v>
          </cell>
          <cell r="C3219" t="str">
            <v>UN</v>
          </cell>
          <cell r="D3219">
            <v>299.87</v>
          </cell>
        </row>
        <row r="3220">
          <cell r="A3220" t="str">
            <v>4161</v>
          </cell>
          <cell r="B3220" t="str">
            <v>MUFLA TERMINAL PRIMARIA UNIPOLAR USO INTERNO PARA CABO 35/70MM2 ISOLACAO 8,7/15KV EM EPR - BORRACHA DE SILICONE</v>
          </cell>
          <cell r="C3220" t="str">
            <v>UN</v>
          </cell>
          <cell r="D3220">
            <v>288.62</v>
          </cell>
        </row>
        <row r="3221">
          <cell r="A3221" t="str">
            <v>4167</v>
          </cell>
          <cell r="B3221" t="str">
            <v>MUFLA TERMINAL PRIMARIA UNIPOLAR USO INTERNO PARA CABO 50/185MM2 ISOLACAO 20/35KV EM EPR - BORRACHA DE SILICONE</v>
          </cell>
          <cell r="C3221" t="str">
            <v>UN</v>
          </cell>
          <cell r="D3221">
            <v>274.98</v>
          </cell>
        </row>
        <row r="3222">
          <cell r="A3222" t="str">
            <v>4209</v>
          </cell>
          <cell r="B3222" t="str">
            <v>NIPEL FERRO GALV ROSCA 1.1/2"</v>
          </cell>
          <cell r="C3222" t="str">
            <v>UN</v>
          </cell>
          <cell r="D3222">
            <v>6.28</v>
          </cell>
        </row>
        <row r="3223">
          <cell r="A3223" t="str">
            <v>4180</v>
          </cell>
          <cell r="B3223" t="str">
            <v>NIPEL FERRO GALV ROSCA 1.1/4"</v>
          </cell>
          <cell r="C3223" t="str">
            <v>UN</v>
          </cell>
          <cell r="D3223">
            <v>5.54</v>
          </cell>
        </row>
        <row r="3224">
          <cell r="A3224" t="str">
            <v>4177</v>
          </cell>
          <cell r="B3224" t="str">
            <v>NIPEL FERRO GALV ROSCA 1/2"</v>
          </cell>
          <cell r="C3224" t="str">
            <v>UN</v>
          </cell>
          <cell r="D3224">
            <v>1.65</v>
          </cell>
        </row>
        <row r="3225">
          <cell r="A3225" t="str">
            <v>4179</v>
          </cell>
          <cell r="B3225" t="str">
            <v>NIPEL FERRO GALV ROSCA 1"</v>
          </cell>
          <cell r="C3225" t="str">
            <v>UN</v>
          </cell>
          <cell r="D3225">
            <v>3.98</v>
          </cell>
        </row>
        <row r="3226">
          <cell r="A3226" t="str">
            <v>4208</v>
          </cell>
          <cell r="B3226" t="str">
            <v>NIPEL FERRO GALV ROSCA 2.1/2"</v>
          </cell>
          <cell r="C3226" t="str">
            <v>UN</v>
          </cell>
          <cell r="D3226">
            <v>19.53</v>
          </cell>
        </row>
        <row r="3227">
          <cell r="A3227" t="str">
            <v>4181</v>
          </cell>
          <cell r="B3227" t="str">
            <v>NIPEL FERRO GALV ROSCA 2"</v>
          </cell>
          <cell r="C3227" t="str">
            <v>UN</v>
          </cell>
          <cell r="D3227">
            <v>13.68</v>
          </cell>
        </row>
        <row r="3228">
          <cell r="A3228" t="str">
            <v>4178</v>
          </cell>
          <cell r="B3228" t="str">
            <v>NIPEL FERRO GALV ROSCA 3/4"</v>
          </cell>
          <cell r="C3228" t="str">
            <v>UN</v>
          </cell>
          <cell r="D3228">
            <v>2.36</v>
          </cell>
        </row>
        <row r="3229">
          <cell r="A3229" t="str">
            <v>4182</v>
          </cell>
          <cell r="B3229" t="str">
            <v>NIPEL FERRO GALV ROSCA 3"</v>
          </cell>
          <cell r="C3229" t="str">
            <v>UN</v>
          </cell>
          <cell r="D3229">
            <v>27.75</v>
          </cell>
        </row>
        <row r="3230">
          <cell r="A3230" t="str">
            <v>4183</v>
          </cell>
          <cell r="B3230" t="str">
            <v>NIPEL FERRO GALV ROSCA 4"</v>
          </cell>
          <cell r="C3230" t="str">
            <v>UN</v>
          </cell>
          <cell r="D3230">
            <v>43.59</v>
          </cell>
        </row>
        <row r="3231">
          <cell r="A3231" t="str">
            <v>4184</v>
          </cell>
          <cell r="B3231" t="str">
            <v>NIPEL FERRO GALV ROSCA 5"</v>
          </cell>
          <cell r="C3231" t="str">
            <v>UN</v>
          </cell>
          <cell r="D3231">
            <v>78.28</v>
          </cell>
        </row>
        <row r="3232">
          <cell r="A3232" t="str">
            <v>4185</v>
          </cell>
          <cell r="B3232" t="str">
            <v>NIPEL FERRO GALV ROSCA 6"</v>
          </cell>
          <cell r="C3232" t="str">
            <v>UN</v>
          </cell>
          <cell r="D3232">
            <v>95.65</v>
          </cell>
        </row>
        <row r="3233">
          <cell r="A3233" t="str">
            <v>4214</v>
          </cell>
          <cell r="B3233" t="str">
            <v>NIPEL PVC C/ C/ ROSCA P/ AGUA FRIA PREDIAL 1.1/2"</v>
          </cell>
          <cell r="C3233" t="str">
            <v>UN</v>
          </cell>
          <cell r="D3233">
            <v>3.39</v>
          </cell>
        </row>
        <row r="3234">
          <cell r="A3234" t="str">
            <v>4215</v>
          </cell>
          <cell r="B3234" t="str">
            <v>NIPEL PVC C/ C/ ROSCA P/ AGUA FRIA PREDIAL 1.1/4"</v>
          </cell>
          <cell r="C3234" t="str">
            <v>UN</v>
          </cell>
          <cell r="D3234">
            <v>3.06</v>
          </cell>
        </row>
        <row r="3235">
          <cell r="A3235" t="str">
            <v>4210</v>
          </cell>
          <cell r="B3235" t="str">
            <v>NIPEL PVC C/ C/ ROSCA P/ AGUA FRIA PREDIAL 1/2"</v>
          </cell>
          <cell r="C3235" t="str">
            <v>UN</v>
          </cell>
          <cell r="D3235">
            <v>0.47</v>
          </cell>
        </row>
        <row r="3236">
          <cell r="A3236" t="str">
            <v>4212</v>
          </cell>
          <cell r="B3236" t="str">
            <v>NIPEL PVC C/ C/ ROSCA P/ AGUA FRIA PREDIAL 1"</v>
          </cell>
          <cell r="C3236" t="str">
            <v>UN</v>
          </cell>
          <cell r="D3236">
            <v>1.21</v>
          </cell>
        </row>
        <row r="3237">
          <cell r="A3237" t="str">
            <v>4213</v>
          </cell>
          <cell r="B3237" t="str">
            <v>NIPEL PVC C/ C/ ROSCA P/ AGUA FRIA PREDIAL 2"</v>
          </cell>
          <cell r="C3237" t="str">
            <v>UN</v>
          </cell>
          <cell r="D3237">
            <v>6</v>
          </cell>
        </row>
        <row r="3238">
          <cell r="A3238" t="str">
            <v>4211</v>
          </cell>
          <cell r="B3238" t="str">
            <v>NIPEL PVC C/ C/ ROSCA P/ AGUA FRIA PREDIAL 3/4"</v>
          </cell>
          <cell r="C3238" t="str">
            <v>UN</v>
          </cell>
          <cell r="D3238">
            <v>0.53</v>
          </cell>
        </row>
        <row r="3239">
          <cell r="A3239" t="str">
            <v>4205</v>
          </cell>
          <cell r="B3239" t="str">
            <v>NIPEL REDUCAO FERRO GALV ROSCA 1.1/2" X 1.1/4"</v>
          </cell>
          <cell r="C3239" t="str">
            <v>UN</v>
          </cell>
          <cell r="D3239">
            <v>6.26</v>
          </cell>
        </row>
        <row r="3240">
          <cell r="A3240" t="str">
            <v>4192</v>
          </cell>
          <cell r="B3240" t="str">
            <v>NIPEL REDUCAO FERRO GALV ROSCA 1.1/2" X 1"</v>
          </cell>
          <cell r="C3240" t="str">
            <v>UN</v>
          </cell>
          <cell r="D3240">
            <v>6.2</v>
          </cell>
        </row>
        <row r="3241">
          <cell r="A3241" t="str">
            <v>4191</v>
          </cell>
          <cell r="B3241" t="str">
            <v>NIPEL REDUCAO FERRO GALV ROSCA 1.1/2" X 3/4"</v>
          </cell>
          <cell r="C3241" t="str">
            <v>UN</v>
          </cell>
          <cell r="D3241">
            <v>6.2</v>
          </cell>
        </row>
        <row r="3242">
          <cell r="A3242" t="str">
            <v>4207</v>
          </cell>
          <cell r="B3242" t="str">
            <v>NIPEL REDUCAO FERRO GALV ROSCA 1.1/4" X 1/2"</v>
          </cell>
          <cell r="C3242" t="str">
            <v>UN</v>
          </cell>
          <cell r="D3242">
            <v>5.2</v>
          </cell>
        </row>
        <row r="3243">
          <cell r="A3243" t="str">
            <v>4206</v>
          </cell>
          <cell r="B3243" t="str">
            <v>NIPEL REDUCAO FERRO GALV ROSCA 1.1/4" X 1"</v>
          </cell>
          <cell r="C3243" t="str">
            <v>UN</v>
          </cell>
          <cell r="D3243">
            <v>5.49</v>
          </cell>
        </row>
        <row r="3244">
          <cell r="A3244" t="str">
            <v>4190</v>
          </cell>
          <cell r="B3244" t="str">
            <v>NIPEL REDUCAO FERRO GALV ROSCA 1.1/4" X 3/4"</v>
          </cell>
          <cell r="C3244" t="str">
            <v>UN</v>
          </cell>
          <cell r="D3244">
            <v>5.35</v>
          </cell>
        </row>
        <row r="3245">
          <cell r="A3245" t="str">
            <v>4186</v>
          </cell>
          <cell r="B3245" t="str">
            <v>NIPEL REDUCAO FERRO GALV ROSCA 1/2" X 1/4"</v>
          </cell>
          <cell r="C3245" t="str">
            <v>UN</v>
          </cell>
          <cell r="D3245">
            <v>1.65</v>
          </cell>
        </row>
        <row r="3246">
          <cell r="A3246" t="str">
            <v>4188</v>
          </cell>
          <cell r="B3246" t="str">
            <v>NIPEL REDUCAO FERRO GALV ROSCA 1" X 1/2"</v>
          </cell>
          <cell r="C3246" t="str">
            <v>UN</v>
          </cell>
          <cell r="D3246">
            <v>3.92</v>
          </cell>
        </row>
        <row r="3247">
          <cell r="A3247" t="str">
            <v>4189</v>
          </cell>
          <cell r="B3247" t="str">
            <v>NIPEL REDUCAO FERRO GALV ROSCA 1" X 3/4"</v>
          </cell>
          <cell r="C3247" t="str">
            <v>UN</v>
          </cell>
          <cell r="D3247">
            <v>3.84</v>
          </cell>
        </row>
        <row r="3248">
          <cell r="A3248" t="str">
            <v>4196</v>
          </cell>
          <cell r="B3248" t="str">
            <v>NIPEL REDUCAO FERRO GALV ROSCA 2.1/2" X 1.1/2"</v>
          </cell>
          <cell r="C3248" t="str">
            <v>UN</v>
          </cell>
          <cell r="D3248">
            <v>18.989999999999998</v>
          </cell>
        </row>
        <row r="3249">
          <cell r="A3249" t="str">
            <v>4195</v>
          </cell>
          <cell r="B3249" t="str">
            <v>NIPEL REDUCAO FERRO GALV ROSCA 2.1/2" X 1.1/4"</v>
          </cell>
          <cell r="C3249" t="str">
            <v>UN</v>
          </cell>
          <cell r="D3249">
            <v>19.22</v>
          </cell>
        </row>
        <row r="3250">
          <cell r="A3250" t="str">
            <v>4197</v>
          </cell>
          <cell r="B3250" t="str">
            <v>NIPEL REDUCAO FERRO GALV ROSCA 2.1/2" X 2"</v>
          </cell>
          <cell r="C3250" t="str">
            <v>UN</v>
          </cell>
          <cell r="D3250">
            <v>18.989999999999998</v>
          </cell>
        </row>
        <row r="3251">
          <cell r="A3251" t="str">
            <v>4194</v>
          </cell>
          <cell r="B3251" t="str">
            <v>NIPEL REDUCAO FERRO GALV ROSCA 2" X 1.1/2"</v>
          </cell>
          <cell r="C3251" t="str">
            <v>UN</v>
          </cell>
          <cell r="D3251">
            <v>13.36</v>
          </cell>
        </row>
        <row r="3252">
          <cell r="A3252" t="str">
            <v>4193</v>
          </cell>
          <cell r="B3252" t="str">
            <v>NIPEL REDUCAO FERRO GALV ROSCA 2" X 1.1/4"</v>
          </cell>
          <cell r="C3252" t="str">
            <v>UN</v>
          </cell>
          <cell r="D3252">
            <v>13.36</v>
          </cell>
        </row>
        <row r="3253">
          <cell r="A3253" t="str">
            <v>4204</v>
          </cell>
          <cell r="B3253" t="str">
            <v>NIPEL REDUCAO FERRO GALV ROSCA 2" X 1"</v>
          </cell>
          <cell r="C3253" t="str">
            <v>UN</v>
          </cell>
          <cell r="D3253">
            <v>13.36</v>
          </cell>
        </row>
        <row r="3254">
          <cell r="A3254" t="str">
            <v>4187</v>
          </cell>
          <cell r="B3254" t="str">
            <v>NIPEL REDUCAO FERRO GALV ROSCA 3/4" X 1/2"</v>
          </cell>
          <cell r="C3254" t="str">
            <v>UN</v>
          </cell>
          <cell r="D3254">
            <v>2.36</v>
          </cell>
        </row>
        <row r="3255">
          <cell r="A3255" t="str">
            <v>4198</v>
          </cell>
          <cell r="B3255" t="str">
            <v>NIPEL REDUCAO FERRO GALV ROSCA 3" X 1.1/2"</v>
          </cell>
          <cell r="C3255" t="str">
            <v>UN</v>
          </cell>
          <cell r="D3255">
            <v>27.41</v>
          </cell>
        </row>
        <row r="3256">
          <cell r="A3256" t="str">
            <v>4202</v>
          </cell>
          <cell r="B3256" t="str">
            <v>NIPEL REDUCAO FERRO GALV ROSCA 3" X 2.1/2"</v>
          </cell>
          <cell r="C3256" t="str">
            <v>UN</v>
          </cell>
          <cell r="D3256">
            <v>27.41</v>
          </cell>
        </row>
        <row r="3257">
          <cell r="A3257" t="str">
            <v>4203</v>
          </cell>
          <cell r="B3257" t="str">
            <v>NIPEL REDUCAO FERRO GALV ROSCA 3" X 2"</v>
          </cell>
          <cell r="C3257" t="str">
            <v>UN</v>
          </cell>
          <cell r="D3257">
            <v>27.41</v>
          </cell>
        </row>
        <row r="3258">
          <cell r="A3258" t="str">
            <v>2645</v>
          </cell>
          <cell r="B3258" t="str">
            <v>NIPLE FERRO GALV P/ ELETRODUTO 1"</v>
          </cell>
          <cell r="C3258" t="str">
            <v>UN</v>
          </cell>
          <cell r="D3258">
            <v>2.36</v>
          </cell>
        </row>
        <row r="3259">
          <cell r="A3259" t="str">
            <v>2646</v>
          </cell>
          <cell r="B3259" t="str">
            <v>NIPLE LONGO FERRO GALV P/ ELETRODUTO TAMANHO 150MM X DN 1"</v>
          </cell>
          <cell r="C3259" t="str">
            <v>UN</v>
          </cell>
          <cell r="D3259">
            <v>3.75</v>
          </cell>
        </row>
        <row r="3260">
          <cell r="A3260" t="str">
            <v>7252</v>
          </cell>
          <cell r="B3260" t="str">
            <v>NIVEL OTICO C/ PRECISAO +/- 0,7MM TIPO WILD NA-2 OU EQUIV</v>
          </cell>
          <cell r="C3260" t="str">
            <v>H</v>
          </cell>
          <cell r="D3260">
            <v>1.82</v>
          </cell>
        </row>
        <row r="3261">
          <cell r="A3261" t="str">
            <v>7595</v>
          </cell>
          <cell r="B3261" t="str">
            <v>NIVELADOR</v>
          </cell>
          <cell r="C3261" t="str">
            <v>H</v>
          </cell>
          <cell r="D3261">
            <v>10.42</v>
          </cell>
        </row>
        <row r="3262">
          <cell r="A3262" t="str">
            <v>2697</v>
          </cell>
          <cell r="B3262" t="str">
            <v>OFICIAL DE AGUA OU DE ESGOTO</v>
          </cell>
          <cell r="C3262" t="str">
            <v>H</v>
          </cell>
          <cell r="D3262">
            <v>11.91</v>
          </cell>
        </row>
        <row r="3263">
          <cell r="A3263" t="str">
            <v>2698</v>
          </cell>
          <cell r="B3263" t="str">
            <v>OFICIAL INSTALADOR HIDRAULICO</v>
          </cell>
          <cell r="C3263" t="str">
            <v>H</v>
          </cell>
          <cell r="D3263">
            <v>11.63</v>
          </cell>
        </row>
        <row r="3264">
          <cell r="A3264" t="str">
            <v>11138</v>
          </cell>
          <cell r="B3264" t="str">
            <v>OLEO COMBUSTIVEL BPF A GRANEL</v>
          </cell>
          <cell r="C3264" t="str">
            <v>L</v>
          </cell>
          <cell r="D3264">
            <v>0.82</v>
          </cell>
        </row>
        <row r="3265">
          <cell r="A3265" t="str">
            <v>5333</v>
          </cell>
          <cell r="B3265" t="str">
            <v>OLEO DE LINHACA</v>
          </cell>
          <cell r="C3265" t="str">
            <v>L</v>
          </cell>
          <cell r="D3265">
            <v>10.24</v>
          </cell>
        </row>
        <row r="3266">
          <cell r="A3266" t="str">
            <v>4221</v>
          </cell>
          <cell r="B3266" t="str">
            <v>OLEO DIESEL COMBUSTIVEL COMUM</v>
          </cell>
          <cell r="C3266" t="str">
            <v>L</v>
          </cell>
          <cell r="D3266">
            <v>1.92</v>
          </cell>
        </row>
        <row r="3267">
          <cell r="A3267" t="str">
            <v>13778</v>
          </cell>
          <cell r="B3267" t="str">
            <v>OLEO INDUSTRIAL FP - 73</v>
          </cell>
          <cell r="C3267" t="str">
            <v>L</v>
          </cell>
          <cell r="D3267">
            <v>9.4600000000000009</v>
          </cell>
        </row>
        <row r="3268">
          <cell r="A3268" t="str">
            <v>4227</v>
          </cell>
          <cell r="B3268" t="str">
            <v>OLEO LUBRIFICANTE P/ EQUIP. PESADO (CAMINHAO/TRATOR/RETRO)</v>
          </cell>
          <cell r="C3268" t="str">
            <v>L</v>
          </cell>
          <cell r="D3268">
            <v>8</v>
          </cell>
        </row>
        <row r="3269">
          <cell r="A3269" t="str">
            <v>13817</v>
          </cell>
          <cell r="B3269" t="str">
            <v>OLEO MD 300</v>
          </cell>
          <cell r="C3269" t="str">
            <v>L</v>
          </cell>
          <cell r="D3269">
            <v>9.02</v>
          </cell>
        </row>
        <row r="3270">
          <cell r="A3270" t="str">
            <v>4228</v>
          </cell>
          <cell r="B3270" t="str">
            <v>OLEO QUEIMADO</v>
          </cell>
          <cell r="C3270" t="str">
            <v>L</v>
          </cell>
          <cell r="D3270">
            <v>0.16</v>
          </cell>
        </row>
        <row r="3271">
          <cell r="A3271" t="str">
            <v>4242</v>
          </cell>
          <cell r="B3271" t="str">
            <v>OPERADOR DE ACABADORA</v>
          </cell>
          <cell r="C3271" t="str">
            <v>H</v>
          </cell>
          <cell r="D3271">
            <v>10.86</v>
          </cell>
        </row>
        <row r="3272">
          <cell r="A3272" t="str">
            <v>4243</v>
          </cell>
          <cell r="B3272" t="str">
            <v>OPERADOR DE BETONEIRA ( CAMINHÃO)</v>
          </cell>
          <cell r="C3272" t="str">
            <v>H</v>
          </cell>
          <cell r="D3272">
            <v>10.82</v>
          </cell>
        </row>
        <row r="3273">
          <cell r="A3273" t="str">
            <v>4250</v>
          </cell>
          <cell r="B3273" t="str">
            <v>OPERADOR DE COMPRESSOR OU COMPRESSORISTA</v>
          </cell>
          <cell r="C3273" t="str">
            <v>H</v>
          </cell>
          <cell r="D3273">
            <v>10.46</v>
          </cell>
        </row>
        <row r="3274">
          <cell r="A3274" t="str">
            <v>4234</v>
          </cell>
          <cell r="B3274" t="str">
            <v>OPERADOR DE ESCAVADEIRA</v>
          </cell>
          <cell r="C3274" t="str">
            <v>H</v>
          </cell>
          <cell r="D3274">
            <v>10.86</v>
          </cell>
        </row>
        <row r="3275">
          <cell r="A3275" t="str">
            <v>4253</v>
          </cell>
          <cell r="B3275" t="str">
            <v>OPERADOR DE GUINCHO</v>
          </cell>
          <cell r="C3275" t="str">
            <v>H</v>
          </cell>
          <cell r="D3275">
            <v>10.82</v>
          </cell>
        </row>
        <row r="3276">
          <cell r="A3276" t="str">
            <v>4254</v>
          </cell>
          <cell r="B3276" t="str">
            <v>OPERADOR DE GUINDASTE</v>
          </cell>
          <cell r="C3276" t="str">
            <v>H</v>
          </cell>
          <cell r="D3276">
            <v>11.83</v>
          </cell>
        </row>
        <row r="3277">
          <cell r="A3277" t="str">
            <v>4230</v>
          </cell>
          <cell r="B3277" t="str">
            <v>OPERADOR DE MAQUINAS E EQUIPAMENTOS</v>
          </cell>
          <cell r="C3277" t="str">
            <v>H</v>
          </cell>
          <cell r="D3277">
            <v>11.41</v>
          </cell>
        </row>
        <row r="3278">
          <cell r="A3278" t="str">
            <v>4257</v>
          </cell>
          <cell r="B3278" t="str">
            <v>OPERADOR DE MARTELETE OU MARTELEIRO</v>
          </cell>
          <cell r="C3278" t="str">
            <v>H</v>
          </cell>
          <cell r="D3278">
            <v>10.36</v>
          </cell>
        </row>
        <row r="3279">
          <cell r="A3279" t="str">
            <v>4240</v>
          </cell>
          <cell r="B3279" t="str">
            <v>OPERADOR DE MOTO-ESCREIPER</v>
          </cell>
          <cell r="C3279" t="str">
            <v>H</v>
          </cell>
          <cell r="D3279">
            <v>10.86</v>
          </cell>
        </row>
        <row r="3280">
          <cell r="A3280" t="str">
            <v>4239</v>
          </cell>
          <cell r="B3280" t="str">
            <v>OPERADOR DE MOTONIVELADORA</v>
          </cell>
          <cell r="C3280" t="str">
            <v>H</v>
          </cell>
          <cell r="D3280">
            <v>11.9</v>
          </cell>
        </row>
        <row r="3281">
          <cell r="A3281" t="str">
            <v>4248</v>
          </cell>
          <cell r="B3281" t="str">
            <v>OPERADOR DE PA CARREGADEIRA</v>
          </cell>
          <cell r="C3281" t="str">
            <v>H</v>
          </cell>
          <cell r="D3281">
            <v>11.68</v>
          </cell>
        </row>
        <row r="3282">
          <cell r="A3282" t="str">
            <v>25959</v>
          </cell>
          <cell r="B3282" t="str">
            <v>OPERADOR DE PAVIMENTADORA</v>
          </cell>
          <cell r="C3282" t="str">
            <v>H</v>
          </cell>
          <cell r="D3282">
            <v>9.23</v>
          </cell>
        </row>
        <row r="3283">
          <cell r="A3283" t="str">
            <v>4238</v>
          </cell>
          <cell r="B3283" t="str">
            <v>OPERADOR DE ROLO COMPACTADOR</v>
          </cell>
          <cell r="C3283" t="str">
            <v>H</v>
          </cell>
          <cell r="D3283">
            <v>10.86</v>
          </cell>
        </row>
        <row r="3284">
          <cell r="A3284" t="str">
            <v>6176</v>
          </cell>
          <cell r="B3284" t="str">
            <v>OPERADOR DE SONDAGEM</v>
          </cell>
          <cell r="C3284" t="str">
            <v>H</v>
          </cell>
          <cell r="D3284">
            <v>12.07</v>
          </cell>
        </row>
        <row r="3285">
          <cell r="A3285" t="str">
            <v>4233</v>
          </cell>
          <cell r="B3285" t="str">
            <v>OPERADOR DE USINA DE ASFALTO, DE SOLOS OU DE CONCRETO</v>
          </cell>
          <cell r="C3285" t="str">
            <v>H</v>
          </cell>
          <cell r="D3285">
            <v>11.97</v>
          </cell>
        </row>
        <row r="3286">
          <cell r="A3286" t="str">
            <v>4251</v>
          </cell>
          <cell r="B3286" t="str">
            <v>OPERADOR JATO DE AREIA OU JATISTA</v>
          </cell>
          <cell r="C3286" t="str">
            <v>H</v>
          </cell>
          <cell r="D3286">
            <v>10.36</v>
          </cell>
        </row>
        <row r="3287">
          <cell r="A3287" t="str">
            <v>4252</v>
          </cell>
          <cell r="B3287" t="str">
            <v>OPERADOR PARA BATE ESTACAS</v>
          </cell>
          <cell r="C3287" t="str">
            <v>H</v>
          </cell>
          <cell r="D3287">
            <v>10.39</v>
          </cell>
        </row>
        <row r="3288">
          <cell r="A3288" t="str">
            <v>2</v>
          </cell>
          <cell r="B3288" t="str">
            <v>OXIGENIO</v>
          </cell>
          <cell r="C3288" t="str">
            <v>M3</v>
          </cell>
          <cell r="D3288">
            <v>13.49</v>
          </cell>
        </row>
        <row r="3289">
          <cell r="A3289" t="str">
            <v>4261</v>
          </cell>
          <cell r="B3289" t="str">
            <v>PA CARREGADEIRA SOBRE PNEUS * 105 HP * CAP. 1,72M3 * PESO OPERACIONAL* 9 T * TIPO CATERPILAR 924 - F II NACIONAL OU EQUIV (INCL MANUTENCAO/OPERACAO)</v>
          </cell>
          <cell r="C3289" t="str">
            <v>H</v>
          </cell>
          <cell r="D3289">
            <v>97.57</v>
          </cell>
        </row>
        <row r="3290">
          <cell r="A3290" t="str">
            <v>4260</v>
          </cell>
          <cell r="B3290" t="str">
            <v>PA CARREGADEIRA SOBRE PNEUS * 105 HP CAP. 1,91M3 * TIPO CASE W - 20 EOU EQUIV (INCL</v>
          </cell>
          <cell r="C3290" t="str">
            <v>H</v>
          </cell>
          <cell r="D3290">
            <v>86.63</v>
          </cell>
        </row>
        <row r="3291">
          <cell r="A3291" t="str">
            <v>4259</v>
          </cell>
          <cell r="B3291" t="str">
            <v>PA CARREGADEIRA SOBRE PNEUS * 170 HP * CAP. * 3 M 3 * PESO OPERACIONAL * 16 T * TIPO CATERPILAR 950 - F II NACIONAL OU EQUIV (INCL MANUTENCAO/OPERACAO)</v>
          </cell>
          <cell r="C3291" t="str">
            <v>H</v>
          </cell>
          <cell r="D3291">
            <v>121.97</v>
          </cell>
        </row>
        <row r="3292">
          <cell r="A3292" t="str">
            <v>14221</v>
          </cell>
          <cell r="B3292" t="str">
            <v>PA CARREGADEIRA SOBRE RODAS CASE W20 E - POTENCIA 144HP - CAPACIDADE DA CACAMBA 1,53 A 1,91 M3 - PESO OPERACIONAL 10.334 KG**CAIXA**</v>
          </cell>
          <cell r="C3292" t="str">
            <v>UN</v>
          </cell>
          <cell r="D3292">
            <v>333738.38</v>
          </cell>
        </row>
        <row r="3293">
          <cell r="A3293" t="str">
            <v>4262</v>
          </cell>
          <cell r="B3293" t="str">
            <v>PA CARREGADEIRA SOBRE RODAS CATERPILLAR 924 F - POTENCIA 105 HP - CAPACIDADE DA CACAMBA 1,4 A 1,7 M3 - PESO OPERACIONAL 9.100 KG**CAIXA**</v>
          </cell>
          <cell r="C3293" t="str">
            <v>UN</v>
          </cell>
          <cell r="D3293">
            <v>369461.62</v>
          </cell>
        </row>
        <row r="3294">
          <cell r="A3294" t="str">
            <v>25016</v>
          </cell>
          <cell r="B3294" t="str">
            <v>PA CARREGADEIRA SOBRE RODAS CATERPILLAR 938 G - POTENCIA 145 HP - CAPACIDADE DA CACAMBA 2,1 A 2,8 M3 - PESO OPERACIONAL 13.030 KG**CAIXA**</v>
          </cell>
          <cell r="C3294" t="str">
            <v>UN</v>
          </cell>
          <cell r="D3294">
            <v>518469.19</v>
          </cell>
        </row>
        <row r="3295">
          <cell r="A3295" t="str">
            <v>4263</v>
          </cell>
          <cell r="B3295" t="str">
            <v>PA CARREGADEIRA SOBRE RODAS CATERPILLAR 950 G - POTENCIA 180 HP - CAPACIDADE DA CACAMBA. 2,5 A 3,3 M3 - PESO OPERACIONAL 17.428 KG**CAIXA**</v>
          </cell>
          <cell r="C3295" t="str">
            <v>UN</v>
          </cell>
          <cell r="D3295">
            <v>694015.18</v>
          </cell>
        </row>
        <row r="3296">
          <cell r="A3296" t="str">
            <v>14524</v>
          </cell>
          <cell r="B3296" t="str">
            <v>PA CARREGADEIRA SOBRE RODAS FIAT-ALLIS FR-180 - POTENCIA 190 HP-190 HP - CAPACIDADE DA CACAMBA 2,1A 3,06M3-PESO OPERACIONAL 16,2T**CAIXA**</v>
          </cell>
          <cell r="C3296" t="str">
            <v>UN</v>
          </cell>
          <cell r="D3296">
            <v>598077.07999999996</v>
          </cell>
        </row>
        <row r="3297">
          <cell r="A3297" t="str">
            <v>13181</v>
          </cell>
          <cell r="B3297" t="str">
            <v>PA CARREGADEIRA SOBRE RODAS KOMATSU WA-180 - POTENCIA 110HP - CAPACIDADE DA CACMBA 1,8 M3 - PESO OPERACIONAL 8,9 T**CAIXA**</v>
          </cell>
          <cell r="C3297" t="str">
            <v>UN</v>
          </cell>
          <cell r="D3297">
            <v>376817.6</v>
          </cell>
        </row>
        <row r="3298">
          <cell r="A3298" t="str">
            <v>13597</v>
          </cell>
          <cell r="B3298" t="str">
            <v>PADRAO POLIFASICO COMPLETO EM POSTE GALV DE 3" X 5,0M</v>
          </cell>
          <cell r="C3298" t="str">
            <v>UN</v>
          </cell>
          <cell r="D3298">
            <v>462.08</v>
          </cell>
        </row>
        <row r="3299">
          <cell r="A3299" t="str">
            <v>5032</v>
          </cell>
          <cell r="B3299" t="str">
            <v>PAINEL FIXO VIDRO TEMPERADO E = 10 MM</v>
          </cell>
          <cell r="C3299" t="str">
            <v>M2</v>
          </cell>
          <cell r="D3299">
            <v>184.53</v>
          </cell>
        </row>
        <row r="3300">
          <cell r="A3300" t="str">
            <v>21111</v>
          </cell>
          <cell r="B3300" t="str">
            <v>PAPEL DE PAREDE COLOCADO VINIL TEX EM PAREDE JA PREPARADA</v>
          </cell>
          <cell r="C3300" t="str">
            <v>M2</v>
          </cell>
          <cell r="D3300">
            <v>47.16</v>
          </cell>
        </row>
        <row r="3301">
          <cell r="A3301" t="str">
            <v>21144</v>
          </cell>
          <cell r="B3301" t="str">
            <v>PAPEL MANTEIGA (FOLHA 66 X 96CM)</v>
          </cell>
          <cell r="C3301" t="str">
            <v>UN</v>
          </cell>
          <cell r="D3301">
            <v>0.96</v>
          </cell>
        </row>
        <row r="3302">
          <cell r="A3302" t="str">
            <v>21140</v>
          </cell>
          <cell r="B3302" t="str">
            <v>PAPEL MILIMETRADO TRANSPARENTE - ROLO DE 1,05 X 10M</v>
          </cell>
          <cell r="C3302" t="str">
            <v>10M</v>
          </cell>
          <cell r="D3302">
            <v>5</v>
          </cell>
        </row>
        <row r="3303">
          <cell r="A3303" t="str">
            <v>11851</v>
          </cell>
          <cell r="B3303" t="str">
            <v>PAPEL SULFITE A4</v>
          </cell>
          <cell r="C3303" t="str">
            <v>FL</v>
          </cell>
          <cell r="D3303">
            <v>0.03</v>
          </cell>
        </row>
        <row r="3304">
          <cell r="A3304" t="str">
            <v>11852</v>
          </cell>
          <cell r="B3304" t="str">
            <v>PAPEL VEGETAL 100G/M2 - 0,80M DE LARGURA</v>
          </cell>
          <cell r="C3304" t="str">
            <v>M</v>
          </cell>
          <cell r="D3304">
            <v>5.43</v>
          </cell>
        </row>
        <row r="3305">
          <cell r="A3305" t="str">
            <v>11853</v>
          </cell>
          <cell r="B3305" t="str">
            <v>PAPEL VEGETAL 65G/M2 - 0,80M DE LARGURA</v>
          </cell>
          <cell r="C3305" t="str">
            <v>M</v>
          </cell>
          <cell r="D3305">
            <v>4.33</v>
          </cell>
        </row>
        <row r="3306">
          <cell r="A3306" t="str">
            <v>21139</v>
          </cell>
          <cell r="B3306" t="str">
            <v>PAPEL VEGETAL 90G/M2 - 0,8M DE LARGURA</v>
          </cell>
          <cell r="C3306" t="str">
            <v>M</v>
          </cell>
          <cell r="D3306">
            <v>4.13</v>
          </cell>
        </row>
        <row r="3307">
          <cell r="A3307" t="str">
            <v>11703</v>
          </cell>
          <cell r="B3307" t="str">
            <v>PAPELEIRA CROMADA</v>
          </cell>
          <cell r="C3307" t="str">
            <v>UN</v>
          </cell>
          <cell r="D3307">
            <v>30.48</v>
          </cell>
        </row>
        <row r="3308">
          <cell r="A3308" t="str">
            <v>4267</v>
          </cell>
          <cell r="B3308" t="str">
            <v>PAPELEIRA DE LOUCA BRANCA</v>
          </cell>
          <cell r="C3308" t="str">
            <v>UN</v>
          </cell>
          <cell r="D3308">
            <v>16.13</v>
          </cell>
        </row>
        <row r="3309">
          <cell r="A3309" t="str">
            <v>4272</v>
          </cell>
          <cell r="B3309" t="str">
            <v>PARA-RAIOS DE BAIXA TENSAO, TENSAO DE OPERACAO 275V ( VN = 220V ) E 150V ( VN = 127V ), CORR. MAX. 19,5KA</v>
          </cell>
          <cell r="C3309" t="str">
            <v>UN</v>
          </cell>
          <cell r="D3309">
            <v>46.67</v>
          </cell>
        </row>
        <row r="3310">
          <cell r="A3310" t="str">
            <v>4276</v>
          </cell>
          <cell r="B3310" t="str">
            <v>PARA-RAIOS DE DISTRIBUICAO TIPO VALVULA DE OXIDO DE ZINCO, TENSAO NOMINAL 15KV, 5KA</v>
          </cell>
          <cell r="C3310" t="str">
            <v>UN</v>
          </cell>
          <cell r="D3310">
            <v>126.38</v>
          </cell>
        </row>
        <row r="3311">
          <cell r="A3311" t="str">
            <v>4273</v>
          </cell>
          <cell r="B3311" t="str">
            <v>PARA-RAIOS DE DISTRIBUICAO TIPO VALVULA DE OXIDO DE ZINCO, TENSAO NOMINAL 30KV, 10KA</v>
          </cell>
          <cell r="C3311" t="str">
            <v>UN</v>
          </cell>
          <cell r="D3311">
            <v>335.87</v>
          </cell>
        </row>
        <row r="3312">
          <cell r="A3312" t="str">
            <v>11963</v>
          </cell>
          <cell r="B3312" t="str">
            <v>PARAFUSO ACO CHUMBADOR PARABOLT 1/2" X 75MM</v>
          </cell>
          <cell r="C3312" t="str">
            <v>UN</v>
          </cell>
          <cell r="D3312">
            <v>2.85</v>
          </cell>
        </row>
        <row r="3313">
          <cell r="A3313" t="str">
            <v>11964</v>
          </cell>
          <cell r="B3313" t="str">
            <v>PARAFUSO ACO CHUMBADOR PARABOLT 3/8" X 75MM</v>
          </cell>
          <cell r="C3313" t="str">
            <v>UN</v>
          </cell>
          <cell r="D3313">
            <v>2.36</v>
          </cell>
        </row>
        <row r="3314">
          <cell r="A3314" t="str">
            <v>4383</v>
          </cell>
          <cell r="B3314" t="str">
            <v>PARAFUSO FRANCES METRICO ZINCADO 12 X 140MM, INCL PORCA SEXT E ARRUELA DE PRESSAO/MEDIA</v>
          </cell>
          <cell r="C3314" t="str">
            <v>UN</v>
          </cell>
          <cell r="D3314">
            <v>1.59</v>
          </cell>
        </row>
        <row r="3315">
          <cell r="A3315" t="str">
            <v>4344</v>
          </cell>
          <cell r="B3315" t="str">
            <v>PARAFUSO FRANCES METRICO ZINCADO 12 X 150MM, INCL PORCA SEXT E ARRUELA DE PRESSAO/MEDIA</v>
          </cell>
          <cell r="C3315" t="str">
            <v>UN</v>
          </cell>
          <cell r="D3315">
            <v>0.83</v>
          </cell>
        </row>
        <row r="3316">
          <cell r="A3316" t="str">
            <v>436</v>
          </cell>
          <cell r="B3316" t="str">
            <v>PARAFUSO FRANCES M16(D=16MM) X 150MM CAB ABAULADA - ZINCAGEM A FOGO</v>
          </cell>
          <cell r="C3316" t="str">
            <v>UN</v>
          </cell>
          <cell r="D3316">
            <v>3.36</v>
          </cell>
        </row>
        <row r="3317">
          <cell r="A3317" t="str">
            <v>442</v>
          </cell>
          <cell r="B3317" t="str">
            <v>PARAFUSO FRANCES M16(D=16MM) X 45MM CAB ABAULADA - ZINCAGEM A FOGO</v>
          </cell>
          <cell r="C3317" t="str">
            <v>UN</v>
          </cell>
          <cell r="D3317">
            <v>2.1</v>
          </cell>
        </row>
        <row r="3318">
          <cell r="A3318" t="str">
            <v>4335</v>
          </cell>
          <cell r="B3318" t="str">
            <v>PARAFUSO FRANCES ZINCADO 1/2" X 12" C/ PORCA E ARRUELA LISA/MEDIA</v>
          </cell>
          <cell r="C3318" t="str">
            <v>UN</v>
          </cell>
          <cell r="D3318">
            <v>2.99</v>
          </cell>
        </row>
        <row r="3319">
          <cell r="A3319" t="str">
            <v>13247</v>
          </cell>
          <cell r="B3319" t="str">
            <v>PARAFUSO FRANCES ZINCADO 1/2" X 14" C/ PORCA E ARRUELA LISA/MEDIA</v>
          </cell>
          <cell r="C3319" t="str">
            <v>UN</v>
          </cell>
          <cell r="D3319">
            <v>72.66</v>
          </cell>
        </row>
        <row r="3320">
          <cell r="A3320" t="str">
            <v>4334</v>
          </cell>
          <cell r="B3320" t="str">
            <v>PARAFUSO FRANCES ZINCADO 1/2" X 15" C/ PORCA E ARRUELA LISA/MEDIA</v>
          </cell>
          <cell r="C3320" t="str">
            <v>UN</v>
          </cell>
          <cell r="D3320">
            <v>4.41</v>
          </cell>
        </row>
        <row r="3321">
          <cell r="A3321" t="str">
            <v>4343</v>
          </cell>
          <cell r="B3321" t="str">
            <v>PARAFUSO FRANCES ZINCADO 1/2" X 4" C/ PORCA E ARRUELA</v>
          </cell>
          <cell r="C3321" t="str">
            <v>UN</v>
          </cell>
          <cell r="D3321">
            <v>1.31</v>
          </cell>
        </row>
        <row r="3322">
          <cell r="A3322" t="str">
            <v>11953</v>
          </cell>
          <cell r="B3322" t="str">
            <v>PARAFUSO FRANCES ZINCADO 1/4" X 2" C/ PORCA E ARRUELA LISA/MEDIA</v>
          </cell>
          <cell r="C3322" t="str">
            <v>UN</v>
          </cell>
          <cell r="D3322">
            <v>0.23</v>
          </cell>
        </row>
        <row r="3323">
          <cell r="A3323" t="str">
            <v>11955</v>
          </cell>
          <cell r="B3323" t="str">
            <v>PARAFUSO LATAO ACAB CROMADO P/ FIXAR PECA SANITARIA - INCL PORCA CEGA, ARRUELA E BUCHA DE NYLON S-10</v>
          </cell>
          <cell r="C3323" t="str">
            <v>UN</v>
          </cell>
          <cell r="D3323">
            <v>1.39</v>
          </cell>
        </row>
        <row r="3324">
          <cell r="A3324" t="str">
            <v>11960</v>
          </cell>
          <cell r="B3324" t="str">
            <v>PARAFUSO LATAO ROSCA SOBERBA CAB CHATA FENDA SIMPLES 2.5 X 12MM (NR.3 X 1/2")</v>
          </cell>
          <cell r="C3324" t="str">
            <v>UN</v>
          </cell>
          <cell r="D3324">
            <v>5.69</v>
          </cell>
        </row>
        <row r="3325">
          <cell r="A3325" t="str">
            <v>4333</v>
          </cell>
          <cell r="B3325" t="str">
            <v>PARAFUSO LATAO ROSCA SOBERBA CAB CHATA FENDA SIMPLES 3,2 X 16MM</v>
          </cell>
          <cell r="C3325" t="str">
            <v>UN</v>
          </cell>
          <cell r="D3325">
            <v>1.17</v>
          </cell>
        </row>
        <row r="3326">
          <cell r="A3326" t="str">
            <v>4358</v>
          </cell>
          <cell r="B3326" t="str">
            <v>PARAFUSO LATAO ROSCA SOBERBA CAB CHATA FENDA SIMPLES 4,8 X 65MM (NR.10 X 2.1/2")</v>
          </cell>
          <cell r="C3326" t="str">
            <v>UN</v>
          </cell>
          <cell r="D3326">
            <v>0.85</v>
          </cell>
        </row>
        <row r="3327">
          <cell r="A3327" t="str">
            <v>429</v>
          </cell>
          <cell r="B3327" t="str">
            <v>PARAFUSO M16 (ROSCA DUPLA D=16MM) X 300MM - ZINCAGEM A FOGO</v>
          </cell>
          <cell r="C3327" t="str">
            <v>UN</v>
          </cell>
          <cell r="D3327">
            <v>5.21</v>
          </cell>
        </row>
        <row r="3328">
          <cell r="A3328" t="str">
            <v>437</v>
          </cell>
          <cell r="B3328" t="str">
            <v>PARAFUSO M16 (ROSCA DUPLA D=16MM) X 400MM - ZINCAGEM A FOGO</v>
          </cell>
          <cell r="C3328" t="str">
            <v>UN</v>
          </cell>
          <cell r="D3328">
            <v>7.93</v>
          </cell>
        </row>
        <row r="3329">
          <cell r="A3329" t="str">
            <v>428</v>
          </cell>
          <cell r="B3329" t="str">
            <v>PARAFUSO M16 (ROSCA DUPLA D=16MM) X 500MM - ZINCAGEM A FOGO</v>
          </cell>
          <cell r="C3329" t="str">
            <v>UN</v>
          </cell>
          <cell r="D3329">
            <v>9</v>
          </cell>
        </row>
        <row r="3330">
          <cell r="A3330" t="str">
            <v>430</v>
          </cell>
          <cell r="B3330" t="str">
            <v>PARAFUSO M16 (ROSCA MAQUINA D=16MM) X 125MM CAB QUADRADA - ZINCAGEM A FOGO</v>
          </cell>
          <cell r="C3330" t="str">
            <v>UN</v>
          </cell>
          <cell r="D3330">
            <v>2.58</v>
          </cell>
        </row>
        <row r="3331">
          <cell r="A3331" t="str">
            <v>441</v>
          </cell>
          <cell r="B3331" t="str">
            <v>PARAFUSO M16 (ROSCA MAQUINA D=16MM) X 150MM CAB QUADRADA - ZINCAGEM A FOGO</v>
          </cell>
          <cell r="C3331" t="str">
            <v>UN</v>
          </cell>
          <cell r="D3331">
            <v>2.87</v>
          </cell>
        </row>
        <row r="3332">
          <cell r="A3332" t="str">
            <v>431</v>
          </cell>
          <cell r="B3332" t="str">
            <v>PARAFUSO M16 (ROSCA MAQUINA D=16MM) X 200MM CAB QUADRADA - ZINCAGEM A FOGO</v>
          </cell>
          <cell r="C3332" t="str">
            <v>UN</v>
          </cell>
          <cell r="D3332">
            <v>3.76</v>
          </cell>
        </row>
        <row r="3333">
          <cell r="A3333" t="str">
            <v>432</v>
          </cell>
          <cell r="B3333" t="str">
            <v>PARAFUSO M16 (ROSCA MAQUINA D=16MM) X 250MM CAB QUADRADA - ZINCAGEM A FOGO</v>
          </cell>
          <cell r="C3333" t="str">
            <v>UN</v>
          </cell>
          <cell r="D3333">
            <v>4.43</v>
          </cell>
        </row>
        <row r="3334">
          <cell r="A3334" t="str">
            <v>439</v>
          </cell>
          <cell r="B3334" t="str">
            <v>PARAFUSO M16 (ROSCA MAQUINA D=16MM) X 300MM CAB QUADRADA - ZINCAGEM A FOGO</v>
          </cell>
          <cell r="C3334" t="str">
            <v>UN</v>
          </cell>
          <cell r="D3334">
            <v>4.43</v>
          </cell>
        </row>
        <row r="3335">
          <cell r="A3335" t="str">
            <v>433</v>
          </cell>
          <cell r="B3335" t="str">
            <v>PARAFUSO M16 (ROSCA MAQUINA D=16MM) X 350MM CAB QUADRADA - ZINCAGEM A FOGO</v>
          </cell>
          <cell r="C3335" t="str">
            <v>UN</v>
          </cell>
          <cell r="D3335">
            <v>6.39</v>
          </cell>
        </row>
        <row r="3336">
          <cell r="A3336" t="str">
            <v>11790</v>
          </cell>
          <cell r="B3336" t="str">
            <v>PARAFUSO M16 (ROSCA MAQUINA D=16MM) X 450MM CAB QUADRADA - Z INCAGEM A FOGO</v>
          </cell>
          <cell r="C3336" t="str">
            <v>UN</v>
          </cell>
          <cell r="D3336">
            <v>8.33</v>
          </cell>
        </row>
        <row r="3337">
          <cell r="A3337" t="str">
            <v>4351</v>
          </cell>
          <cell r="B3337" t="str">
            <v>PARAFUSO NIQUELADO P/ FIXAR PECA SANITARIA - INCL PORCA CEGA, ARRUELA E BUCHA DE NYLON S-8</v>
          </cell>
          <cell r="C3337" t="str">
            <v>UN</v>
          </cell>
          <cell r="D3337">
            <v>1.42</v>
          </cell>
        </row>
        <row r="3338">
          <cell r="A3338" t="str">
            <v>4384</v>
          </cell>
          <cell r="B3338" t="str">
            <v>PARAFUSO NIQUELADO P/ FIXAR PECA SANITARIA - INCL PORCA CEGA, ARRUELA E BUCHA NYLON S-10</v>
          </cell>
          <cell r="C3338" t="str">
            <v>UN</v>
          </cell>
          <cell r="D3338">
            <v>5.69</v>
          </cell>
        </row>
        <row r="3339">
          <cell r="A3339" t="str">
            <v>4378</v>
          </cell>
          <cell r="B3339" t="str">
            <v>PARAFUSO ROSCA SOBERBA ACO ZINC CABECA CHATA FENDA SIMPLES 7 X 65MM</v>
          </cell>
          <cell r="C3339" t="str">
            <v>UN</v>
          </cell>
          <cell r="D3339">
            <v>0.31</v>
          </cell>
        </row>
        <row r="3340">
          <cell r="A3340" t="str">
            <v>4381</v>
          </cell>
          <cell r="B3340" t="str">
            <v>PARAFUSO ROSCA SOBERBA ACO ZINC CABECA CHATA FENDA SIMPLES 8 X 100MM</v>
          </cell>
          <cell r="C3340" t="str">
            <v>UN</v>
          </cell>
          <cell r="D3340">
            <v>0.43</v>
          </cell>
        </row>
        <row r="3341">
          <cell r="A3341" t="str">
            <v>4379</v>
          </cell>
          <cell r="B3341" t="str">
            <v>PARAFUSO ROSCA SOBERBA ZINCADO CAB CHATA FENDA SIMPLES 2,5 X 10MM (3/8")</v>
          </cell>
          <cell r="C3341" t="str">
            <v>UN</v>
          </cell>
          <cell r="D3341">
            <v>0.8</v>
          </cell>
        </row>
        <row r="3342">
          <cell r="A3342" t="str">
            <v>11054</v>
          </cell>
          <cell r="B3342" t="str">
            <v>PARAFUSO ROSCA SOBERBA ZINCADO CAB CHATA FENDA SIMPLES 3,2 X 20MM (3/4") "</v>
          </cell>
          <cell r="C3342" t="str">
            <v>UN</v>
          </cell>
          <cell r="D3342">
            <v>0.13</v>
          </cell>
        </row>
        <row r="3343">
          <cell r="A3343" t="str">
            <v>11055</v>
          </cell>
          <cell r="B3343" t="str">
            <v>PARAFUSO ROSCA SOBERBA ZINCADO CAB CHATA FENDA SIMPLES 3,5 X 25MM (1")</v>
          </cell>
          <cell r="C3343" t="str">
            <v>UN</v>
          </cell>
          <cell r="D3343">
            <v>0.08</v>
          </cell>
        </row>
        <row r="3344">
          <cell r="A3344" t="str">
            <v>11056</v>
          </cell>
          <cell r="B3344" t="str">
            <v>PARAFUSO ROSCA SOBERBA ZINCADO CAB CHATA FENDA SIMPLES 3,8 X 30MM (1.1/4")</v>
          </cell>
          <cell r="C3344" t="str">
            <v>UN</v>
          </cell>
          <cell r="D3344">
            <v>0.13</v>
          </cell>
        </row>
        <row r="3345">
          <cell r="A3345" t="str">
            <v>4377</v>
          </cell>
          <cell r="B3345" t="str">
            <v>PARAFUSO ROSCA SOBERBA ZINCADO CAB CHATA FENDA SIMPLES 4,2 X 30MM</v>
          </cell>
          <cell r="C3345" t="str">
            <v>UN</v>
          </cell>
          <cell r="D3345">
            <v>0.09</v>
          </cell>
        </row>
        <row r="3346">
          <cell r="A3346" t="str">
            <v>11057</v>
          </cell>
          <cell r="B3346" t="str">
            <v>PARAFUSO ROSCA SOBERBA ZINCADO CAB CHATA FENDA SIMPLES 4,8 X 40MM (1.1/2")</v>
          </cell>
          <cell r="C3346" t="str">
            <v>UN</v>
          </cell>
          <cell r="D3346">
            <v>0.17</v>
          </cell>
        </row>
        <row r="3347">
          <cell r="A3347" t="str">
            <v>4356</v>
          </cell>
          <cell r="B3347" t="str">
            <v>PARAFUSO ROSCA SOBERBA ZINCADO CAB CHATA FENDA SIMPLES 4,8 X 45MM (1.3/4")</v>
          </cell>
          <cell r="C3347" t="str">
            <v>UN</v>
          </cell>
          <cell r="D3347">
            <v>0.06</v>
          </cell>
        </row>
        <row r="3348">
          <cell r="A3348" t="str">
            <v>11059</v>
          </cell>
          <cell r="B3348" t="str">
            <v>PARAFUSO ROSCA SOBERBA ZINCADO CAB CHATA FENDA SIMPLES 5,5 X 50MM (2") "</v>
          </cell>
          <cell r="C3348" t="str">
            <v>UN</v>
          </cell>
          <cell r="D3348">
            <v>0.25</v>
          </cell>
        </row>
        <row r="3349">
          <cell r="A3349" t="str">
            <v>11058</v>
          </cell>
          <cell r="B3349" t="str">
            <v>PARAFUSO ROSCA SOBERBA ZINCADO CAB CHATA FENDA SIMPLES 5,5 X 65MM (2.1/2") "</v>
          </cell>
          <cell r="C3349" t="str">
            <v>UN</v>
          </cell>
          <cell r="D3349">
            <v>0.47</v>
          </cell>
        </row>
        <row r="3350">
          <cell r="A3350" t="str">
            <v>13246</v>
          </cell>
          <cell r="B3350" t="str">
            <v>PARAFUSO SEXTAVADO FERRO POLIDO ROSCA INTEIRA 5/16" X 3/4" C/ PORCA E ARRUELA LISA/LEVE</v>
          </cell>
          <cell r="C3350" t="str">
            <v>UN</v>
          </cell>
          <cell r="D3350">
            <v>0.31</v>
          </cell>
        </row>
        <row r="3351">
          <cell r="A3351" t="str">
            <v>4346</v>
          </cell>
          <cell r="B3351" t="str">
            <v>PARAFUSO SEXTAVADO FERRO POLIDO ROSCA PARCIAL 5/8" X 6" C/ PORCA E ARRUELA DE PESSAO/MEDIA</v>
          </cell>
          <cell r="C3351" t="str">
            <v>UN</v>
          </cell>
          <cell r="D3351">
            <v>2.85</v>
          </cell>
        </row>
        <row r="3352">
          <cell r="A3352" t="str">
            <v>13294</v>
          </cell>
          <cell r="B3352" t="str">
            <v>PARAFUSO SEXTAVADO ROSCA SOBERBA ZINCADO 3/8" X 80MM</v>
          </cell>
          <cell r="C3352" t="str">
            <v>UN</v>
          </cell>
          <cell r="D3352">
            <v>0.85</v>
          </cell>
        </row>
        <row r="3353">
          <cell r="A3353" t="str">
            <v>11948</v>
          </cell>
          <cell r="B3353" t="str">
            <v>PARAFUSO SEXTAVADO ROSCA SOBERBA ZINCADO 5/16" X 40MM</v>
          </cell>
          <cell r="C3353" t="str">
            <v>UN</v>
          </cell>
          <cell r="D3353">
            <v>1.08</v>
          </cell>
        </row>
        <row r="3354">
          <cell r="A3354" t="str">
            <v>4382</v>
          </cell>
          <cell r="B3354" t="str">
            <v>PARAFUSO SEXTAVADO ROSCA SOBERBA ZINCADO 5/16" X 80MM</v>
          </cell>
          <cell r="C3354" t="str">
            <v>UN</v>
          </cell>
          <cell r="D3354">
            <v>0.37</v>
          </cell>
        </row>
        <row r="3355">
          <cell r="A3355" t="str">
            <v>4354</v>
          </cell>
          <cell r="B3355" t="str">
            <v>PARAFUSO SEXTAVADO ZINCADO GRAU 5 ROSCA INTEIRA 1.1/2" X 4" "</v>
          </cell>
          <cell r="C3355" t="str">
            <v>UN</v>
          </cell>
          <cell r="D3355">
            <v>0.77</v>
          </cell>
        </row>
        <row r="3356">
          <cell r="A3356" t="str">
            <v>4329</v>
          </cell>
          <cell r="B3356" t="str">
            <v>PARAFUSO SEXTAVADO ZINCADO ROSCA INTEIRA 1/2" X 2"</v>
          </cell>
          <cell r="C3356" t="str">
            <v>UN</v>
          </cell>
          <cell r="D3356">
            <v>0.74</v>
          </cell>
        </row>
        <row r="3357">
          <cell r="A3357" t="str">
            <v>11962</v>
          </cell>
          <cell r="B3357" t="str">
            <v>PARAFUSO SEXTAVADO ZINCADO ROSCA INTEIRA 1/4" X 1/2"</v>
          </cell>
          <cell r="C3357" t="str">
            <v>UN</v>
          </cell>
          <cell r="D3357">
            <v>0.09</v>
          </cell>
        </row>
        <row r="3358">
          <cell r="A3358" t="str">
            <v>4332</v>
          </cell>
          <cell r="B3358" t="str">
            <v>PARAFUSO SEXTAVADO ZINCADO ROSCA INTEIRA 3/8" X 2" "</v>
          </cell>
          <cell r="C3358" t="str">
            <v>UN</v>
          </cell>
          <cell r="D3358">
            <v>0.26</v>
          </cell>
        </row>
        <row r="3359">
          <cell r="A3359" t="str">
            <v>4331</v>
          </cell>
          <cell r="B3359" t="str">
            <v>PARAFUSO SEXTAVADO ZINCADO ROSCA INTEIRA 5/8" X 2.1/4" "</v>
          </cell>
          <cell r="C3359" t="str">
            <v>UN</v>
          </cell>
          <cell r="D3359">
            <v>1.1399999999999999</v>
          </cell>
        </row>
        <row r="3360">
          <cell r="A3360" t="str">
            <v>4336</v>
          </cell>
          <cell r="B3360" t="str">
            <v>PARAFUSO SEXTAVADO ZINCADO ROSCA INTEIRA 5/8" X 3" C/ PORCA E ARRUELA DE PRESSAO/MEDIA</v>
          </cell>
          <cell r="C3360" t="str">
            <v>UN</v>
          </cell>
          <cell r="D3360">
            <v>1.31</v>
          </cell>
        </row>
        <row r="3361">
          <cell r="A3361" t="str">
            <v>4320</v>
          </cell>
          <cell r="B3361" t="str">
            <v>PARAFUSO ZINCADO - 5/16" X 250MM - P/ TELHA FIBROC CANALETE 49 - INCL BUCHA NYLON S-10</v>
          </cell>
          <cell r="C3361" t="str">
            <v>UN</v>
          </cell>
          <cell r="D3361">
            <v>0.34</v>
          </cell>
        </row>
        <row r="3362">
          <cell r="A3362" t="str">
            <v>4299</v>
          </cell>
          <cell r="B3362" t="str">
            <v>PARAFUSO ZINCADO ROSCA SOBERBA 5/16" X 110MM P/ TELHA FIBROCIMENTO</v>
          </cell>
          <cell r="C3362" t="str">
            <v>UN</v>
          </cell>
          <cell r="D3362">
            <v>0.72</v>
          </cell>
        </row>
        <row r="3363">
          <cell r="A3363" t="str">
            <v>4380</v>
          </cell>
          <cell r="B3363" t="str">
            <v>PARAFUSO ZINCADO ROSCA SOBERBA 5/16" X 120MM P/ TELHA FIBROCIMENTO</v>
          </cell>
          <cell r="C3363" t="str">
            <v>UN</v>
          </cell>
          <cell r="D3363">
            <v>1.69</v>
          </cell>
        </row>
        <row r="3364">
          <cell r="A3364" t="str">
            <v>4304</v>
          </cell>
          <cell r="B3364" t="str">
            <v>PARAFUSO ZINCADO ROSCA SOBERBA 5/16" X 150MM P/ TELHA FIBROCIMENTO</v>
          </cell>
          <cell r="C3364" t="str">
            <v>UN</v>
          </cell>
          <cell r="D3364">
            <v>0.93</v>
          </cell>
        </row>
        <row r="3365">
          <cell r="A3365" t="str">
            <v>4305</v>
          </cell>
          <cell r="B3365" t="str">
            <v>PARAFUSO ZINCADO ROSCA SOBERBA 5/16" X 180MM P/ TELHA FIBROCIMENTO</v>
          </cell>
          <cell r="C3365" t="str">
            <v>UN</v>
          </cell>
          <cell r="D3365">
            <v>2.12</v>
          </cell>
        </row>
        <row r="3366">
          <cell r="A3366" t="str">
            <v>4306</v>
          </cell>
          <cell r="B3366" t="str">
            <v>PARAFUSO ZINCADO ROSCA SOBERBA 5/16" X 200MM P/ TELHA FIBROCIMENTO</v>
          </cell>
          <cell r="C3366" t="str">
            <v>UN</v>
          </cell>
          <cell r="D3366">
            <v>1.36</v>
          </cell>
        </row>
        <row r="3367">
          <cell r="A3367" t="str">
            <v>4308</v>
          </cell>
          <cell r="B3367" t="str">
            <v>PARAFUSO ZINCADO ROSCA SOBERBA 5/16" X 230MM P/ TELHA FIBROCIMENTO</v>
          </cell>
          <cell r="C3367" t="str">
            <v>UN</v>
          </cell>
          <cell r="D3367">
            <v>1.61</v>
          </cell>
        </row>
        <row r="3368">
          <cell r="A3368" t="str">
            <v>4302</v>
          </cell>
          <cell r="B3368" t="str">
            <v>PARAFUSO ZINCADO ROSCA SOBERBA 5/16" X 250MM P/ TELHA FIBROCIMENTO</v>
          </cell>
          <cell r="C3368" t="str">
            <v>UN</v>
          </cell>
          <cell r="D3368">
            <v>1.78</v>
          </cell>
        </row>
        <row r="3369">
          <cell r="A3369" t="str">
            <v>4300</v>
          </cell>
          <cell r="B3369" t="str">
            <v>PARAFUSO ZINCADO ROSCA SOBERBA 5/16" X 50MM P/ TELHA FIBROCIMENTO</v>
          </cell>
          <cell r="C3369" t="str">
            <v>UN</v>
          </cell>
          <cell r="D3369">
            <v>0.42</v>
          </cell>
        </row>
        <row r="3370">
          <cell r="A3370" t="str">
            <v>4301</v>
          </cell>
          <cell r="B3370" t="str">
            <v>PARAFUSO ZINCADO ROSCA SOBERBA 5/16" X 85MM P/ TELHA FIBROCIMENTO</v>
          </cell>
          <cell r="C3370" t="str">
            <v>UN</v>
          </cell>
          <cell r="D3370">
            <v>0.68</v>
          </cell>
        </row>
        <row r="3371">
          <cell r="A3371" t="str">
            <v>4318</v>
          </cell>
          <cell r="B3371" t="str">
            <v>PARAFUSO ZINCADO- 5/16" X 85MM - P/ TELHA FIBROC CANALETE 90 - INCL BUCHA NYLON S-10</v>
          </cell>
          <cell r="C3371" t="str">
            <v>UN</v>
          </cell>
          <cell r="D3371">
            <v>0.34</v>
          </cell>
        </row>
        <row r="3372">
          <cell r="A3372" t="str">
            <v>4390</v>
          </cell>
          <cell r="B3372" t="str">
            <v>PARALELEPIPEDO GRANITICO - 33 PECAS/M2</v>
          </cell>
          <cell r="C3372" t="str">
            <v>M2</v>
          </cell>
          <cell r="D3372">
            <v>15.84</v>
          </cell>
        </row>
        <row r="3373">
          <cell r="A3373" t="str">
            <v>4386</v>
          </cell>
          <cell r="B3373" t="str">
            <v>PARALELEPIPEDO GRANITICO OU BASALTICO - 30 A 35 PECAS/M2</v>
          </cell>
          <cell r="C3373" t="str">
            <v>UN</v>
          </cell>
          <cell r="D3373">
            <v>0.48</v>
          </cell>
        </row>
        <row r="3374">
          <cell r="A3374" t="str">
            <v>4385</v>
          </cell>
          <cell r="B3374" t="str">
            <v>PARALELEPIPEDO GRANITICO OU BASALTICO - 30 A 35 PECAS/M2</v>
          </cell>
          <cell r="C3374" t="str">
            <v>MIL</v>
          </cell>
          <cell r="D3374">
            <v>480</v>
          </cell>
        </row>
        <row r="3375">
          <cell r="A3375" t="str">
            <v>6217</v>
          </cell>
          <cell r="B3375" t="str">
            <v>PARQUET PAULISTA TIPO MOSAICO 20 X 20 CM</v>
          </cell>
          <cell r="C3375" t="str">
            <v>M2</v>
          </cell>
          <cell r="D3375">
            <v>62.1</v>
          </cell>
        </row>
        <row r="3376">
          <cell r="A3376" t="str">
            <v>20078</v>
          </cell>
          <cell r="B3376" t="str">
            <v>PASTA LUBRIFICANTE PARA TUBOS DE PVC C/ ANEL DE BORRACHA ( POTE 500G)</v>
          </cell>
          <cell r="C3376" t="str">
            <v>UN</v>
          </cell>
          <cell r="D3376">
            <v>20.61</v>
          </cell>
        </row>
        <row r="3377">
          <cell r="A3377" t="str">
            <v>20079</v>
          </cell>
          <cell r="B3377" t="str">
            <v>PASTA LUBRIFICANTE PARA TUBOS DE PVC C/ ANEL DE BORRACHA ( POTE 5000G)</v>
          </cell>
          <cell r="C3377" t="str">
            <v>UN</v>
          </cell>
          <cell r="D3377">
            <v>190.26</v>
          </cell>
        </row>
        <row r="3378">
          <cell r="A3378" t="str">
            <v>118</v>
          </cell>
          <cell r="B3378" t="str">
            <v>PASTA VEDA JUNTAS LATA C/ 0,50 KG TIPO PASTA NIAGARA OU SIMILAR</v>
          </cell>
          <cell r="C3378" t="str">
            <v>UN</v>
          </cell>
          <cell r="D3378">
            <v>42.63</v>
          </cell>
        </row>
        <row r="3379">
          <cell r="A3379" t="str">
            <v>4396</v>
          </cell>
          <cell r="B3379" t="str">
            <v>PASTILHA CERAMICA ESMALTADA QUADRADA 1"</v>
          </cell>
          <cell r="C3379" t="str">
            <v>M2</v>
          </cell>
          <cell r="D3379">
            <v>55.15</v>
          </cell>
        </row>
        <row r="3380">
          <cell r="A3380" t="str">
            <v>4397</v>
          </cell>
          <cell r="B3380" t="str">
            <v>PASTILHA CERAMICA FOSCA QUADRADA 1"</v>
          </cell>
          <cell r="C3380" t="str">
            <v>M2</v>
          </cell>
          <cell r="D3380">
            <v>54.73</v>
          </cell>
        </row>
        <row r="3381">
          <cell r="A3381" t="str">
            <v>25962</v>
          </cell>
          <cell r="B3381" t="str">
            <v>PASTILHA DE VIDRO BRANCA 2 x 2 CM</v>
          </cell>
          <cell r="C3381" t="str">
            <v>M2</v>
          </cell>
          <cell r="D3381">
            <v>30.59</v>
          </cell>
        </row>
        <row r="3382">
          <cell r="A3382" t="str">
            <v>4751</v>
          </cell>
          <cell r="B3382" t="str">
            <v>PASTILHEIRO</v>
          </cell>
          <cell r="C3382" t="str">
            <v>H</v>
          </cell>
          <cell r="D3382">
            <v>9.34</v>
          </cell>
        </row>
        <row r="3383">
          <cell r="A3383" t="str">
            <v>4448</v>
          </cell>
          <cell r="B3383" t="str">
            <v>PEÇA DE MADEIRA 3A./4A QUALIDADE 7,5 X 12,50 CM (3X5") NÃO APARELHADA</v>
          </cell>
          <cell r="C3383" t="str">
            <v>M</v>
          </cell>
          <cell r="D3383">
            <v>6.47</v>
          </cell>
        </row>
        <row r="3384">
          <cell r="A3384" t="str">
            <v>4435</v>
          </cell>
          <cell r="B3384" t="str">
            <v>PECA DE MADEIRA ( PINHO) 1A QUALIDADE 3,75 X 22,5CM NAO APARELHADA</v>
          </cell>
          <cell r="C3384" t="str">
            <v>M</v>
          </cell>
          <cell r="D3384">
            <v>9.6999999999999993</v>
          </cell>
        </row>
        <row r="3385">
          <cell r="A3385" t="str">
            <v>20207</v>
          </cell>
          <cell r="B3385" t="str">
            <v>PECA DE MADEIRA (MASSARANDUBA) APARELHADA 1 1/2 X 3" (4 X 7,5CM)</v>
          </cell>
          <cell r="C3385" t="str">
            <v>M</v>
          </cell>
          <cell r="D3385">
            <v>9.2100000000000009</v>
          </cell>
        </row>
        <row r="3386">
          <cell r="A3386" t="str">
            <v>20205</v>
          </cell>
          <cell r="B3386" t="str">
            <v>PECA DE MADEIRA (MASSARANDUBA) APARELHADA 1,5 X 4CM</v>
          </cell>
          <cell r="C3386" t="str">
            <v>M</v>
          </cell>
          <cell r="D3386">
            <v>1.83</v>
          </cell>
        </row>
        <row r="3387">
          <cell r="A3387" t="str">
            <v>20206</v>
          </cell>
          <cell r="B3387" t="str">
            <v>PECA DE MADEIRA (MASSARANDUBA) APARELHADA 2 X 10CM</v>
          </cell>
          <cell r="C3387" t="str">
            <v>M</v>
          </cell>
          <cell r="D3387">
            <v>6.14</v>
          </cell>
        </row>
        <row r="3388">
          <cell r="A3388" t="str">
            <v>20212</v>
          </cell>
          <cell r="B3388" t="str">
            <v>PECA DE MADEIRA (MASSARANDUBA) APARELHADA 2 X 3" (5 X 7,5CM)</v>
          </cell>
          <cell r="C3388" t="str">
            <v>M</v>
          </cell>
          <cell r="D3388">
            <v>11.53</v>
          </cell>
        </row>
        <row r="3389">
          <cell r="A3389" t="str">
            <v>20208</v>
          </cell>
          <cell r="B3389" t="str">
            <v>PECA DE MADEIRA (MASSARANDUBA) APARELHADA 3 X 12" (7,5 X 30CM)</v>
          </cell>
          <cell r="C3389" t="str">
            <v>M</v>
          </cell>
          <cell r="D3389">
            <v>69.16</v>
          </cell>
        </row>
        <row r="3390">
          <cell r="A3390" t="str">
            <v>20209</v>
          </cell>
          <cell r="B3390" t="str">
            <v>PECA DE MADEIRA (MASSARANDUBA) APARELHADA 3 X 3" (7,5 X 7,5CM)</v>
          </cell>
          <cell r="C3390" t="str">
            <v>M</v>
          </cell>
          <cell r="D3390">
            <v>17.28</v>
          </cell>
        </row>
        <row r="3391">
          <cell r="A3391" t="str">
            <v>20210</v>
          </cell>
          <cell r="B3391" t="str">
            <v>PECA DE MADEIRA (MASSARANDUBA) APARELHADA 3 X 4.1/2" (7,5 X 11,5)</v>
          </cell>
          <cell r="C3391" t="str">
            <v>M</v>
          </cell>
          <cell r="D3391">
            <v>26.49</v>
          </cell>
        </row>
        <row r="3392">
          <cell r="A3392" t="str">
            <v>20211</v>
          </cell>
          <cell r="B3392" t="str">
            <v>PECA DE MADEIRA (MASSARANDUBA) APARELHADA 3 X 6" (7,5 X 15CM)</v>
          </cell>
          <cell r="C3392" t="str">
            <v>M</v>
          </cell>
          <cell r="D3392">
            <v>34.590000000000003</v>
          </cell>
        </row>
        <row r="3393">
          <cell r="A3393" t="str">
            <v>20204</v>
          </cell>
          <cell r="B3393" t="str">
            <v>PECA DE MADEIRA (MASSARANDUBA) APARELHADA 3 X 9" (7,5 X 23CM)</v>
          </cell>
          <cell r="C3393" t="str">
            <v>M</v>
          </cell>
          <cell r="D3393">
            <v>53.01</v>
          </cell>
        </row>
        <row r="3394">
          <cell r="A3394" t="str">
            <v>20196</v>
          </cell>
          <cell r="B3394" t="str">
            <v>PECA DE MADEIRA (MASSARANDUBA) 3 X 4. 1/2" (7,5 X 11,5CM) NAO APARELHADA</v>
          </cell>
          <cell r="C3394" t="str">
            <v>M</v>
          </cell>
          <cell r="D3394">
            <v>18.64</v>
          </cell>
        </row>
        <row r="3395">
          <cell r="A3395" t="str">
            <v>11844</v>
          </cell>
          <cell r="B3395" t="str">
            <v>PECA DE MADEIRA (MASSARANDUBA) 4 X 30CM APARELHADA</v>
          </cell>
          <cell r="C3395" t="str">
            <v>M</v>
          </cell>
          <cell r="D3395">
            <v>36.86</v>
          </cell>
        </row>
        <row r="3396">
          <cell r="A3396" t="str">
            <v>4400</v>
          </cell>
          <cell r="B3396" t="str">
            <v>PECA DE MADEIRA (MASSARANDUBA) 5,0 X 7,5CM (2 X 3") NAO APARELHADA</v>
          </cell>
          <cell r="C3396" t="str">
            <v>M</v>
          </cell>
          <cell r="D3396">
            <v>8.07</v>
          </cell>
        </row>
        <row r="3397">
          <cell r="A3397" t="str">
            <v>4427</v>
          </cell>
          <cell r="B3397" t="str">
            <v>PECA DE MADEIRA (MASSARANDUBA) 7 X 12,5CM NAO APARELHADA</v>
          </cell>
          <cell r="C3397" t="str">
            <v>M</v>
          </cell>
          <cell r="D3397">
            <v>18.899999999999999</v>
          </cell>
        </row>
        <row r="3398">
          <cell r="A3398" t="str">
            <v>4429</v>
          </cell>
          <cell r="B3398" t="str">
            <v>PECA DE MADEIRA (MASSARANDUBA) 7,5 X 10CM NAO APARELHADA</v>
          </cell>
          <cell r="C3398" t="str">
            <v>M</v>
          </cell>
          <cell r="D3398">
            <v>16.18</v>
          </cell>
        </row>
        <row r="3399">
          <cell r="A3399" t="str">
            <v>4481</v>
          </cell>
          <cell r="B3399" t="str">
            <v>PECA DE MADEIRA (MASSARANDUBA) 7,5 X 15CM (3 X 6") NAO APARELHADA</v>
          </cell>
          <cell r="C3399" t="str">
            <v>M</v>
          </cell>
          <cell r="D3399">
            <v>24.25</v>
          </cell>
        </row>
        <row r="3400">
          <cell r="A3400" t="str">
            <v>20213</v>
          </cell>
          <cell r="B3400" t="str">
            <v>PECA DE MADEIRA (PEROBA) APARELHADA 6 X 12CM</v>
          </cell>
          <cell r="C3400" t="str">
            <v>M</v>
          </cell>
          <cell r="D3400">
            <v>20.12</v>
          </cell>
        </row>
        <row r="3401">
          <cell r="A3401" t="str">
            <v>4472</v>
          </cell>
          <cell r="B3401" t="str">
            <v>PECA DE MADEIRA (PEROBA) 1A QUALIDADE 6 X 16CM NAO APARELHADA</v>
          </cell>
          <cell r="C3401" t="str">
            <v>M</v>
          </cell>
          <cell r="D3401">
            <v>20.32</v>
          </cell>
        </row>
        <row r="3402">
          <cell r="A3402" t="str">
            <v>4438</v>
          </cell>
          <cell r="B3402" t="str">
            <v>PECA DE MADEIRA (PINHO) 1A QUALIDADE 3 X 15CM NAO APARELHADA</v>
          </cell>
          <cell r="C3402" t="str">
            <v>M</v>
          </cell>
          <cell r="D3402">
            <v>5.18</v>
          </cell>
        </row>
        <row r="3403">
          <cell r="A3403" t="str">
            <v>4437</v>
          </cell>
          <cell r="B3403" t="str">
            <v>PECA DE MADEIRA (PINHO) 1A QUALIDADE 7,5 X 22,5CM NAO APARELHADA</v>
          </cell>
          <cell r="C3403" t="str">
            <v>M</v>
          </cell>
          <cell r="D3403">
            <v>19.38</v>
          </cell>
        </row>
        <row r="3404">
          <cell r="A3404" t="str">
            <v>4496</v>
          </cell>
          <cell r="B3404" t="str">
            <v>PECA DE MADEIRA (PINHO) 2A QUALIDADE 5 X 5CM NAO APARELHADA</v>
          </cell>
          <cell r="C3404" t="str">
            <v>M</v>
          </cell>
          <cell r="D3404">
            <v>2.0699999999999998</v>
          </cell>
        </row>
        <row r="3405">
          <cell r="A3405" t="str">
            <v>4517</v>
          </cell>
          <cell r="B3405" t="str">
            <v>PECA DE MADEIRA (PINHO) 3A QUALIDADE 2,5 X 7CM</v>
          </cell>
          <cell r="C3405" t="str">
            <v>M</v>
          </cell>
          <cell r="D3405">
            <v>0.93</v>
          </cell>
        </row>
        <row r="3406">
          <cell r="A3406" t="str">
            <v>4513</v>
          </cell>
          <cell r="B3406" t="str">
            <v>PECA DE MADEIRA (PINHO) 3A/4A QUALIDADE 5 X 5CM</v>
          </cell>
          <cell r="C3406" t="str">
            <v>M</v>
          </cell>
          <cell r="D3406">
            <v>1.34</v>
          </cell>
        </row>
        <row r="3407">
          <cell r="A3407" t="str">
            <v>4436</v>
          </cell>
          <cell r="B3407" t="str">
            <v>PECA DE MADEIRA (PINHO),1A QUALIDADE 3,75 X 22,5CM (1.1/2" x 9") NAO APARELHADA</v>
          </cell>
          <cell r="C3407" t="str">
            <v>M</v>
          </cell>
          <cell r="D3407">
            <v>12.93</v>
          </cell>
        </row>
        <row r="3408">
          <cell r="A3408" t="str">
            <v>4432</v>
          </cell>
          <cell r="B3408" t="str">
            <v>PECA DE MADEIRA DE LEI 1A QUALIDADE 1,5 X 10CM NAO APARELHADA</v>
          </cell>
          <cell r="C3408" t="str">
            <v>M</v>
          </cell>
          <cell r="D3408">
            <v>3.2</v>
          </cell>
        </row>
        <row r="3409">
          <cell r="A3409" t="str">
            <v>4407</v>
          </cell>
          <cell r="B3409" t="str">
            <v>PECA DE MADEIRA DE LEI 1A QUALIDADE 1,5 X 4CM NAO APARELHADA</v>
          </cell>
          <cell r="C3409" t="str">
            <v>M</v>
          </cell>
          <cell r="D3409">
            <v>1.3</v>
          </cell>
        </row>
        <row r="3410">
          <cell r="A3410" t="str">
            <v>4408</v>
          </cell>
          <cell r="B3410" t="str">
            <v>PECA DE MADEIRA DE LEI 1A QUALIDADE 1,5 X 5CM (1/ 2X2") NAO APARELHADA</v>
          </cell>
          <cell r="C3410" t="str">
            <v>M</v>
          </cell>
          <cell r="D3410">
            <v>1.6</v>
          </cell>
        </row>
        <row r="3411">
          <cell r="A3411" t="str">
            <v>4410</v>
          </cell>
          <cell r="B3411" t="str">
            <v>PECA DE MADEIRA DE LEI 1A QUALIDADE 2 X 5CM NAO APARELHADA</v>
          </cell>
          <cell r="C3411" t="str">
            <v>M</v>
          </cell>
          <cell r="D3411">
            <v>2.12</v>
          </cell>
        </row>
        <row r="3412">
          <cell r="A3412" t="str">
            <v>4445</v>
          </cell>
          <cell r="B3412" t="str">
            <v>PECA DE MADEIRA DE LEI 1A QUALIDADE 2,5 X 16CM NAO</v>
          </cell>
          <cell r="C3412" t="str">
            <v>M</v>
          </cell>
          <cell r="D3412">
            <v>12.11</v>
          </cell>
        </row>
        <row r="3413">
          <cell r="A3413" t="str">
            <v>4439</v>
          </cell>
          <cell r="B3413" t="str">
            <v>PECA DE MADEIRA DE LEI 1A QUALIDADE 2,5 X 30CM NAO APARELHADA</v>
          </cell>
          <cell r="C3413" t="str">
            <v>M</v>
          </cell>
          <cell r="D3413">
            <v>15.38</v>
          </cell>
        </row>
        <row r="3414">
          <cell r="A3414" t="str">
            <v>4440</v>
          </cell>
          <cell r="B3414" t="str">
            <v>PECA DE MADEIRA DE LEI 1A QUALIDADE 3 X 16CM NAO APARELHADA</v>
          </cell>
          <cell r="C3414" t="str">
            <v>M</v>
          </cell>
          <cell r="D3414">
            <v>9.6999999999999993</v>
          </cell>
        </row>
        <row r="3415">
          <cell r="A3415" t="str">
            <v>4464</v>
          </cell>
          <cell r="B3415" t="str">
            <v>PECA DE MADEIRA DE LEI 1A QUALIDADE 3 X 6CM NAO APARELHADA</v>
          </cell>
          <cell r="C3415" t="str">
            <v>M</v>
          </cell>
          <cell r="D3415">
            <v>3.65</v>
          </cell>
        </row>
        <row r="3416">
          <cell r="A3416" t="str">
            <v>4477</v>
          </cell>
          <cell r="B3416" t="str">
            <v>PECA DE MADEIRA DE LEI 1A QUALIDADE 4 X 10CM NAO APARELHADA</v>
          </cell>
          <cell r="C3416" t="str">
            <v>M</v>
          </cell>
          <cell r="D3416">
            <v>8.1</v>
          </cell>
        </row>
        <row r="3417">
          <cell r="A3417" t="str">
            <v>4463</v>
          </cell>
          <cell r="B3417" t="str">
            <v>PECA DE MADEIRA DE LEI 1A QUALIDADE 4 X 30CM NAO APARELHADA</v>
          </cell>
          <cell r="C3417" t="str">
            <v>M3</v>
          </cell>
          <cell r="D3417">
            <v>2020</v>
          </cell>
        </row>
        <row r="3418">
          <cell r="A3418" t="str">
            <v>4468</v>
          </cell>
          <cell r="B3418" t="str">
            <v>PECA DE MADEIRA DE LEI 1A QUALIDADE 4 X 30CM NAO APARELHADA</v>
          </cell>
          <cell r="C3418" t="str">
            <v>M2</v>
          </cell>
          <cell r="D3418">
            <v>80.8</v>
          </cell>
        </row>
        <row r="3419">
          <cell r="A3419" t="str">
            <v>25022</v>
          </cell>
          <cell r="B3419" t="str">
            <v>PECA DE MADEIRA DE LEI 1A QUALIDADE 4 X 5CM (1.1/2" x 2") NAO APARELHEDA"</v>
          </cell>
          <cell r="C3419" t="str">
            <v>M</v>
          </cell>
          <cell r="D3419">
            <v>3.85</v>
          </cell>
        </row>
        <row r="3420">
          <cell r="A3420" t="str">
            <v>4449</v>
          </cell>
          <cell r="B3420" t="str">
            <v>PECA DE MADEIRA DE LEI 1A QUALIDADE 4 X 8CM NAO APARELHADA</v>
          </cell>
          <cell r="C3420" t="str">
            <v>M</v>
          </cell>
          <cell r="D3420">
            <v>6.45</v>
          </cell>
        </row>
        <row r="3421">
          <cell r="A3421" t="str">
            <v>4487</v>
          </cell>
          <cell r="B3421" t="str">
            <v>PECA DE MADEIRA DE LEI 1A QUALIDADE 5 X 10CM NAO APARELHADA</v>
          </cell>
          <cell r="C3421" t="str">
            <v>M</v>
          </cell>
          <cell r="D3421">
            <v>7.05</v>
          </cell>
        </row>
        <row r="3422">
          <cell r="A3422" t="str">
            <v>4443</v>
          </cell>
          <cell r="B3422" t="str">
            <v>PECA DE MADEIRA DE LEI 1A QUALIDADE 5 X 13CM (2X5") NAO APARELHADA</v>
          </cell>
          <cell r="C3422" t="str">
            <v>M</v>
          </cell>
          <cell r="D3422">
            <v>13.15</v>
          </cell>
        </row>
        <row r="3423">
          <cell r="A3423" t="str">
            <v>4466</v>
          </cell>
          <cell r="B3423" t="str">
            <v>PECA DE MADEIRA DE LEI 1A QUALIDADE 5 X 15CM NAO APARELHADA</v>
          </cell>
          <cell r="C3423" t="str">
            <v>M</v>
          </cell>
          <cell r="D3423">
            <v>15.15</v>
          </cell>
        </row>
        <row r="3424">
          <cell r="A3424" t="str">
            <v>4465</v>
          </cell>
          <cell r="B3424" t="str">
            <v>PECA DE MADEIRA DE LEI 1A QUALIDADE 5 X 22,5CM (2X9") NAO APARELHADA</v>
          </cell>
          <cell r="C3424" t="str">
            <v>M</v>
          </cell>
          <cell r="D3424">
            <v>22.75</v>
          </cell>
        </row>
        <row r="3425">
          <cell r="A3425" t="str">
            <v>4453</v>
          </cell>
          <cell r="B3425" t="str">
            <v>PECA DE MADEIRA DE LEI 1A QUALIDADE 5 X 5CM NAO APARELHADA</v>
          </cell>
          <cell r="C3425" t="str">
            <v>M</v>
          </cell>
          <cell r="D3425">
            <v>5.05</v>
          </cell>
        </row>
        <row r="3426">
          <cell r="A3426" t="str">
            <v>4430</v>
          </cell>
          <cell r="B3426" t="str">
            <v>PECA DE MADEIRA DE LEI 1A QUALIDADE 5 X 6CM NAO APARELHADA</v>
          </cell>
          <cell r="C3426" t="str">
            <v>M</v>
          </cell>
          <cell r="D3426">
            <v>6.05</v>
          </cell>
        </row>
        <row r="3427">
          <cell r="A3427" t="str">
            <v>4425</v>
          </cell>
          <cell r="B3427" t="str">
            <v>PECA DE MADEIRA DE LEI 1A QUALIDADE 6 X 12CM NAO APARELHADA</v>
          </cell>
          <cell r="C3427" t="str">
            <v>M</v>
          </cell>
          <cell r="D3427">
            <v>14.55</v>
          </cell>
        </row>
        <row r="3428">
          <cell r="A3428" t="str">
            <v>4471</v>
          </cell>
          <cell r="B3428" t="str">
            <v>PECA DE MADEIRA DE LEI 1A QUALIDADE 6 X 16CM NAO APARELHADA</v>
          </cell>
          <cell r="C3428" t="str">
            <v>M</v>
          </cell>
          <cell r="D3428">
            <v>19.399999999999999</v>
          </cell>
        </row>
        <row r="3429">
          <cell r="A3429" t="str">
            <v>4462</v>
          </cell>
          <cell r="B3429" t="str">
            <v>PECA DE MADEIRA DE LEI 1A QUALIDADE 6 X 25CM NAO APARELHADA</v>
          </cell>
          <cell r="C3429" t="str">
            <v>M2</v>
          </cell>
          <cell r="D3429">
            <v>121.2</v>
          </cell>
        </row>
        <row r="3430">
          <cell r="A3430" t="str">
            <v>4473</v>
          </cell>
          <cell r="B3430" t="str">
            <v>PECA DE MADEIRA DE LEI 1A QUALIDADE 7,5 X 12,5CM (3 X 5") NAO APARELHADA</v>
          </cell>
          <cell r="C3430" t="str">
            <v>M</v>
          </cell>
          <cell r="D3430">
            <v>18.95</v>
          </cell>
        </row>
        <row r="3431">
          <cell r="A3431" t="str">
            <v>4478</v>
          </cell>
          <cell r="B3431" t="str">
            <v>PECA DE MADEIRA DE LEI 1A QUALIDADE 7,5 X 15CM (3X6") NAO APARELHADA</v>
          </cell>
          <cell r="C3431" t="str">
            <v>M</v>
          </cell>
          <cell r="D3431">
            <v>22.75</v>
          </cell>
        </row>
        <row r="3432">
          <cell r="A3432" t="str">
            <v>4470</v>
          </cell>
          <cell r="B3432" t="str">
            <v>PECA DE MADEIRA DE LEI 1A QUALIDADE 7,5 X 40CM (3X16") NAO APARELHADA</v>
          </cell>
          <cell r="C3432" t="str">
            <v>M</v>
          </cell>
          <cell r="D3432">
            <v>60.6</v>
          </cell>
        </row>
        <row r="3433">
          <cell r="A3433" t="str">
            <v>4433</v>
          </cell>
          <cell r="B3433" t="str">
            <v>PECA DE MADEIRA DE LEI 1A QUALIDADE 7,5 X 7,5CM NAO APARELHADA</v>
          </cell>
          <cell r="C3433" t="str">
            <v>M</v>
          </cell>
          <cell r="D3433">
            <v>11.35</v>
          </cell>
        </row>
        <row r="3434">
          <cell r="A3434" t="str">
            <v>4479</v>
          </cell>
          <cell r="B3434" t="str">
            <v>PECA DE MADEIRA DE LEI 1A QUALIDADE 8 X 12CM NAO APARELHADA</v>
          </cell>
          <cell r="C3434" t="str">
            <v>M</v>
          </cell>
          <cell r="D3434">
            <v>19.399999999999999</v>
          </cell>
        </row>
        <row r="3435">
          <cell r="A3435" t="str">
            <v>4490</v>
          </cell>
          <cell r="B3435" t="str">
            <v>PECA DE MADEIRA DE LEI 1A QUALIDADE 8 X 16CM NAO APARELHADA</v>
          </cell>
          <cell r="C3435" t="str">
            <v>M</v>
          </cell>
          <cell r="D3435">
            <v>25.85</v>
          </cell>
        </row>
        <row r="3436">
          <cell r="A3436" t="str">
            <v>4442</v>
          </cell>
          <cell r="B3436" t="str">
            <v>PECA DE MADEIRA DE LEI 1A QUALIDADE 8 X 18CM NAO APARELHADA</v>
          </cell>
          <cell r="C3436" t="str">
            <v>M</v>
          </cell>
          <cell r="D3436">
            <v>29.1</v>
          </cell>
        </row>
        <row r="3437">
          <cell r="A3437" t="str">
            <v>4431</v>
          </cell>
          <cell r="B3437" t="str">
            <v>PECA DE MADEIRA DE LEI 1A QUALIDADE 8 X 8CM NAO APARELHADA</v>
          </cell>
          <cell r="C3437" t="str">
            <v>M</v>
          </cell>
          <cell r="D3437">
            <v>12.95</v>
          </cell>
        </row>
        <row r="3438">
          <cell r="A3438" t="str">
            <v>4401</v>
          </cell>
          <cell r="B3438" t="str">
            <v>PECA DE MADEIRA LEI 1A QUALIDADE 1 X 8CM NAO APARELHADA</v>
          </cell>
          <cell r="C3438" t="str">
            <v>M</v>
          </cell>
          <cell r="D3438">
            <v>1.69</v>
          </cell>
        </row>
        <row r="3439">
          <cell r="A3439" t="str">
            <v>4415</v>
          </cell>
          <cell r="B3439" t="str">
            <v>PECA DE MADEIRA LEI 1A QUALIDADE 2,5 X 5CM NAO APARELHADA</v>
          </cell>
          <cell r="C3439" t="str">
            <v>M</v>
          </cell>
          <cell r="D3439">
            <v>2.68</v>
          </cell>
        </row>
        <row r="3440">
          <cell r="A3440" t="str">
            <v>4417</v>
          </cell>
          <cell r="B3440" t="str">
            <v>PECA DE MADEIRA LEI 1A QUALIDADE 2,5 X 7,5CM (1 X 3") NAO APARELHADA</v>
          </cell>
          <cell r="C3440" t="str">
            <v>M</v>
          </cell>
          <cell r="D3440">
            <v>4.0199999999999996</v>
          </cell>
        </row>
        <row r="3441">
          <cell r="A3441" t="str">
            <v>14580</v>
          </cell>
          <cell r="B3441" t="str">
            <v>PECA DE MADEIRA LEI 1A QUALIDADE 3 X 12" (7,5 X 30CM)</v>
          </cell>
          <cell r="C3441" t="str">
            <v>M</v>
          </cell>
          <cell r="D3441">
            <v>45.45</v>
          </cell>
        </row>
        <row r="3442">
          <cell r="A3442" t="str">
            <v>4485</v>
          </cell>
          <cell r="B3442" t="str">
            <v>PECA DE MADEIRA LEI 1A QUALIDADE 4 X 6CM (1 1/2'' X2.1//2'') NAO APARELHADA</v>
          </cell>
          <cell r="C3442" t="str">
            <v>M</v>
          </cell>
          <cell r="D3442">
            <v>4.8499999999999996</v>
          </cell>
        </row>
        <row r="3443">
          <cell r="A3443" t="str">
            <v>13588</v>
          </cell>
          <cell r="B3443" t="str">
            <v>PECA DE MADEIRA NAO APARELHADA L=10 A 15CM ESP =1,5 A 2,0CM MOLDURADA P/ ACAB LATERAL TELHADOS CERÂMICOS (ABA, TABEIRA, VISTA, RIPAO MOLD, ESPELHO, TESTEIRA ETC.)</v>
          </cell>
          <cell r="C3443" t="str">
            <v>M</v>
          </cell>
          <cell r="D3443">
            <v>3.64</v>
          </cell>
        </row>
        <row r="3444">
          <cell r="A3444" t="str">
            <v>2745</v>
          </cell>
          <cell r="B3444" t="str">
            <v>PECA DE MADEIRA ROLICA (EUCALIPTO) D = 10CM</v>
          </cell>
          <cell r="C3444" t="str">
            <v>M</v>
          </cell>
          <cell r="D3444">
            <v>1.03</v>
          </cell>
        </row>
        <row r="3445">
          <cell r="A3445" t="str">
            <v>2735</v>
          </cell>
          <cell r="B3445" t="str">
            <v>PECA DE MADEIRA ROLICA (EUCALIPTO) D = 12CM</v>
          </cell>
          <cell r="C3445" t="str">
            <v>M</v>
          </cell>
          <cell r="D3445">
            <v>3.09</v>
          </cell>
        </row>
        <row r="3446">
          <cell r="A3446" t="str">
            <v>2751</v>
          </cell>
          <cell r="B3446" t="str">
            <v>PECA DE MADEIRA ROLICA (EUCALIPTO) D = 15CM</v>
          </cell>
          <cell r="C3446" t="str">
            <v>M</v>
          </cell>
          <cell r="D3446">
            <v>3.36</v>
          </cell>
        </row>
        <row r="3447">
          <cell r="A3447" t="str">
            <v>2750</v>
          </cell>
          <cell r="B3447" t="str">
            <v>PECA DE MADEIRA ROLICA (EUCALIPTO) D = 17CM</v>
          </cell>
          <cell r="C3447" t="str">
            <v>M</v>
          </cell>
          <cell r="D3447">
            <v>5.15</v>
          </cell>
        </row>
        <row r="3448">
          <cell r="A3448" t="str">
            <v>2747</v>
          </cell>
          <cell r="B3448" t="str">
            <v>PECA DE MADEIRA ROLICA (EUCALIPTO) D = 18CM</v>
          </cell>
          <cell r="C3448" t="str">
            <v>M</v>
          </cell>
          <cell r="D3448">
            <v>3.77</v>
          </cell>
        </row>
        <row r="3449">
          <cell r="A3449" t="str">
            <v>2748</v>
          </cell>
          <cell r="B3449" t="str">
            <v>PECA DE MADEIRA ROLICA (EUCALIPTO) D = 19CM</v>
          </cell>
          <cell r="C3449" t="str">
            <v>M</v>
          </cell>
          <cell r="D3449">
            <v>3.77</v>
          </cell>
        </row>
        <row r="3450">
          <cell r="A3450" t="str">
            <v>2731</v>
          </cell>
          <cell r="B3450" t="str">
            <v>PECA DE MADEIRA ROLICA (EUCALIPTO) D = 20CM</v>
          </cell>
          <cell r="C3450" t="str">
            <v>M</v>
          </cell>
          <cell r="D3450">
            <v>5.13</v>
          </cell>
        </row>
        <row r="3451">
          <cell r="A3451" t="str">
            <v>2790</v>
          </cell>
          <cell r="B3451" t="str">
            <v>PECA DE MADEIRA ROLICA (EUCALIPTO) D = 22CM</v>
          </cell>
          <cell r="C3451" t="str">
            <v>M</v>
          </cell>
          <cell r="D3451">
            <v>6.84</v>
          </cell>
        </row>
        <row r="3452">
          <cell r="A3452" t="str">
            <v>2794</v>
          </cell>
          <cell r="B3452" t="str">
            <v>PECA DE MADEIRA ROLICA (EUCALIPTO) D = 25CM</v>
          </cell>
          <cell r="C3452" t="str">
            <v>M</v>
          </cell>
          <cell r="D3452">
            <v>8.94</v>
          </cell>
        </row>
        <row r="3453">
          <cell r="A3453" t="str">
            <v>2791</v>
          </cell>
          <cell r="B3453" t="str">
            <v>PECA DE MADEIRA ROLICA (EUCALIPTO) D = 30CM</v>
          </cell>
          <cell r="C3453" t="str">
            <v>M</v>
          </cell>
          <cell r="D3453">
            <v>10.3</v>
          </cell>
        </row>
        <row r="3454">
          <cell r="A3454" t="str">
            <v>2728</v>
          </cell>
          <cell r="B3454" t="str">
            <v>PECA DE MADEIRA ROLICA D = 10 CM P/ ESCORAMENTOS</v>
          </cell>
          <cell r="C3454" t="str">
            <v>M</v>
          </cell>
          <cell r="D3454">
            <v>1.03</v>
          </cell>
        </row>
        <row r="3455">
          <cell r="A3455" t="str">
            <v>14438</v>
          </cell>
          <cell r="B3455" t="str">
            <v>PECA DE MADEIRA ROLICA D = 11 A 15CM P/ ESCORAMENTOS</v>
          </cell>
          <cell r="C3455" t="str">
            <v>M</v>
          </cell>
          <cell r="D3455">
            <v>1.03</v>
          </cell>
        </row>
        <row r="3456">
          <cell r="A3456" t="str">
            <v>2743</v>
          </cell>
          <cell r="B3456" t="str">
            <v>PECA DE MADEIRA ROLICA D = 15CM - H = 3,0M</v>
          </cell>
          <cell r="C3456" t="str">
            <v>UN</v>
          </cell>
          <cell r="D3456">
            <v>20.6</v>
          </cell>
        </row>
        <row r="3457">
          <cell r="A3457" t="str">
            <v>2744</v>
          </cell>
          <cell r="B3457" t="str">
            <v>PECA DE MADEIRA ROLICA D = 15CM - H = 4,0M</v>
          </cell>
          <cell r="C3457" t="str">
            <v>UN</v>
          </cell>
          <cell r="D3457">
            <v>24.1</v>
          </cell>
        </row>
        <row r="3458">
          <cell r="A3458" t="str">
            <v>4115</v>
          </cell>
          <cell r="B3458" t="str">
            <v>PECA DE MADEIRA ROLICA D = 15CM COMPRIM= ATE 3,0M PARA CERCA</v>
          </cell>
          <cell r="C3458" t="str">
            <v>M</v>
          </cell>
          <cell r="D3458">
            <v>3.17</v>
          </cell>
        </row>
        <row r="3459">
          <cell r="A3459" t="str">
            <v>2742</v>
          </cell>
          <cell r="B3459" t="str">
            <v>PECA DE MADEIRA ROLICA D = 15CM P/ ESCORAMENTOS</v>
          </cell>
          <cell r="C3459" t="str">
            <v>M</v>
          </cell>
          <cell r="D3459">
            <v>4.12</v>
          </cell>
        </row>
        <row r="3460">
          <cell r="A3460" t="str">
            <v>4119</v>
          </cell>
          <cell r="B3460" t="str">
            <v>PECA DE MADEIRA ROLICA D = 19CM PARA CERCA</v>
          </cell>
          <cell r="C3460" t="str">
            <v>M</v>
          </cell>
          <cell r="D3460">
            <v>4.8</v>
          </cell>
        </row>
        <row r="3461">
          <cell r="A3461" t="str">
            <v>2736</v>
          </cell>
          <cell r="B3461" t="str">
            <v>PECA DE MADEIRA ROLICA D = 20CM</v>
          </cell>
          <cell r="C3461" t="str">
            <v>M</v>
          </cell>
          <cell r="D3461">
            <v>5.15</v>
          </cell>
        </row>
        <row r="3462">
          <cell r="A3462" t="str">
            <v>2787</v>
          </cell>
          <cell r="B3462" t="str">
            <v>PECA DE MADEIRA ROLICA D = 20CM P/ ESTACAS ACIMA 5,0M</v>
          </cell>
          <cell r="C3462" t="str">
            <v>M</v>
          </cell>
          <cell r="D3462">
            <v>4.28</v>
          </cell>
        </row>
        <row r="3463">
          <cell r="A3463" t="str">
            <v>2792</v>
          </cell>
          <cell r="B3463" t="str">
            <v>PECA DE MADEIRA ROLICA D = 22CM P/ ESTACAS</v>
          </cell>
          <cell r="C3463" t="str">
            <v>M</v>
          </cell>
          <cell r="D3463">
            <v>7.05</v>
          </cell>
        </row>
        <row r="3464">
          <cell r="A3464" t="str">
            <v>2788</v>
          </cell>
          <cell r="B3464" t="str">
            <v>PECA DE MADEIRA ROLICA D = 25CM P/ ESTACAS</v>
          </cell>
          <cell r="C3464" t="str">
            <v>M</v>
          </cell>
          <cell r="D3464">
            <v>10.3</v>
          </cell>
        </row>
        <row r="3465">
          <cell r="A3465" t="str">
            <v>2729</v>
          </cell>
          <cell r="B3465" t="str">
            <v>PECA DE MADEIRA ROLICA D = 3CM - H = 3,0M</v>
          </cell>
          <cell r="C3465" t="str">
            <v>UN</v>
          </cell>
          <cell r="D3465">
            <v>2.27</v>
          </cell>
        </row>
        <row r="3466">
          <cell r="A3466" t="str">
            <v>14439</v>
          </cell>
          <cell r="B3466" t="str">
            <v>PECA DE MADEIRA ROLICA D = 6 A 10CM P/ ESCORAMENTOS</v>
          </cell>
          <cell r="C3466" t="str">
            <v>M</v>
          </cell>
          <cell r="D3466">
            <v>1.03</v>
          </cell>
        </row>
        <row r="3467">
          <cell r="A3467" t="str">
            <v>2739</v>
          </cell>
          <cell r="B3467" t="str">
            <v>PECA DE MADEIRA ROLICA D = 8CM</v>
          </cell>
          <cell r="C3467" t="str">
            <v>M</v>
          </cell>
          <cell r="D3467">
            <v>0.95</v>
          </cell>
        </row>
        <row r="3468">
          <cell r="A3468" t="str">
            <v>21138</v>
          </cell>
          <cell r="B3468" t="str">
            <v>PECA DE MADEIRA ROLICA IMUNIZADA D = 11CM P/ CERCA</v>
          </cell>
          <cell r="C3468" t="str">
            <v>M</v>
          </cell>
          <cell r="D3468">
            <v>2.39</v>
          </cell>
        </row>
        <row r="3469">
          <cell r="A3469" t="str">
            <v>4418</v>
          </cell>
          <cell r="B3469" t="str">
            <v>PECA DE MADEIRA 1A QUALIDADE APROX 5 X 5 X10CM P/ FIXACAO ESQUADRIAS OU RODAPE</v>
          </cell>
          <cell r="C3469" t="str">
            <v>UN</v>
          </cell>
          <cell r="D3469">
            <v>0.52</v>
          </cell>
        </row>
        <row r="3470">
          <cell r="A3470" t="str">
            <v>4458</v>
          </cell>
          <cell r="B3470" t="str">
            <v>PECA DE MADEIRA 1A QUALIDADE 1 X 2CM NAO APARELHADA</v>
          </cell>
          <cell r="C3470" t="str">
            <v>M</v>
          </cell>
          <cell r="D3470">
            <v>0.43</v>
          </cell>
        </row>
        <row r="3471">
          <cell r="A3471" t="str">
            <v>4412</v>
          </cell>
          <cell r="B3471" t="str">
            <v>PECA DE MADEIRA 1A QUALIDADE 1 X 3CM NAO APARELHADA</v>
          </cell>
          <cell r="C3471" t="str">
            <v>M</v>
          </cell>
          <cell r="D3471">
            <v>0.65</v>
          </cell>
        </row>
        <row r="3472">
          <cell r="A3472" t="str">
            <v>4403</v>
          </cell>
          <cell r="B3472" t="str">
            <v>PECA DE MADEIRA 1A QUALIDADE 1 X 5CM NAO APARELHADA</v>
          </cell>
          <cell r="C3472" t="str">
            <v>M</v>
          </cell>
          <cell r="D3472">
            <v>1.08</v>
          </cell>
        </row>
        <row r="3473">
          <cell r="A3473" t="str">
            <v>4419</v>
          </cell>
          <cell r="B3473" t="str">
            <v>PECA DE MADEIRA 1A QUALIDADE 10 X 10 X 3CM P/ FIXACAO ESQUADRIAS OU RODAPE</v>
          </cell>
          <cell r="C3473" t="str">
            <v>UN</v>
          </cell>
          <cell r="D3473">
            <v>0.65</v>
          </cell>
        </row>
        <row r="3474">
          <cell r="A3474" t="str">
            <v>4421</v>
          </cell>
          <cell r="B3474" t="str">
            <v>PECA DE MADEIRA 1A QUALIDADE 10 X 15 X 3CM P/ FIXACAO ESQUADRIAS OU RODAPE</v>
          </cell>
          <cell r="C3474" t="str">
            <v>UN</v>
          </cell>
          <cell r="D3474">
            <v>0.95</v>
          </cell>
        </row>
        <row r="3475">
          <cell r="A3475" t="str">
            <v>4420</v>
          </cell>
          <cell r="B3475" t="str">
            <v>PECA DE MADEIRA 1A QUALIDADE 10 X 20 X 3CM P/ FIXACAO ESQUADRIAS OU RODAPE</v>
          </cell>
          <cell r="C3475" t="str">
            <v>UN</v>
          </cell>
          <cell r="D3475">
            <v>1.3</v>
          </cell>
        </row>
        <row r="3476">
          <cell r="A3476" t="str">
            <v>4460</v>
          </cell>
          <cell r="B3476" t="str">
            <v>PECA DE MADEIRA 1A QUALIDADE 2,5 X 10CM (1 X 4") NAO APARELHADA</v>
          </cell>
          <cell r="C3476" t="str">
            <v>M</v>
          </cell>
          <cell r="D3476">
            <v>5.32</v>
          </cell>
        </row>
        <row r="3477">
          <cell r="A3477" t="str">
            <v>6204</v>
          </cell>
          <cell r="B3477" t="str">
            <v>PECA DE MADEIRA 1A QUALIDADE 2,5 X 15CM (1 X 6") NAO APARELHADA</v>
          </cell>
          <cell r="C3477" t="str">
            <v>M</v>
          </cell>
          <cell r="D3477">
            <v>9.86</v>
          </cell>
        </row>
        <row r="3478">
          <cell r="A3478" t="str">
            <v>4413</v>
          </cell>
          <cell r="B3478" t="str">
            <v>PECA DE MADEIRA 1A QUALIDADE 2,5 X 4CM NAO APARELHADA</v>
          </cell>
          <cell r="C3478" t="str">
            <v>M</v>
          </cell>
          <cell r="D3478">
            <v>2.12</v>
          </cell>
        </row>
        <row r="3479">
          <cell r="A3479" t="str">
            <v>4405</v>
          </cell>
          <cell r="B3479" t="str">
            <v>PECA DE MADEIRA 1A QUALIDADE 2,5 X 7CM NAO APARELHADA</v>
          </cell>
          <cell r="C3479" t="str">
            <v>M</v>
          </cell>
          <cell r="D3479">
            <v>3.72</v>
          </cell>
        </row>
        <row r="3480">
          <cell r="A3480" t="str">
            <v>11842</v>
          </cell>
          <cell r="B3480" t="str">
            <v>PECA DE MADEIRA 2A QUALIDADE 2 X 11CM NAO APARELHADA</v>
          </cell>
          <cell r="C3480" t="str">
            <v>M</v>
          </cell>
          <cell r="D3480">
            <v>2.2200000000000002</v>
          </cell>
        </row>
        <row r="3481">
          <cell r="A3481" t="str">
            <v>4506</v>
          </cell>
          <cell r="B3481" t="str">
            <v>PECA DE MADEIRA 2A QUALIDADE 2,5 X 10CM NAO APARELHADA</v>
          </cell>
          <cell r="C3481" t="str">
            <v>M</v>
          </cell>
          <cell r="D3481">
            <v>2.2000000000000002</v>
          </cell>
        </row>
        <row r="3482">
          <cell r="A3482" t="str">
            <v>6194</v>
          </cell>
          <cell r="B3482" t="str">
            <v>PECA DE MADEIRA 2A QUALIDADE 2,5 X 15CM (1X6") NAO APARELHADA</v>
          </cell>
          <cell r="C3482" t="str">
            <v>M</v>
          </cell>
          <cell r="D3482">
            <v>6.86</v>
          </cell>
        </row>
        <row r="3483">
          <cell r="A3483" t="str">
            <v>4502</v>
          </cell>
          <cell r="B3483" t="str">
            <v>PECA DE MADEIRA 2A QUALIDADE 2,5 X 5CM NAO APARELHADA</v>
          </cell>
          <cell r="C3483" t="str">
            <v>M</v>
          </cell>
          <cell r="D3483">
            <v>1.25</v>
          </cell>
        </row>
        <row r="3484">
          <cell r="A3484" t="str">
            <v>4515</v>
          </cell>
          <cell r="B3484" t="str">
            <v>PECA DE MADEIRA 2A QUALIDADE 7,5 X 10CM NÃO APARELHADA</v>
          </cell>
          <cell r="C3484" t="str">
            <v>M</v>
          </cell>
          <cell r="D3484">
            <v>5.44</v>
          </cell>
        </row>
        <row r="3485">
          <cell r="A3485" t="str">
            <v>4493</v>
          </cell>
          <cell r="B3485" t="str">
            <v>PECA DE MADEIRA 2A QUALIDADE 7,5 X 7,5CM NAO APARELHADA</v>
          </cell>
          <cell r="C3485" t="str">
            <v>M</v>
          </cell>
          <cell r="D3485">
            <v>3.29</v>
          </cell>
        </row>
        <row r="3486">
          <cell r="A3486" t="str">
            <v>4492</v>
          </cell>
          <cell r="B3486" t="str">
            <v>PECA DE MADEIRA 2A QUALIDADE 8 X 8CM NAO APARELHADA</v>
          </cell>
          <cell r="C3486" t="str">
            <v>M</v>
          </cell>
          <cell r="D3486">
            <v>5.35</v>
          </cell>
        </row>
        <row r="3487">
          <cell r="A3487" t="str">
            <v>4504</v>
          </cell>
          <cell r="B3487" t="str">
            <v>PECA DE MADEIRA 3A QUALIDADE 1,4 X 7CM NAO APARELHADA</v>
          </cell>
          <cell r="C3487" t="str">
            <v>M</v>
          </cell>
          <cell r="D3487">
            <v>1.21</v>
          </cell>
        </row>
        <row r="3488">
          <cell r="A3488" t="str">
            <v>4510</v>
          </cell>
          <cell r="B3488" t="str">
            <v>PECA DE MADEIRA 3A QUALIDADE 1,5 X 4CM NAO APARELHADA</v>
          </cell>
          <cell r="C3488" t="str">
            <v>M</v>
          </cell>
          <cell r="D3488">
            <v>0.98</v>
          </cell>
        </row>
        <row r="3489">
          <cell r="A3489" t="str">
            <v>4497</v>
          </cell>
          <cell r="B3489" t="str">
            <v>PECA DE MADEIRA 3A QUALIDADE 10 X 10CM NAO APARELHADA</v>
          </cell>
          <cell r="C3489" t="str">
            <v>M</v>
          </cell>
          <cell r="D3489">
            <v>4.93</v>
          </cell>
        </row>
        <row r="3490">
          <cell r="A3490" t="str">
            <v>4509</v>
          </cell>
          <cell r="B3490" t="str">
            <v>PECA DE MADEIRA 3A QUALIDADE 2,5 X 10CM NAO APARELHADA</v>
          </cell>
          <cell r="C3490" t="str">
            <v>M</v>
          </cell>
          <cell r="D3490">
            <v>1.82</v>
          </cell>
        </row>
        <row r="3491">
          <cell r="A3491" t="str">
            <v>4505</v>
          </cell>
          <cell r="B3491" t="str">
            <v>PECA DE MADEIRA 3A/4A QUALIDADE 1 X 7CM NAO APARELHADA</v>
          </cell>
          <cell r="C3491" t="str">
            <v>M</v>
          </cell>
          <cell r="D3491">
            <v>1.4</v>
          </cell>
        </row>
        <row r="3492">
          <cell r="A3492" t="str">
            <v>4512</v>
          </cell>
          <cell r="B3492" t="str">
            <v>PECA DE MADEIRA 3A/4A QUALIDADE 2,5 X 5CM NAO APARELHADA</v>
          </cell>
          <cell r="C3492" t="str">
            <v>M</v>
          </cell>
          <cell r="D3492">
            <v>1.1200000000000001</v>
          </cell>
        </row>
        <row r="3493">
          <cell r="A3493" t="str">
            <v>4500</v>
          </cell>
          <cell r="B3493" t="str">
            <v>PECA DE MADEIRA 3A/4A QUALIDADE 7,5 X 10CM NAO APARELHADA</v>
          </cell>
          <cell r="C3493" t="str">
            <v>M</v>
          </cell>
          <cell r="D3493">
            <v>5.49</v>
          </cell>
        </row>
        <row r="3494">
          <cell r="A3494" t="str">
            <v>4491</v>
          </cell>
          <cell r="B3494" t="str">
            <v>PECA DE MADEIRA 3A/4A QUALIDADE 7,5 X 7,5CM (3X3) NAO APARELHADA</v>
          </cell>
          <cell r="C3494" t="str">
            <v>M</v>
          </cell>
          <cell r="D3494">
            <v>3.55</v>
          </cell>
        </row>
        <row r="3495">
          <cell r="A3495" t="str">
            <v>4715</v>
          </cell>
          <cell r="B3495" t="str">
            <v>PEDRA ARDOSIA CINZA IRREGULAR</v>
          </cell>
          <cell r="C3495" t="str">
            <v>M2</v>
          </cell>
          <cell r="D3495">
            <v>7.57</v>
          </cell>
        </row>
        <row r="3496">
          <cell r="A3496" t="str">
            <v>4704</v>
          </cell>
          <cell r="B3496" t="str">
            <v>PEDRA ARDOSIA CINZA 20 X 40CM E = 1CM</v>
          </cell>
          <cell r="C3496" t="str">
            <v>M2</v>
          </cell>
          <cell r="D3496">
            <v>9.69</v>
          </cell>
        </row>
        <row r="3497">
          <cell r="A3497" t="str">
            <v>10730</v>
          </cell>
          <cell r="B3497" t="str">
            <v>PEDRA ARDOSIA CINZA 30 X 30 X 1CM</v>
          </cell>
          <cell r="C3497" t="str">
            <v>M2</v>
          </cell>
          <cell r="D3497">
            <v>8.91</v>
          </cell>
        </row>
        <row r="3498">
          <cell r="A3498" t="str">
            <v>10731</v>
          </cell>
          <cell r="B3498" t="str">
            <v>PEDRA ARDOSIA CINZA 40 X 40 X 1CM</v>
          </cell>
          <cell r="C3498" t="str">
            <v>M2</v>
          </cell>
          <cell r="D3498">
            <v>8.91</v>
          </cell>
        </row>
        <row r="3499">
          <cell r="A3499" t="str">
            <v>4705</v>
          </cell>
          <cell r="B3499" t="str">
            <v>PEDRA BASALTO CINZA IRREGULAR</v>
          </cell>
          <cell r="C3499" t="str">
            <v>M2</v>
          </cell>
          <cell r="D3499">
            <v>18.93</v>
          </cell>
        </row>
        <row r="3500">
          <cell r="A3500" t="str">
            <v>4748</v>
          </cell>
          <cell r="B3500" t="str">
            <v>PEDRA BRITADA BICA CORRIDA (NÃO CLASSIFICADA)</v>
          </cell>
          <cell r="C3500" t="str">
            <v>M3</v>
          </cell>
          <cell r="D3500">
            <v>36.549999999999997</v>
          </cell>
        </row>
        <row r="3501">
          <cell r="A3501" t="str">
            <v>4729</v>
          </cell>
          <cell r="B3501" t="str">
            <v>PEDRA BRITADA GRADUADA (CLASSIFICADA)</v>
          </cell>
          <cell r="C3501" t="str">
            <v>M3</v>
          </cell>
          <cell r="D3501">
            <v>40.33</v>
          </cell>
        </row>
        <row r="3502">
          <cell r="A3502" t="str">
            <v>4720</v>
          </cell>
          <cell r="B3502" t="str">
            <v>PEDRA BRITADA N. 0 PEDRISCO OU CASCALHINHO</v>
          </cell>
          <cell r="C3502" t="str">
            <v>M3</v>
          </cell>
          <cell r="D3502">
            <v>40.33</v>
          </cell>
        </row>
        <row r="3503">
          <cell r="A3503" t="str">
            <v>4727</v>
          </cell>
          <cell r="B3503" t="str">
            <v>PEDRA BRITADA N. 05 OU 75 MM</v>
          </cell>
          <cell r="C3503" t="str">
            <v>M3</v>
          </cell>
          <cell r="D3503">
            <v>26.47</v>
          </cell>
        </row>
        <row r="3504">
          <cell r="A3504" t="str">
            <v>4721</v>
          </cell>
          <cell r="B3504" t="str">
            <v>PEDRA BRITADA N. 1 OU 19 MM</v>
          </cell>
          <cell r="C3504" t="str">
            <v>M3</v>
          </cell>
          <cell r="D3504">
            <v>40.590000000000003</v>
          </cell>
        </row>
        <row r="3505">
          <cell r="A3505" t="str">
            <v>4718</v>
          </cell>
          <cell r="B3505" t="str">
            <v>PEDRA BRITADA N. 2 OU 25 MM</v>
          </cell>
          <cell r="C3505" t="str">
            <v>M3</v>
          </cell>
          <cell r="D3505">
            <v>39.200000000000003</v>
          </cell>
        </row>
        <row r="3506">
          <cell r="A3506" t="str">
            <v>4722</v>
          </cell>
          <cell r="B3506" t="str">
            <v>PEDRA BRITADA N. 3 OU 38 MM</v>
          </cell>
          <cell r="C3506" t="str">
            <v>M3</v>
          </cell>
          <cell r="D3506">
            <v>35.29</v>
          </cell>
        </row>
        <row r="3507">
          <cell r="A3507" t="str">
            <v>4723</v>
          </cell>
          <cell r="B3507" t="str">
            <v>PEDRA BRITADA N. 4 OU 50 MM</v>
          </cell>
          <cell r="C3507" t="str">
            <v>M3</v>
          </cell>
          <cell r="D3507">
            <v>34.03</v>
          </cell>
        </row>
        <row r="3508">
          <cell r="A3508" t="str">
            <v>4712</v>
          </cell>
          <cell r="B3508" t="str">
            <v>PEDRA C/SUPERF LISA NAO TRABALHADA P/ REVESTIMENTO</v>
          </cell>
          <cell r="C3508" t="str">
            <v>M2</v>
          </cell>
          <cell r="D3508">
            <v>24.5</v>
          </cell>
        </row>
        <row r="3509">
          <cell r="A3509" t="str">
            <v>13714</v>
          </cell>
          <cell r="B3509" t="str">
            <v>PEDRA CARIRI 20 X 30CM</v>
          </cell>
          <cell r="C3509" t="str">
            <v>M2</v>
          </cell>
          <cell r="D3509">
            <v>33.409999999999997</v>
          </cell>
        </row>
        <row r="3510">
          <cell r="A3510" t="str">
            <v>11089</v>
          </cell>
          <cell r="B3510" t="str">
            <v>PEDRA DE ALVENARIA DE UMA FACE</v>
          </cell>
          <cell r="C3510" t="str">
            <v>M3</v>
          </cell>
          <cell r="D3510">
            <v>63.88</v>
          </cell>
        </row>
        <row r="3511">
          <cell r="A3511" t="str">
            <v>2710</v>
          </cell>
          <cell r="B3511" t="str">
            <v>PEDRA ESMERIL 6 X 3/4"</v>
          </cell>
          <cell r="C3511" t="str">
            <v>UN</v>
          </cell>
          <cell r="D3511">
            <v>22.1</v>
          </cell>
        </row>
        <row r="3512">
          <cell r="A3512" t="str">
            <v>10732</v>
          </cell>
          <cell r="B3512" t="str">
            <v>PEDRA GRANITICA ALMOFADADA ESP = 5 A 6CM P/ REVESTIMENTO</v>
          </cell>
          <cell r="C3512" t="str">
            <v>M2</v>
          </cell>
          <cell r="D3512">
            <v>30.07</v>
          </cell>
        </row>
        <row r="3513">
          <cell r="A3513" t="str">
            <v>11120</v>
          </cell>
          <cell r="B3513" t="str">
            <v>PEDRA GRANITICA OU BASALTICA FACETADA 20 X 20 X 20CM</v>
          </cell>
          <cell r="C3513" t="str">
            <v>UN</v>
          </cell>
          <cell r="D3513">
            <v>1.2</v>
          </cell>
        </row>
        <row r="3514">
          <cell r="A3514" t="str">
            <v>10733</v>
          </cell>
          <cell r="B3514" t="str">
            <v>PEDRA GRANITICA RACHINHA ESP=2 A 3CM IRREGULAR P/ REVESTIMENTO</v>
          </cell>
          <cell r="C3514" t="str">
            <v>M2</v>
          </cell>
          <cell r="D3514">
            <v>26.73</v>
          </cell>
        </row>
        <row r="3515">
          <cell r="A3515" t="str">
            <v>10734</v>
          </cell>
          <cell r="B3515" t="str">
            <v>PEDRA GRANITICA RACHINHA ESP=2 A 3CM SERRADA P/ REVESTIMENTO</v>
          </cell>
          <cell r="C3515" t="str">
            <v>M2</v>
          </cell>
          <cell r="D3515">
            <v>40.65</v>
          </cell>
        </row>
        <row r="3516">
          <cell r="A3516" t="str">
            <v>10735</v>
          </cell>
          <cell r="B3516" t="str">
            <v>PEDRA ITACOLOMI DO NORTE NATURAL</v>
          </cell>
          <cell r="C3516" t="str">
            <v>M2</v>
          </cell>
          <cell r="D3516">
            <v>30.63</v>
          </cell>
        </row>
        <row r="3517">
          <cell r="A3517" t="str">
            <v>10736</v>
          </cell>
          <cell r="B3517" t="str">
            <v>PEDRA ITACOLOMI DO NORTE SERRADA</v>
          </cell>
          <cell r="C3517" t="str">
            <v>M2</v>
          </cell>
          <cell r="D3517">
            <v>34.19</v>
          </cell>
        </row>
        <row r="3518">
          <cell r="A3518" t="str">
            <v>13187</v>
          </cell>
          <cell r="B3518" t="str">
            <v>PEDRA LAGOA SANTA (SERRADA) 20 X 40CM</v>
          </cell>
          <cell r="C3518" t="str">
            <v>M2</v>
          </cell>
          <cell r="D3518">
            <v>49.01</v>
          </cell>
        </row>
        <row r="3519">
          <cell r="A3519" t="str">
            <v>13188</v>
          </cell>
          <cell r="B3519" t="str">
            <v>PEDRA LAGOA SANTA IRREGULAR</v>
          </cell>
          <cell r="C3519" t="str">
            <v>M2</v>
          </cell>
          <cell r="D3519">
            <v>25.62</v>
          </cell>
        </row>
        <row r="3520">
          <cell r="A3520" t="str">
            <v>10737</v>
          </cell>
          <cell r="B3520" t="str">
            <v>PEDRA MIRACEMA</v>
          </cell>
          <cell r="C3520" t="str">
            <v>M2</v>
          </cell>
          <cell r="D3520">
            <v>22.28</v>
          </cell>
        </row>
        <row r="3521">
          <cell r="A3521" t="str">
            <v>10738</v>
          </cell>
          <cell r="B3521" t="str">
            <v>PEDRA PIRENOPOLIS C/ CORTE MANUAL - RETALHO COR AVERMELHADA</v>
          </cell>
          <cell r="C3521" t="str">
            <v>M2</v>
          </cell>
          <cell r="D3521">
            <v>21.83</v>
          </cell>
        </row>
        <row r="3522">
          <cell r="A3522" t="str">
            <v>4717</v>
          </cell>
          <cell r="B3522" t="str">
            <v>PEDRA PORTUGUESA BRANCA</v>
          </cell>
          <cell r="C3522" t="str">
            <v>M2</v>
          </cell>
          <cell r="D3522">
            <v>21.16</v>
          </cell>
        </row>
        <row r="3523">
          <cell r="A3523" t="str">
            <v>4708</v>
          </cell>
          <cell r="B3523" t="str">
            <v>PEDRA PORTUGUESA PRETA</v>
          </cell>
          <cell r="C3523" t="str">
            <v>M2</v>
          </cell>
          <cell r="D3523">
            <v>12.25</v>
          </cell>
        </row>
        <row r="3524">
          <cell r="A3524" t="str">
            <v>14326</v>
          </cell>
          <cell r="B3524" t="str">
            <v>PEDRA QUIXADA</v>
          </cell>
          <cell r="C3524" t="str">
            <v>M2</v>
          </cell>
          <cell r="D3524">
            <v>26.73</v>
          </cell>
        </row>
        <row r="3525">
          <cell r="A3525" t="str">
            <v>4709</v>
          </cell>
          <cell r="B3525" t="str">
            <v>PEDRA RACHAO P/ REVESTIMENTO</v>
          </cell>
          <cell r="C3525" t="str">
            <v>M2</v>
          </cell>
          <cell r="D3525">
            <v>52.35</v>
          </cell>
        </row>
        <row r="3526">
          <cell r="A3526" t="str">
            <v>13189</v>
          </cell>
          <cell r="B3526" t="str">
            <v>PEDRA RIO VERDE (SERRADA) 20 X 40CM</v>
          </cell>
          <cell r="C3526" t="str">
            <v>M2</v>
          </cell>
          <cell r="D3526">
            <v>44.55</v>
          </cell>
        </row>
        <row r="3527">
          <cell r="A3527" t="str">
            <v>4714</v>
          </cell>
          <cell r="B3527" t="str">
            <v>PEDRA SABAO</v>
          </cell>
          <cell r="C3527" t="str">
            <v>M2</v>
          </cell>
          <cell r="D3527">
            <v>44.55</v>
          </cell>
        </row>
        <row r="3528">
          <cell r="A3528" t="str">
            <v>4710</v>
          </cell>
          <cell r="B3528" t="str">
            <v>PEDRA SAO TOME 20 X 40CM</v>
          </cell>
          <cell r="C3528" t="str">
            <v>M2</v>
          </cell>
          <cell r="D3528">
            <v>39.54</v>
          </cell>
        </row>
        <row r="3529">
          <cell r="A3529" t="str">
            <v>4730</v>
          </cell>
          <cell r="B3529" t="str">
            <v>PEDRA-DE-MÃO OU PEDRA RACHÃO P/ MURO ARRIMO/FUNDAÇÃO/ENROCAMENTO ETC</v>
          </cell>
          <cell r="C3529" t="str">
            <v>M3</v>
          </cell>
          <cell r="D3529">
            <v>31.76</v>
          </cell>
        </row>
        <row r="3530">
          <cell r="A3530" t="str">
            <v>4750</v>
          </cell>
          <cell r="B3530" t="str">
            <v>PEDREIRO</v>
          </cell>
          <cell r="C3530" t="str">
            <v>H</v>
          </cell>
          <cell r="D3530">
            <v>9.34</v>
          </cell>
        </row>
        <row r="3531">
          <cell r="A3531" t="str">
            <v>4826</v>
          </cell>
          <cell r="B3531" t="str">
            <v>PEITORIL MARMORE BRANCO L = 15CM ESP = 3CM, POLIDO</v>
          </cell>
          <cell r="C3531" t="str">
            <v>M</v>
          </cell>
          <cell r="D3531">
            <v>34.42</v>
          </cell>
        </row>
        <row r="3532">
          <cell r="A3532" t="str">
            <v>4825</v>
          </cell>
          <cell r="B3532" t="str">
            <v>PEITORIL MARMORE BRANCO L = 25CM ESP = 3CM, POLIDO</v>
          </cell>
          <cell r="C3532" t="str">
            <v>M</v>
          </cell>
          <cell r="D3532">
            <v>46.68</v>
          </cell>
        </row>
        <row r="3533">
          <cell r="A3533" t="str">
            <v>10855</v>
          </cell>
          <cell r="B3533" t="str">
            <v>PEITORIL PRE-MOLDADO DE GRANILITE, MARMORITE OU GRANITINA L = 15CM</v>
          </cell>
          <cell r="C3533" t="str">
            <v>M</v>
          </cell>
          <cell r="D3533">
            <v>23.95</v>
          </cell>
        </row>
        <row r="3534">
          <cell r="A3534" t="str">
            <v>13340</v>
          </cell>
          <cell r="B3534" t="str">
            <v>PERFIL "U" CHAPA ACO DOBRADA E = 3,04MM H = 20CM ABAS = 5CM (4,36KG/M)</v>
          </cell>
          <cell r="C3534" t="str">
            <v>M</v>
          </cell>
          <cell r="D3534">
            <v>18.399999999999999</v>
          </cell>
        </row>
        <row r="3535">
          <cell r="A3535" t="str">
            <v>10962</v>
          </cell>
          <cell r="B3535" t="str">
            <v>PERFIL ACO ESTRUTURAL "H" - 6" X 6" (QUALQUER ESPESSURA)</v>
          </cell>
          <cell r="C3535" t="str">
            <v>KG</v>
          </cell>
          <cell r="D3535">
            <v>5.78</v>
          </cell>
        </row>
        <row r="3536">
          <cell r="A3536" t="str">
            <v>4764</v>
          </cell>
          <cell r="B3536" t="str">
            <v>PERFIL ACO ESTRUTURAL "I" - 10" X 4 5/8" (QUALQUER ESPESSURA)</v>
          </cell>
          <cell r="C3536" t="str">
            <v>KG</v>
          </cell>
          <cell r="D3536">
            <v>4.71</v>
          </cell>
        </row>
        <row r="3537">
          <cell r="A3537" t="str">
            <v>4773</v>
          </cell>
          <cell r="B3537" t="str">
            <v>PERFIL ACO ESTRUTURAL "I" - 10" X 4 5/8" ESP=11,35 MM (44,65 KG/M)</v>
          </cell>
          <cell r="C3537" t="str">
            <v>M</v>
          </cell>
          <cell r="D3537">
            <v>218.24</v>
          </cell>
        </row>
        <row r="3538">
          <cell r="A3538" t="str">
            <v>4774</v>
          </cell>
          <cell r="B3538" t="str">
            <v>PERFIL ACO ESTRUTURAL "I" - 12" X 5 1/4" (QUALQUER ESPESSURA)</v>
          </cell>
          <cell r="C3538" t="str">
            <v>KG</v>
          </cell>
          <cell r="D3538">
            <v>5.51</v>
          </cell>
        </row>
        <row r="3539">
          <cell r="A3539" t="str">
            <v>4775</v>
          </cell>
          <cell r="B3539" t="str">
            <v>PERFIL ACO ESTRUTURAL "I" - 12" X 5 1/4" ESP=11,68 MM (60,71 KG/M)</v>
          </cell>
          <cell r="C3539" t="str">
            <v>M</v>
          </cell>
          <cell r="D3539">
            <v>326.41000000000003</v>
          </cell>
        </row>
        <row r="3540">
          <cell r="A3540" t="str">
            <v>4776</v>
          </cell>
          <cell r="B3540" t="str">
            <v>PERFIL ACO ESTRUTURAL "I" - 12" X 5 1/4" ESP=14,35 MM (66,97 KG/M)</v>
          </cell>
          <cell r="C3540" t="str">
            <v>M</v>
          </cell>
          <cell r="D3540">
            <v>357.09</v>
          </cell>
        </row>
        <row r="3541">
          <cell r="A3541" t="str">
            <v>4765</v>
          </cell>
          <cell r="B3541" t="str">
            <v>PERFIL ACO ESTRUTURAL "I" - 4" X 2 5/8" ESP=6,43 MM (12,65 KG/M)</v>
          </cell>
          <cell r="C3541" t="str">
            <v>M</v>
          </cell>
          <cell r="D3541">
            <v>55.65</v>
          </cell>
        </row>
        <row r="3542">
          <cell r="A3542" t="str">
            <v>4766</v>
          </cell>
          <cell r="B3542" t="str">
            <v>PERFIL ACO ESTRUTURAL "I" - 6" X 3 3/8" (QUALQUER ESPESSURA)</v>
          </cell>
          <cell r="C3542" t="str">
            <v>KG</v>
          </cell>
          <cell r="D3542">
            <v>4.4000000000000004</v>
          </cell>
        </row>
        <row r="3543">
          <cell r="A3543" t="str">
            <v>4767</v>
          </cell>
          <cell r="B3543" t="str">
            <v>PERFIL ACO ESTRUTURAL "I" - 6" X 3 3/8" ESP=8,71 MM (21,95 KG/M)</v>
          </cell>
          <cell r="C3543" t="str">
            <v>M</v>
          </cell>
          <cell r="D3543">
            <v>97.53</v>
          </cell>
        </row>
        <row r="3544">
          <cell r="A3544" t="str">
            <v>4768</v>
          </cell>
          <cell r="B3544" t="str">
            <v>PERFIL ACO ESTRUTURAL "I" - 8" X 4" (QUALQUER ESPESSURA)</v>
          </cell>
          <cell r="C3544" t="str">
            <v>KG</v>
          </cell>
          <cell r="D3544">
            <v>4.8899999999999997</v>
          </cell>
        </row>
        <row r="3545">
          <cell r="A3545" t="str">
            <v>10963</v>
          </cell>
          <cell r="B3545" t="str">
            <v>PERFIL ACO ESTRUTURAL "I" - 8" X 4" ESP=11,20 MM (34,22 KG/M)</v>
          </cell>
          <cell r="C3545" t="str">
            <v>M</v>
          </cell>
          <cell r="D3545">
            <v>180.94</v>
          </cell>
        </row>
        <row r="3546">
          <cell r="A3546" t="str">
            <v>4769</v>
          </cell>
          <cell r="B3546" t="str">
            <v>PERFIL ACO ESTRUTURAL "I" - 8" X 4" ESP=8,86 MM (30,50 KG/M)</v>
          </cell>
          <cell r="C3546" t="str">
            <v>M</v>
          </cell>
          <cell r="D3546">
            <v>157.21</v>
          </cell>
        </row>
        <row r="3547">
          <cell r="A3547" t="str">
            <v>10964</v>
          </cell>
          <cell r="B3547" t="str">
            <v>PERFIL ACO ESTRUTURAL "U" - 15" X 3 3/8" (QUALQUER ESPESSURA)</v>
          </cell>
          <cell r="C3547" t="str">
            <v>KG</v>
          </cell>
          <cell r="D3547">
            <v>5.78</v>
          </cell>
        </row>
        <row r="3548">
          <cell r="A3548" t="str">
            <v>10965</v>
          </cell>
          <cell r="B3548" t="str">
            <v>PERFIL ACO ESTRUTURAL "U" - 4" X 1 5/8" ESP=6,27 MM (9,30 KG/M)</v>
          </cell>
          <cell r="C3548" t="str">
            <v>M</v>
          </cell>
          <cell r="D3548">
            <v>40.5</v>
          </cell>
        </row>
        <row r="3549">
          <cell r="A3549" t="str">
            <v>10966</v>
          </cell>
          <cell r="B3549" t="str">
            <v>PERFIL ACO ESTRUTURAL "U" - 6" X 2" (QUALQUER ESPESSURA)</v>
          </cell>
          <cell r="C3549" t="str">
            <v>KG</v>
          </cell>
          <cell r="D3549">
            <v>4.53</v>
          </cell>
        </row>
        <row r="3550">
          <cell r="A3550" t="str">
            <v>11651</v>
          </cell>
          <cell r="B3550" t="str">
            <v>PERFURATRIZ A AR COMPRIMIDO ATLAS COPCO RH-571 17,8KG MANUAL DIAM 3,0CM</v>
          </cell>
          <cell r="C3550" t="str">
            <v>UN</v>
          </cell>
          <cell r="D3550">
            <v>5389.93</v>
          </cell>
        </row>
        <row r="3551">
          <cell r="A3551" t="str">
            <v>4778</v>
          </cell>
          <cell r="B3551" t="str">
            <v>PERFURATRIZ PNEUMATICA P/ ROCHA TIPO ATLAS COPCO RH-571 - 17,0KG OU EQUIV</v>
          </cell>
          <cell r="C3551" t="str">
            <v>H</v>
          </cell>
          <cell r="D3551">
            <v>2.4300000000000002</v>
          </cell>
        </row>
        <row r="3552">
          <cell r="A3552" t="str">
            <v>4780</v>
          </cell>
          <cell r="B3552" t="str">
            <v>PERFURATRIZ PNEUMATICA P/ ROCHA TIPO ATLAS COPCO RH-658 - 24,0KG OU EQUIV</v>
          </cell>
          <cell r="C3552" t="str">
            <v>H</v>
          </cell>
          <cell r="D3552">
            <v>2.65</v>
          </cell>
        </row>
        <row r="3553">
          <cell r="A3553" t="str">
            <v>1746</v>
          </cell>
          <cell r="B3553" t="str">
            <v>PIA ACO INOXIDAVEL 120 X 60CM C/1 CUBA</v>
          </cell>
          <cell r="C3553" t="str">
            <v>UN</v>
          </cell>
          <cell r="D3553">
            <v>98.3</v>
          </cell>
        </row>
        <row r="3554">
          <cell r="A3554" t="str">
            <v>1748</v>
          </cell>
          <cell r="B3554" t="str">
            <v>PIA ACO INOXIDAVEL 130 X 60CM C/1 CUBA</v>
          </cell>
          <cell r="C3554" t="str">
            <v>UN</v>
          </cell>
          <cell r="D3554">
            <v>112.32</v>
          </cell>
        </row>
        <row r="3555">
          <cell r="A3555" t="str">
            <v>1745</v>
          </cell>
          <cell r="B3555" t="str">
            <v>PIA ACO INOXIDAVEL 160 X 60CM C/1 CUBA</v>
          </cell>
          <cell r="C3555" t="str">
            <v>UN</v>
          </cell>
          <cell r="D3555">
            <v>136.68</v>
          </cell>
        </row>
        <row r="3556">
          <cell r="A3556" t="str">
            <v>1749</v>
          </cell>
          <cell r="B3556" t="str">
            <v>PIA ACO INOXIDAVEL 180 X 60CM C/1 CUBA</v>
          </cell>
          <cell r="C3556" t="str">
            <v>UN</v>
          </cell>
          <cell r="D3556">
            <v>153.74</v>
          </cell>
        </row>
        <row r="3557">
          <cell r="A3557" t="str">
            <v>1750</v>
          </cell>
          <cell r="B3557" t="str">
            <v>PIA ACO INOXIDAVEL 200 X 60CM C/2 CUBAS</v>
          </cell>
          <cell r="C3557" t="str">
            <v>UN</v>
          </cell>
          <cell r="D3557">
            <v>198.7</v>
          </cell>
        </row>
        <row r="3558">
          <cell r="A3558" t="str">
            <v>2713</v>
          </cell>
          <cell r="B3558" t="str">
            <v>PICARETA PONTA E PONTA SEM CABO</v>
          </cell>
          <cell r="C3558" t="str">
            <v>UN</v>
          </cell>
          <cell r="D3558">
            <v>19.89</v>
          </cell>
        </row>
        <row r="3559">
          <cell r="A3559" t="str">
            <v>13617</v>
          </cell>
          <cell r="B3559" t="str">
            <v>PICK UP VOLKSWAGEN MOD. SAVEIRO CL 1.8, 98CV, A GASOLINA</v>
          </cell>
          <cell r="C3559" t="str">
            <v>UN</v>
          </cell>
          <cell r="D3559">
            <v>53017.599999999999</v>
          </cell>
        </row>
        <row r="3560">
          <cell r="A3560" t="str">
            <v>5328</v>
          </cell>
          <cell r="B3560" t="str">
            <v>PIGMENTO CONCENTRADO PARA TINTA PVA BISNAGA 60ML</v>
          </cell>
          <cell r="C3560" t="str">
            <v>UN</v>
          </cell>
          <cell r="D3560">
            <v>3.11</v>
          </cell>
        </row>
        <row r="3561">
          <cell r="A3561" t="str">
            <v>5329</v>
          </cell>
          <cell r="B3561" t="str">
            <v>PIGMENTO CONCENTRADO PARA TINTA TIPO CORALCOR BISNAGA 28CM3</v>
          </cell>
          <cell r="C3561" t="str">
            <v>UN</v>
          </cell>
          <cell r="D3561">
            <v>3.76</v>
          </cell>
        </row>
        <row r="3562">
          <cell r="A3562" t="str">
            <v>5327</v>
          </cell>
          <cell r="B3562" t="str">
            <v>PIGMENTO TP PO XADREZ</v>
          </cell>
          <cell r="C3562" t="str">
            <v>KG</v>
          </cell>
          <cell r="D3562">
            <v>23.33</v>
          </cell>
        </row>
        <row r="3563">
          <cell r="A3563" t="str">
            <v>11091</v>
          </cell>
          <cell r="B3563" t="str">
            <v>PINGADEIRA PLASTICA P/ TELHA FIBROCIMENTO CANALETE 49 OU KALHETA</v>
          </cell>
          <cell r="C3563" t="str">
            <v>UN</v>
          </cell>
          <cell r="D3563">
            <v>0.34</v>
          </cell>
        </row>
        <row r="3564">
          <cell r="A3564" t="str">
            <v>11092</v>
          </cell>
          <cell r="B3564" t="str">
            <v>PINGADEIRA PLASTICA P/ TELHA FIBROCIMENTO CANALETE 90</v>
          </cell>
          <cell r="C3564" t="str">
            <v>UN</v>
          </cell>
          <cell r="D3564">
            <v>0.36</v>
          </cell>
        </row>
        <row r="3565">
          <cell r="A3565" t="str">
            <v>14147</v>
          </cell>
          <cell r="B3565" t="str">
            <v>PINO C/ ROSCA DIAM 1/4" 30 X 20"</v>
          </cell>
          <cell r="C3565" t="str">
            <v>CX</v>
          </cell>
          <cell r="D3565">
            <v>46.42</v>
          </cell>
        </row>
        <row r="3566">
          <cell r="A3566" t="str">
            <v>445</v>
          </cell>
          <cell r="B3566" t="str">
            <v>PINO P/ ISOLADOR M16X19X320MM 25KV</v>
          </cell>
          <cell r="C3566" t="str">
            <v>UN</v>
          </cell>
          <cell r="D3566">
            <v>7.22</v>
          </cell>
        </row>
        <row r="3567">
          <cell r="A3567" t="str">
            <v>444</v>
          </cell>
          <cell r="B3567" t="str">
            <v>PINO RETO P/ ISOLADOR 15KV DIMENSOES 16 X 19 X 290MM</v>
          </cell>
          <cell r="C3567" t="str">
            <v>UN</v>
          </cell>
          <cell r="D3567">
            <v>7.62</v>
          </cell>
        </row>
        <row r="3568">
          <cell r="A3568" t="str">
            <v>4783</v>
          </cell>
          <cell r="B3568" t="str">
            <v>PINTOR</v>
          </cell>
          <cell r="C3568" t="str">
            <v>H</v>
          </cell>
          <cell r="D3568">
            <v>9.34</v>
          </cell>
        </row>
        <row r="3569">
          <cell r="A3569" t="str">
            <v>12874</v>
          </cell>
          <cell r="B3569" t="str">
            <v>PINTOR DE LETRAS</v>
          </cell>
          <cell r="C3569" t="str">
            <v>H</v>
          </cell>
          <cell r="D3569">
            <v>9.34</v>
          </cell>
        </row>
        <row r="3570">
          <cell r="A3570" t="str">
            <v>25960</v>
          </cell>
          <cell r="B3570" t="str">
            <v>PINTOR DE PAVIMENTACAO ASFALTICA</v>
          </cell>
          <cell r="C3570" t="str">
            <v>H</v>
          </cell>
          <cell r="D3570">
            <v>7.14</v>
          </cell>
        </row>
        <row r="3571">
          <cell r="A3571" t="str">
            <v>4785</v>
          </cell>
          <cell r="B3571" t="str">
            <v>PINTOR PARA TINTA EPOXI</v>
          </cell>
          <cell r="C3571" t="str">
            <v>H</v>
          </cell>
          <cell r="D3571">
            <v>9.34</v>
          </cell>
        </row>
        <row r="3572">
          <cell r="A3572" t="str">
            <v>4799</v>
          </cell>
          <cell r="B3572" t="str">
            <v>PISO BORRACHA 500 X 500 X 15 MM CANELADO P/ ARGAMASSA AI.25 PLURIGOMA PRETO</v>
          </cell>
          <cell r="C3572" t="str">
            <v>M2</v>
          </cell>
          <cell r="D3572">
            <v>161.97</v>
          </cell>
        </row>
        <row r="3573">
          <cell r="A3573" t="str">
            <v>4801</v>
          </cell>
          <cell r="B3573" t="str">
            <v>PISO BORRACHA 500 X 500 X 3,5 MM CANELADO P/ COLA G.25 PLURIGOMA PRETO</v>
          </cell>
          <cell r="C3573" t="str">
            <v>M2</v>
          </cell>
          <cell r="D3573">
            <v>38.299999999999997</v>
          </cell>
        </row>
        <row r="3574">
          <cell r="A3574" t="str">
            <v>4802</v>
          </cell>
          <cell r="B3574" t="str">
            <v>PISO BORRACHA 500 X 500 X 3,5 MM FRISADO P/ COLA G.45 PLURIGOMA PRETO</v>
          </cell>
          <cell r="C3574" t="str">
            <v>M2</v>
          </cell>
          <cell r="D3574">
            <v>38.299999999999997</v>
          </cell>
        </row>
        <row r="3575">
          <cell r="A3575" t="str">
            <v>4800</v>
          </cell>
          <cell r="B3575" t="str">
            <v>PISO BORRACHA 500 X 500 X 3,5 MM PASTILHADO P/ COLA G.15 PLURIGOMA PRETO</v>
          </cell>
          <cell r="C3575" t="str">
            <v>M2</v>
          </cell>
          <cell r="D3575">
            <v>19.77</v>
          </cell>
        </row>
        <row r="3576">
          <cell r="A3576" t="str">
            <v>4798</v>
          </cell>
          <cell r="B3576" t="str">
            <v>PISO BORRACHA 500 X 500 X 7 MM CANELADO P/ ARGAMASSA A.25 PLURIGOMA PRETO</v>
          </cell>
          <cell r="C3576" t="str">
            <v>M2</v>
          </cell>
          <cell r="D3576">
            <v>86</v>
          </cell>
        </row>
        <row r="3577">
          <cell r="A3577" t="str">
            <v>4796</v>
          </cell>
          <cell r="B3577" t="str">
            <v>PISO BORRACHA 500 X 500 X 7 MM FRISADO P/ ARGAMASSA A.45 PLURIGOMA PRETO</v>
          </cell>
          <cell r="C3577" t="str">
            <v>M2</v>
          </cell>
          <cell r="D3577">
            <v>86</v>
          </cell>
        </row>
        <row r="3578">
          <cell r="A3578" t="str">
            <v>4797</v>
          </cell>
          <cell r="B3578" t="str">
            <v>PISO BORRACHA 500 X 500 X 7 MM PASTILHADO P/ ARGAMASSA A.15 PLURIGOMA PRETO</v>
          </cell>
          <cell r="C3578" t="str">
            <v>M2</v>
          </cell>
          <cell r="D3578">
            <v>85.65</v>
          </cell>
        </row>
        <row r="3579">
          <cell r="A3579" t="str">
            <v>4794</v>
          </cell>
          <cell r="B3579" t="str">
            <v>PISO DE BORRACHA DE 500 X 500 X 14 MM SPORTGOMA P/ ARGAMASSA PRETO PLURIGOMA</v>
          </cell>
          <cell r="C3579" t="str">
            <v>M2</v>
          </cell>
          <cell r="D3579">
            <v>107.61</v>
          </cell>
        </row>
        <row r="3580">
          <cell r="A3580" t="str">
            <v>25965</v>
          </cell>
          <cell r="B3580" t="str">
            <v>PISO DE BORRACHA SINTÉTICA 50X50CM - ESP 4.00 MM, MODELO CANELADO, COR VERDE MUSGO</v>
          </cell>
          <cell r="C3580" t="str">
            <v>M2</v>
          </cell>
          <cell r="D3580">
            <v>81.260000000000005</v>
          </cell>
        </row>
        <row r="3581">
          <cell r="A3581" t="str">
            <v>4795</v>
          </cell>
          <cell r="B3581" t="str">
            <v>PISO DE BORRACHA 500 X 500 X 15 MM PASTILHADO P/ ARGAMASSA AI.15 PLURIGOMA PRETO</v>
          </cell>
          <cell r="C3581" t="str">
            <v>M2</v>
          </cell>
          <cell r="D3581">
            <v>149.88999999999999</v>
          </cell>
        </row>
        <row r="3582">
          <cell r="A3582" t="str">
            <v>4786</v>
          </cell>
          <cell r="B3582" t="str">
            <v>PISO EM GRANILITE, MARMORITE OU GRANITINA - ESP = 8 MM</v>
          </cell>
          <cell r="C3582" t="str">
            <v>M2</v>
          </cell>
          <cell r="D3582">
            <v>28.5</v>
          </cell>
        </row>
        <row r="3583">
          <cell r="A3583" t="str">
            <v>25977</v>
          </cell>
          <cell r="B3583" t="str">
            <v>PISO EM GRANITO BRANCO MARFIM 30X30CM E=2CM LEVIGADO</v>
          </cell>
          <cell r="C3583" t="str">
            <v>M2</v>
          </cell>
          <cell r="D3583">
            <v>126.04</v>
          </cell>
        </row>
        <row r="3584">
          <cell r="A3584" t="str">
            <v>25978</v>
          </cell>
          <cell r="B3584" t="str">
            <v>PISO EM GRANITO BRANCO MARFIM 50X50CM E=2CM LEVIGADO</v>
          </cell>
          <cell r="C3584" t="str">
            <v>M2</v>
          </cell>
          <cell r="D3584">
            <v>138.65</v>
          </cell>
        </row>
        <row r="3585">
          <cell r="A3585" t="str">
            <v>25979</v>
          </cell>
          <cell r="B3585" t="str">
            <v>PISO EM GRANITO BRANCO MONET 50X50CM E=2CM LEVIGADO</v>
          </cell>
          <cell r="C3585" t="str">
            <v>M2</v>
          </cell>
          <cell r="D3585">
            <v>134.44999999999999</v>
          </cell>
        </row>
        <row r="3586">
          <cell r="A3586" t="str">
            <v>25980</v>
          </cell>
          <cell r="B3586" t="str">
            <v>PISO EM GRANITO BRANCO QUARTZ E=2CM LEVIGADO</v>
          </cell>
          <cell r="C3586" t="str">
            <v>M2</v>
          </cell>
          <cell r="D3586">
            <v>138.65</v>
          </cell>
        </row>
        <row r="3587">
          <cell r="A3587" t="str">
            <v>25981</v>
          </cell>
          <cell r="B3587" t="str">
            <v>PISO EM GRANITO BRANCO QUARTZ 30X30CM E=2CM LEVIGADO</v>
          </cell>
          <cell r="C3587" t="str">
            <v>M2</v>
          </cell>
          <cell r="D3587">
            <v>167.22</v>
          </cell>
        </row>
        <row r="3588">
          <cell r="A3588" t="str">
            <v>25982</v>
          </cell>
          <cell r="B3588" t="str">
            <v>PISO EM GRANITO BRANCO QUARTZ 50X50CM E=2CM LEVIGADO</v>
          </cell>
          <cell r="C3588" t="str">
            <v>M2</v>
          </cell>
          <cell r="D3588">
            <v>166.38</v>
          </cell>
        </row>
        <row r="3589">
          <cell r="A3589" t="str">
            <v>21105</v>
          </cell>
          <cell r="B3589" t="str">
            <v>PISO EM LAJOTAO COLONIAL</v>
          </cell>
          <cell r="C3589" t="str">
            <v>M2</v>
          </cell>
          <cell r="D3589">
            <v>10.74</v>
          </cell>
        </row>
        <row r="3590">
          <cell r="A3590" t="str">
            <v>21108</v>
          </cell>
          <cell r="B3590" t="str">
            <v>PISO PORCELANATO POLIDO EXTRA 30X30CM OU 40X40CM</v>
          </cell>
          <cell r="C3590" t="str">
            <v>M2</v>
          </cell>
          <cell r="D3590">
            <v>115.53</v>
          </cell>
        </row>
        <row r="3591">
          <cell r="A3591" t="str">
            <v>4792</v>
          </cell>
          <cell r="B3591" t="str">
            <v>PISO VINÍLICO EM PLACAS DE 30 X 30CM, C/ FLASH, ESP = 3,2MM</v>
          </cell>
          <cell r="C3591" t="str">
            <v>M2</v>
          </cell>
          <cell r="D3591">
            <v>49.41</v>
          </cell>
        </row>
        <row r="3592">
          <cell r="A3592" t="str">
            <v>4790</v>
          </cell>
          <cell r="B3592" t="str">
            <v>PISO VINILICO EM PLACAS 30 X 30CM, C/ FLASH, ESP = 2,0MM</v>
          </cell>
          <cell r="C3592" t="str">
            <v>M2</v>
          </cell>
          <cell r="D3592">
            <v>29</v>
          </cell>
        </row>
        <row r="3593">
          <cell r="A3593" t="str">
            <v>10851</v>
          </cell>
          <cell r="B3593" t="str">
            <v>PLACA ACRILICO P/IDENTIFICACAO 25 X 8CM E=4MM</v>
          </cell>
          <cell r="C3593" t="str">
            <v>UN</v>
          </cell>
          <cell r="D3593">
            <v>47.96</v>
          </cell>
        </row>
        <row r="3594">
          <cell r="A3594" t="str">
            <v>21110</v>
          </cell>
          <cell r="B3594" t="str">
            <v>PLACA CEGA METALICA REDONDA P/ TOMADA DE PISO 3 X 3"</v>
          </cell>
          <cell r="C3594" t="str">
            <v>UN</v>
          </cell>
          <cell r="D3594">
            <v>12</v>
          </cell>
        </row>
        <row r="3595">
          <cell r="A3595" t="str">
            <v>12121</v>
          </cell>
          <cell r="B3595" t="str">
            <v>PLACA CEGA REDONDA 3'' EM TERMOPLASTICO, TIPO SILENTOQUE PIAL OU EQUIV</v>
          </cell>
          <cell r="C3595" t="str">
            <v>UN</v>
          </cell>
          <cell r="D3595">
            <v>2.67</v>
          </cell>
        </row>
        <row r="3596">
          <cell r="A3596" t="str">
            <v>12119</v>
          </cell>
          <cell r="B3596" t="str">
            <v>PLACA CEGA 4 X 2'' EM TERMOPLASTICO, TIPO SILENTOQUE PIAL OU EQUIV</v>
          </cell>
          <cell r="C3596" t="str">
            <v>UN</v>
          </cell>
          <cell r="D3596">
            <v>1.36</v>
          </cell>
        </row>
        <row r="3597">
          <cell r="A3597" t="str">
            <v>12120</v>
          </cell>
          <cell r="B3597" t="str">
            <v>PLACA CEGA 4 X 4'' EM TERMOPLASTICO, TIPO SILENTOQUE PIAL OU EQUIV</v>
          </cell>
          <cell r="C3597" t="str">
            <v>UN</v>
          </cell>
          <cell r="D3597">
            <v>3.17</v>
          </cell>
        </row>
        <row r="3598">
          <cell r="A3598" t="str">
            <v>673</v>
          </cell>
          <cell r="B3598" t="str">
            <v>PLACA CONCRETO CELULAR E = 10CM</v>
          </cell>
          <cell r="C3598" t="str">
            <v>M2</v>
          </cell>
          <cell r="D3598">
            <v>23</v>
          </cell>
        </row>
        <row r="3599">
          <cell r="A3599" t="str">
            <v>10848</v>
          </cell>
          <cell r="B3599" t="str">
            <v>PLACA DE INAUGURACAO DURALUMINIO 40 X 60CM</v>
          </cell>
          <cell r="C3599" t="str">
            <v>UN</v>
          </cell>
          <cell r="D3599">
            <v>304.36</v>
          </cell>
        </row>
        <row r="3600">
          <cell r="A3600" t="str">
            <v>10849</v>
          </cell>
          <cell r="B3600" t="str">
            <v>PLACA DE INAUGURACAO EM BRONZE 35 X 50CM</v>
          </cell>
          <cell r="C3600" t="str">
            <v>UN</v>
          </cell>
          <cell r="D3600">
            <v>515.45000000000005</v>
          </cell>
        </row>
        <row r="3601">
          <cell r="A3601" t="str">
            <v>10850</v>
          </cell>
          <cell r="B3601" t="str">
            <v>PLACA DE NUMERACAO DE CHAPA GALVANIZADA NUM 18 12 X 18CM</v>
          </cell>
          <cell r="C3601" t="str">
            <v>UN</v>
          </cell>
          <cell r="D3601">
            <v>16.36</v>
          </cell>
        </row>
        <row r="3602">
          <cell r="A3602" t="str">
            <v>4813</v>
          </cell>
          <cell r="B3602" t="str">
            <v>PLACA DE OBRA (IDENTIFICACAO) PARA CONSTRUCAO CIVIL EM CHAPA GALVANIZADA NUM 22 (NAO INCLUI COLOCACAO)</v>
          </cell>
          <cell r="C3602" t="str">
            <v>M2</v>
          </cell>
          <cell r="D3602">
            <v>90</v>
          </cell>
        </row>
        <row r="3603">
          <cell r="A3603" t="str">
            <v>13629</v>
          </cell>
          <cell r="B3603" t="str">
            <v>PLACA DE OBRA (IDENTIFICACAO) PARA CONSTRUCAO CIVIL EM CHAPA GALVANIZADA NUM 26 (NAO INCLUI COLOCACAO)</v>
          </cell>
          <cell r="C3603" t="str">
            <v>M2</v>
          </cell>
          <cell r="D3603">
            <v>81.819999999999993</v>
          </cell>
        </row>
        <row r="3604">
          <cell r="A3604" t="str">
            <v>11094</v>
          </cell>
          <cell r="B3604" t="str">
            <v>PLACA DE VEDACAO NERVURA P/ TELHA FIBROCIMENTO CANALETE 90</v>
          </cell>
          <cell r="C3604" t="str">
            <v>UN</v>
          </cell>
          <cell r="D3604">
            <v>6.39</v>
          </cell>
        </row>
        <row r="3605">
          <cell r="A3605" t="str">
            <v>4309</v>
          </cell>
          <cell r="B3605" t="str">
            <v>PLACA DE VENTILACAO P/ TELHA FIBROCIMENTO CANALETE 49 KALHETA</v>
          </cell>
          <cell r="C3605" t="str">
            <v>UN</v>
          </cell>
          <cell r="D3605">
            <v>2.08</v>
          </cell>
        </row>
        <row r="3606">
          <cell r="A3606" t="str">
            <v>4307</v>
          </cell>
          <cell r="B3606" t="str">
            <v>PLACA DE VENTILACAO P/ TELHA FIBROCIMENTO CANALETE 90 OU KALHETAO</v>
          </cell>
          <cell r="C3606" t="str">
            <v>UN</v>
          </cell>
          <cell r="D3606">
            <v>5.4</v>
          </cell>
        </row>
        <row r="3607">
          <cell r="A3607" t="str">
            <v>13521</v>
          </cell>
          <cell r="B3607" t="str">
            <v>PLACA ESMALTADA P/ IDENTIFICACAO NR DE RUA</v>
          </cell>
          <cell r="C3607" t="str">
            <v>UN</v>
          </cell>
          <cell r="D3607">
            <v>49.09</v>
          </cell>
        </row>
        <row r="3608">
          <cell r="A3608" t="str">
            <v>4812</v>
          </cell>
          <cell r="B3608" t="str">
            <v>PLACA GESSO 60 X 60CM E=12MM P/FORRO</v>
          </cell>
          <cell r="C3608" t="str">
            <v>M2</v>
          </cell>
          <cell r="D3608">
            <v>5.4</v>
          </cell>
        </row>
        <row r="3609">
          <cell r="A3609" t="str">
            <v>4820</v>
          </cell>
          <cell r="B3609" t="str">
            <v>PLACA MARMORE BRANCO COMUM 15 X 30CM E = 2,5CM, POLIDO P/ REVESTIMENTO</v>
          </cell>
          <cell r="C3609" t="str">
            <v>M2</v>
          </cell>
          <cell r="D3609">
            <v>86.85</v>
          </cell>
        </row>
        <row r="3610">
          <cell r="A3610" t="str">
            <v>4819</v>
          </cell>
          <cell r="B3610" t="str">
            <v>PLACA MARMORE BRANCO COMUM 15 X 30CM E = 3CM, POLIDO P/ REVESTIMENTO</v>
          </cell>
          <cell r="C3610" t="str">
            <v>M2</v>
          </cell>
          <cell r="D3610">
            <v>97.71</v>
          </cell>
        </row>
        <row r="3611">
          <cell r="A3611" t="str">
            <v>4822</v>
          </cell>
          <cell r="B3611" t="str">
            <v>PLACA MARMORE BRANCO 15 X 30CM E = 2CM, POLIDO PARA REVESTIMENTO</v>
          </cell>
          <cell r="C3611" t="str">
            <v>M2</v>
          </cell>
          <cell r="D3611">
            <v>95.54</v>
          </cell>
        </row>
        <row r="3612">
          <cell r="A3612" t="str">
            <v>4818</v>
          </cell>
          <cell r="B3612" t="str">
            <v>PLACA MARMORE BRANCO 30 X 30CM E = 2CM, P/ PISO, POLIDO</v>
          </cell>
          <cell r="C3612" t="str">
            <v>M2</v>
          </cell>
          <cell r="D3612">
            <v>90</v>
          </cell>
        </row>
        <row r="3613">
          <cell r="A3613" t="str">
            <v>4821</v>
          </cell>
          <cell r="B3613" t="str">
            <v>PLACA MARMORE BRANCO 30 X 30CM E = 3CM, P/ PISO, POLIDO</v>
          </cell>
          <cell r="C3613" t="str">
            <v>M2</v>
          </cell>
          <cell r="D3613">
            <v>133.58000000000001</v>
          </cell>
        </row>
        <row r="3614">
          <cell r="A3614" t="str">
            <v>10698</v>
          </cell>
          <cell r="B3614" t="str">
            <v>PLACA PRE-MOLDADA DE GRANILITE, MARMORITE OU GRANITINA ESP = 3CM P/ PAREDE</v>
          </cell>
          <cell r="C3614" t="str">
            <v>M2</v>
          </cell>
          <cell r="D3614">
            <v>59.87</v>
          </cell>
        </row>
        <row r="3615">
          <cell r="A3615" t="str">
            <v>4893</v>
          </cell>
          <cell r="B3615" t="str">
            <v>PLUG OU BUJAO FERRO GALV 1 1/2"</v>
          </cell>
          <cell r="C3615" t="str">
            <v>UN</v>
          </cell>
          <cell r="D3615">
            <v>4.6100000000000003</v>
          </cell>
        </row>
        <row r="3616">
          <cell r="A3616" t="str">
            <v>4894</v>
          </cell>
          <cell r="B3616" t="str">
            <v>PLUG OU BUJAO FERRO GALV 1 1/4"</v>
          </cell>
          <cell r="C3616" t="str">
            <v>UN</v>
          </cell>
          <cell r="D3616">
            <v>3.55</v>
          </cell>
        </row>
        <row r="3617">
          <cell r="A3617" t="str">
            <v>4888</v>
          </cell>
          <cell r="B3617" t="str">
            <v>PLUG OU BUJAO FERRO GALV 1/2"</v>
          </cell>
          <cell r="C3617" t="str">
            <v>UN</v>
          </cell>
          <cell r="D3617">
            <v>1.05</v>
          </cell>
        </row>
        <row r="3618">
          <cell r="A3618" t="str">
            <v>4890</v>
          </cell>
          <cell r="B3618" t="str">
            <v>PLUG OU BUJAO FERRO GALV 1"</v>
          </cell>
          <cell r="C3618" t="str">
            <v>UN</v>
          </cell>
          <cell r="D3618">
            <v>2.36</v>
          </cell>
        </row>
        <row r="3619">
          <cell r="A3619" t="str">
            <v>12411</v>
          </cell>
          <cell r="B3619" t="str">
            <v>PLUG OU BUJAO FERRO GALV 2 1/2"</v>
          </cell>
          <cell r="C3619" t="str">
            <v>UN</v>
          </cell>
          <cell r="D3619">
            <v>13.17</v>
          </cell>
        </row>
        <row r="3620">
          <cell r="A3620" t="str">
            <v>4891</v>
          </cell>
          <cell r="B3620" t="str">
            <v>PLUG OU BUJAO FERRO GALV 2"</v>
          </cell>
          <cell r="C3620" t="str">
            <v>UN</v>
          </cell>
          <cell r="D3620">
            <v>6.99</v>
          </cell>
        </row>
        <row r="3621">
          <cell r="A3621" t="str">
            <v>4889</v>
          </cell>
          <cell r="B3621" t="str">
            <v>PLUG OU BUJAO FERRO GALV 3/4"</v>
          </cell>
          <cell r="C3621" t="str">
            <v>UN</v>
          </cell>
          <cell r="D3621">
            <v>1.65</v>
          </cell>
        </row>
        <row r="3622">
          <cell r="A3622" t="str">
            <v>4892</v>
          </cell>
          <cell r="B3622" t="str">
            <v>PLUG OU BUJAO FERRO GALV 3"</v>
          </cell>
          <cell r="C3622" t="str">
            <v>UN</v>
          </cell>
          <cell r="D3622">
            <v>18.079999999999998</v>
          </cell>
        </row>
        <row r="3623">
          <cell r="A3623" t="str">
            <v>12412</v>
          </cell>
          <cell r="B3623" t="str">
            <v>PLUG OU BUJAO FERRO GALV 4"</v>
          </cell>
          <cell r="C3623" t="str">
            <v>UN</v>
          </cell>
          <cell r="D3623">
            <v>35.369999999999997</v>
          </cell>
        </row>
        <row r="3624">
          <cell r="A3624" t="str">
            <v>4900</v>
          </cell>
          <cell r="B3624" t="str">
            <v>PLUG PVC C/ROSCA P/ AGUA FRIA PREDIAL 1.1/2"</v>
          </cell>
          <cell r="C3624" t="str">
            <v>UN</v>
          </cell>
          <cell r="D3624">
            <v>3.06</v>
          </cell>
        </row>
        <row r="3625">
          <cell r="A3625" t="str">
            <v>4898</v>
          </cell>
          <cell r="B3625" t="str">
            <v>PLUG PVC C/ROSCA P/ AGUA FRIA PREDIAL 1.1/4"</v>
          </cell>
          <cell r="C3625" t="str">
            <v>UN</v>
          </cell>
          <cell r="D3625">
            <v>1.06</v>
          </cell>
        </row>
        <row r="3626">
          <cell r="A3626" t="str">
            <v>4895</v>
          </cell>
          <cell r="B3626" t="str">
            <v>PLUG PVC C/ROSCA P/ AGUA FRIA PREDIAL 1/2"</v>
          </cell>
          <cell r="C3626" t="str">
            <v>UN</v>
          </cell>
          <cell r="D3626">
            <v>0.3</v>
          </cell>
        </row>
        <row r="3627">
          <cell r="A3627" t="str">
            <v>4897</v>
          </cell>
          <cell r="B3627" t="str">
            <v>PLUG PVC C/ROSCA P/ AGUA FRIA PREDIAL 1"</v>
          </cell>
          <cell r="C3627" t="str">
            <v>UN</v>
          </cell>
          <cell r="D3627">
            <v>1.05</v>
          </cell>
        </row>
        <row r="3628">
          <cell r="A3628" t="str">
            <v>4899</v>
          </cell>
          <cell r="B3628" t="str">
            <v>PLUG PVC C/ROSCA P/ AGUA FRIA PREDIAL 2"</v>
          </cell>
          <cell r="C3628" t="str">
            <v>UN</v>
          </cell>
          <cell r="D3628">
            <v>3.47</v>
          </cell>
        </row>
        <row r="3629">
          <cell r="A3629" t="str">
            <v>4896</v>
          </cell>
          <cell r="B3629" t="str">
            <v>PLUG PVC C/ROSCA P/ AGUA FRIA PREDIAL 3/4"</v>
          </cell>
          <cell r="C3629" t="str">
            <v>UN</v>
          </cell>
          <cell r="D3629">
            <v>0.45</v>
          </cell>
        </row>
        <row r="3630">
          <cell r="A3630" t="str">
            <v>4907</v>
          </cell>
          <cell r="B3630" t="str">
            <v>PLUG PVC NBR 10569 P/ REDE COLET ESG JE DN 100MM</v>
          </cell>
          <cell r="C3630" t="str">
            <v>UN</v>
          </cell>
          <cell r="D3630">
            <v>27.75</v>
          </cell>
        </row>
        <row r="3631">
          <cell r="A3631" t="str">
            <v>4906</v>
          </cell>
          <cell r="B3631" t="str">
            <v>PLUG PVC NBR 10569 P/ REDE COLET ESG JE DN 125MM</v>
          </cell>
          <cell r="C3631" t="str">
            <v>UN</v>
          </cell>
          <cell r="D3631">
            <v>32.6</v>
          </cell>
        </row>
        <row r="3632">
          <cell r="A3632" t="str">
            <v>4902</v>
          </cell>
          <cell r="B3632" t="str">
            <v>PLUG PVC NBR 10569 P/ REDE COLET ESG JE DN 150MM</v>
          </cell>
          <cell r="C3632" t="str">
            <v>UN</v>
          </cell>
          <cell r="D3632">
            <v>38.49</v>
          </cell>
        </row>
        <row r="3633">
          <cell r="A3633" t="str">
            <v>4908</v>
          </cell>
          <cell r="B3633" t="str">
            <v>PLUG PVC NBR 10569 P/ REDE COLET ESG JE DN 200MM</v>
          </cell>
          <cell r="C3633" t="str">
            <v>UN</v>
          </cell>
          <cell r="D3633">
            <v>56.8</v>
          </cell>
        </row>
        <row r="3634">
          <cell r="A3634" t="str">
            <v>4909</v>
          </cell>
          <cell r="B3634" t="str">
            <v>PLUG PVC NBR 10569 P/ REDE COLET ESG JE DN 250MM</v>
          </cell>
          <cell r="C3634" t="str">
            <v>UN</v>
          </cell>
          <cell r="D3634">
            <v>96.83</v>
          </cell>
        </row>
        <row r="3635">
          <cell r="A3635" t="str">
            <v>4904</v>
          </cell>
          <cell r="B3635" t="str">
            <v>PLUG PVC NBR 10569 P/ REDE COLET ESG JE DN 300MM</v>
          </cell>
          <cell r="C3635" t="str">
            <v>UN</v>
          </cell>
          <cell r="D3635">
            <v>217.11</v>
          </cell>
        </row>
        <row r="3636">
          <cell r="A3636" t="str">
            <v>4903</v>
          </cell>
          <cell r="B3636" t="str">
            <v>PLUG PVC NBR 10569 P/ REDE COLET ESG JE DN 350MM</v>
          </cell>
          <cell r="C3636" t="str">
            <v>UN</v>
          </cell>
          <cell r="D3636">
            <v>279.57</v>
          </cell>
        </row>
        <row r="3637">
          <cell r="A3637" t="str">
            <v>4905</v>
          </cell>
          <cell r="B3637" t="str">
            <v>PLUG PVC NBR 10569 P/ REDE COLET ESG JE DN 400MM</v>
          </cell>
          <cell r="C3637" t="str">
            <v>UN</v>
          </cell>
          <cell r="D3637">
            <v>361.92</v>
          </cell>
        </row>
        <row r="3638">
          <cell r="A3638" t="str">
            <v>11073</v>
          </cell>
          <cell r="B3638" t="str">
            <v>PLUG PVC P/ ESG PREDIAL 75MM</v>
          </cell>
          <cell r="C3638" t="str">
            <v>UN</v>
          </cell>
          <cell r="D3638">
            <v>4.13</v>
          </cell>
        </row>
        <row r="3639">
          <cell r="A3639" t="str">
            <v>11071</v>
          </cell>
          <cell r="B3639" t="str">
            <v>PLUG PVC P/ ESG PREDIAL 100MM</v>
          </cell>
          <cell r="C3639" t="str">
            <v>UN</v>
          </cell>
          <cell r="D3639">
            <v>4.92</v>
          </cell>
        </row>
        <row r="3640">
          <cell r="A3640" t="str">
            <v>11072</v>
          </cell>
          <cell r="B3640" t="str">
            <v>PLUG PVC P/ ESG PREDIAL 50MM</v>
          </cell>
          <cell r="C3640" t="str">
            <v>UN</v>
          </cell>
          <cell r="D3640">
            <v>1.8</v>
          </cell>
        </row>
        <row r="3641">
          <cell r="A3641" t="str">
            <v>2509</v>
          </cell>
          <cell r="B3641" t="str">
            <v>PLUG 3P + T 30A/440V REFERENCIA 56406, USO INDUSTRIAL TP PIAL OU EQUIV</v>
          </cell>
          <cell r="C3641" t="str">
            <v>UN</v>
          </cell>
          <cell r="D3641">
            <v>26.46</v>
          </cell>
        </row>
        <row r="3642">
          <cell r="A3642" t="str">
            <v>1374</v>
          </cell>
          <cell r="B3642" t="str">
            <v>PO 1 P/ TRATAM ESPECIAL (SIST IMPERM) CIMENTO ESPECIAL PEGA RAPIDA HEY'DI, VIAPOL OU EQUIV</v>
          </cell>
          <cell r="C3642" t="str">
            <v>KG</v>
          </cell>
          <cell r="D3642">
            <v>2.91</v>
          </cell>
        </row>
        <row r="3643">
          <cell r="A3643" t="str">
            <v>1375</v>
          </cell>
          <cell r="B3643" t="str">
            <v>PO 2 P/ TRATAM ESPECIAL (SIST IMPERM) CIMENTO ESPECIAL PEGA ULTRA RAPIDA HEY'DI, VIAPOL OU EQUIV</v>
          </cell>
          <cell r="C3643" t="str">
            <v>KG</v>
          </cell>
          <cell r="D3643">
            <v>7.04</v>
          </cell>
        </row>
        <row r="3644">
          <cell r="A3644" t="str">
            <v>4752</v>
          </cell>
          <cell r="B3644" t="str">
            <v>POCEIRO</v>
          </cell>
          <cell r="C3644" t="str">
            <v>H</v>
          </cell>
          <cell r="D3644">
            <v>12.07</v>
          </cell>
        </row>
        <row r="3645">
          <cell r="A3645" t="str">
            <v>13954</v>
          </cell>
          <cell r="B3645" t="str">
            <v>POLIDORA DE PISO (POLITRIZ) ELETRICA 4HP/12A**CAIXA**</v>
          </cell>
          <cell r="C3645" t="str">
            <v>UN</v>
          </cell>
          <cell r="D3645">
            <v>5353.71</v>
          </cell>
        </row>
        <row r="3646">
          <cell r="A3646" t="str">
            <v>11427</v>
          </cell>
          <cell r="B3646" t="str">
            <v>POLVORA NEGRA</v>
          </cell>
          <cell r="C3646" t="str">
            <v>KG</v>
          </cell>
          <cell r="D3646">
            <v>16.739999999999998</v>
          </cell>
        </row>
        <row r="3647">
          <cell r="A3647" t="str">
            <v>26022</v>
          </cell>
          <cell r="B3647" t="str">
            <v>PONTEIRO PARA ROMPEDOR 1 1/4" ( 32MM) , SEXTAVADO, TIPO TORNIBRÁS REF. 3083.3047-00 OU SIMILAR</v>
          </cell>
          <cell r="C3647" t="str">
            <v>UN</v>
          </cell>
          <cell r="D3647">
            <v>89.37</v>
          </cell>
        </row>
        <row r="3648">
          <cell r="A3648" t="str">
            <v>421</v>
          </cell>
          <cell r="B3648" t="str">
            <v>PORCA OLHAL ACO P/ PARAFUSO C/ DIAM NOMINAL DE 16MM</v>
          </cell>
          <cell r="C3648" t="str">
            <v>UN</v>
          </cell>
          <cell r="D3648">
            <v>7.25</v>
          </cell>
        </row>
        <row r="3649">
          <cell r="A3649" t="str">
            <v>3402</v>
          </cell>
          <cell r="B3649" t="str">
            <v>PORCA OLHAL ACO ZINCADO QUENTE M-16</v>
          </cell>
          <cell r="C3649" t="str">
            <v>UN</v>
          </cell>
          <cell r="D3649">
            <v>4.8099999999999996</v>
          </cell>
        </row>
        <row r="3650">
          <cell r="A3650" t="str">
            <v>14210</v>
          </cell>
          <cell r="B3650" t="str">
            <v>PORCA SEXTAVADA ESF H = 70MM CHAVE 55MM</v>
          </cell>
          <cell r="C3650" t="str">
            <v>UN</v>
          </cell>
          <cell r="D3650">
            <v>56.92</v>
          </cell>
        </row>
        <row r="3651">
          <cell r="A3651" t="str">
            <v>11973</v>
          </cell>
          <cell r="B3651" t="str">
            <v>PORCA SEXTAVADA H = 50MM</v>
          </cell>
          <cell r="C3651" t="str">
            <v>UN</v>
          </cell>
          <cell r="D3651">
            <v>30.23</v>
          </cell>
        </row>
        <row r="3652">
          <cell r="A3652" t="str">
            <v>4341</v>
          </cell>
          <cell r="B3652" t="str">
            <v>PORCA ZINCADA QUADRADA 10 MM</v>
          </cell>
          <cell r="C3652" t="str">
            <v>UN</v>
          </cell>
          <cell r="D3652">
            <v>0.17</v>
          </cell>
        </row>
        <row r="3653">
          <cell r="A3653" t="str">
            <v>4337</v>
          </cell>
          <cell r="B3653" t="str">
            <v>PORCA ZINCADA QUADRADA 16 MM</v>
          </cell>
          <cell r="C3653" t="str">
            <v>UN</v>
          </cell>
          <cell r="D3653">
            <v>0.37</v>
          </cell>
        </row>
        <row r="3654">
          <cell r="A3654" t="str">
            <v>14148</v>
          </cell>
          <cell r="B3654" t="str">
            <v>PORCA ZINCADA SEXTAVADA ALTA 1/4"</v>
          </cell>
          <cell r="C3654" t="str">
            <v>UN</v>
          </cell>
          <cell r="D3654">
            <v>0.08</v>
          </cell>
        </row>
        <row r="3655">
          <cell r="A3655" t="str">
            <v>4339</v>
          </cell>
          <cell r="B3655" t="str">
            <v>PORCA ZINCADA SEXTAVADA 1/2"</v>
          </cell>
          <cell r="C3655" t="str">
            <v>UN</v>
          </cell>
          <cell r="D3655">
            <v>0.34</v>
          </cell>
        </row>
        <row r="3656">
          <cell r="A3656" t="str">
            <v>11971</v>
          </cell>
          <cell r="B3656" t="str">
            <v>PORCA ZINCADA SEXTAVADA 24MM</v>
          </cell>
          <cell r="C3656" t="str">
            <v>UN</v>
          </cell>
          <cell r="D3656">
            <v>2.42</v>
          </cell>
        </row>
        <row r="3657">
          <cell r="A3657" t="str">
            <v>4342</v>
          </cell>
          <cell r="B3657" t="str">
            <v>PORCA ZINCADA SEXTAVADA 3/8"</v>
          </cell>
          <cell r="C3657" t="str">
            <v>UN</v>
          </cell>
          <cell r="D3657">
            <v>0.14000000000000001</v>
          </cell>
        </row>
        <row r="3658">
          <cell r="A3658" t="str">
            <v>4330</v>
          </cell>
          <cell r="B3658" t="str">
            <v>PORCA ZINCADA SEXTAVADA 5/16"</v>
          </cell>
          <cell r="C3658" t="str">
            <v>UN</v>
          </cell>
          <cell r="D3658">
            <v>0.09</v>
          </cell>
        </row>
        <row r="3659">
          <cell r="A3659" t="str">
            <v>4340</v>
          </cell>
          <cell r="B3659" t="str">
            <v>PORCA ZINCADA SEXTAVADA 5/8"</v>
          </cell>
          <cell r="C3659" t="str">
            <v>UN</v>
          </cell>
          <cell r="D3659">
            <v>0.34</v>
          </cell>
        </row>
        <row r="3660">
          <cell r="A3660" t="str">
            <v>13362</v>
          </cell>
          <cell r="B3660" t="str">
            <v>PORTA ACO ENROLAR CHAPA 22 ONDULADA/PERFIL MEIA CANA - ACAB GALV NATURAL - 2,0 X 2,50M - MANUAL - COMPLETA - COLOCADA</v>
          </cell>
          <cell r="C3660" t="str">
            <v>M2</v>
          </cell>
          <cell r="D3660">
            <v>180</v>
          </cell>
        </row>
        <row r="3661">
          <cell r="A3661" t="str">
            <v>4911</v>
          </cell>
          <cell r="B3661" t="str">
            <v>PORTA ACO ENROLAR CHAPA 22 RAIADA LARGA - ACAB GALV NATURAL - 2,0 X 2,50M - MANUAL - COMPLETA - COLOCADA</v>
          </cell>
          <cell r="C3661" t="str">
            <v>M2</v>
          </cell>
          <cell r="D3661">
            <v>156</v>
          </cell>
        </row>
        <row r="3662">
          <cell r="A3662" t="str">
            <v>4913</v>
          </cell>
          <cell r="B3662" t="str">
            <v>PORTA ACO ENROLAR CHAPA 24 ONDULADA/PERFIL MEIA CANA - ACAB GALV NATURAL - 2FLS DE 2,0 X 2,60M - MANUAL - COMPLETA - COLOCADA</v>
          </cell>
          <cell r="C3662" t="str">
            <v>UN</v>
          </cell>
          <cell r="D3662">
            <v>777</v>
          </cell>
        </row>
        <row r="3663">
          <cell r="A3663" t="str">
            <v>4910</v>
          </cell>
          <cell r="B3663" t="str">
            <v>PORTA ACO ENROLAR CHAPA 24 RAIADA LARGA - ACAB GALV NATURAL - 2,0 X 2,50M - MANUAL - COMPLETA - COLOCADA</v>
          </cell>
          <cell r="C3663" t="str">
            <v>M2</v>
          </cell>
          <cell r="D3663">
            <v>150</v>
          </cell>
        </row>
        <row r="3664">
          <cell r="A3664" t="str">
            <v>4943</v>
          </cell>
          <cell r="B3664" t="str">
            <v>PORTA ACO ENROLAR CHAPA 24 VAZADA TIJOLINHO OU EQUIV C/ RETANG OU CIRCULO - ACAB GALV NATURAL - 2,0 X 2,50M - MANUAL - COMPLETA - COLOCADA</v>
          </cell>
          <cell r="C3664" t="str">
            <v>M2</v>
          </cell>
          <cell r="D3664">
            <v>259.5</v>
          </cell>
        </row>
        <row r="3665">
          <cell r="A3665" t="str">
            <v>4944</v>
          </cell>
          <cell r="B3665" t="str">
            <v>PORTA ACO ENROLAR TIPO GRADE - FABRICADA C/ PERFIL "U" VIRADO/CHAPA 16 OU PERFIL ESTEIRA GRILL REFORCADA TIJOLINHO - ACAB GALV NATURAL - 2,0 X 2,50M - MANUAL - COMPLETA - COLOCADA"</v>
          </cell>
          <cell r="C3665" t="str">
            <v>M2</v>
          </cell>
          <cell r="D3665">
            <v>232.5</v>
          </cell>
        </row>
        <row r="3666">
          <cell r="A3666" t="str">
            <v>4914</v>
          </cell>
          <cell r="B3666" t="str">
            <v>PORTA ALUMINIO ABRIR, PERFIL SERIE 25, CHAPA CORRUGADA C/ GUARNICAO 87 X 210CM</v>
          </cell>
          <cell r="C3666" t="str">
            <v>M2</v>
          </cell>
          <cell r="D3666">
            <v>340.36</v>
          </cell>
        </row>
        <row r="3667">
          <cell r="A3667" t="str">
            <v>4917</v>
          </cell>
          <cell r="B3667" t="str">
            <v>PORTA ALUMINIO ABRIR, PERFIL SERIE 25, TP VENEZIANA C/ GUARNICAO 87 X 210CM</v>
          </cell>
          <cell r="C3667" t="str">
            <v>M2</v>
          </cell>
          <cell r="D3667">
            <v>354.33</v>
          </cell>
        </row>
        <row r="3668">
          <cell r="A3668" t="str">
            <v>4923</v>
          </cell>
          <cell r="B3668" t="str">
            <v>PORTA ALUMINIO CORRER, PERFIL SERIE 16, FOLHAS P/ VIDRO C/ GUARNICAO 160 X 210CM</v>
          </cell>
          <cell r="C3668" t="str">
            <v>M2</v>
          </cell>
          <cell r="D3668">
            <v>234.76</v>
          </cell>
        </row>
        <row r="3669">
          <cell r="A3669" t="str">
            <v>4922</v>
          </cell>
          <cell r="B3669" t="str">
            <v>PORTA ALUMINIO CORRER, PERFIL SERIE 25, 2 FOLHAS PARA VIDRO C/ GUARNICAO 180 X 210CM</v>
          </cell>
          <cell r="C3669" t="str">
            <v>M2</v>
          </cell>
          <cell r="D3669">
            <v>212</v>
          </cell>
        </row>
        <row r="3670">
          <cell r="A3670" t="str">
            <v>5088</v>
          </cell>
          <cell r="B3670" t="str">
            <v>PORTA CADEADO ZINCADO OXIDADO PRETO</v>
          </cell>
          <cell r="C3670" t="str">
            <v>UN</v>
          </cell>
          <cell r="D3670">
            <v>6.86</v>
          </cell>
        </row>
        <row r="3671">
          <cell r="A3671" t="str">
            <v>11153</v>
          </cell>
          <cell r="B3671" t="str">
            <v>PORTA CHAPA DOBRADA ACO PRE-ZINCADO OU C/ ADICAO DE COBRE ABRIR C/ POSTIGO P/ VIDRO 87 X 210CM</v>
          </cell>
          <cell r="C3671" t="str">
            <v>M2</v>
          </cell>
          <cell r="D3671">
            <v>286</v>
          </cell>
        </row>
        <row r="3672">
          <cell r="A3672" t="str">
            <v>11152</v>
          </cell>
          <cell r="B3672" t="str">
            <v>PORTA CHAPA DOBRADA ACO PRE-ZINCADO OU C/ ADICAO DE COBRE ABRIR C/ TRAVESSAS P/ VIDRO 87 X 210CM</v>
          </cell>
          <cell r="C3672" t="str">
            <v>M2</v>
          </cell>
          <cell r="D3672">
            <v>180.64</v>
          </cell>
        </row>
        <row r="3673">
          <cell r="A3673" t="str">
            <v>20022</v>
          </cell>
          <cell r="B3673" t="str">
            <v>PORTA CHAPA DOBRADA ACO PRE-ZINCADO OU C/ ADICAO DE COBRE ABRIR C/ VENEZIANA 80 X 210CM</v>
          </cell>
          <cell r="C3673" t="str">
            <v>UN</v>
          </cell>
          <cell r="D3673">
            <v>406.3</v>
          </cell>
        </row>
        <row r="3674">
          <cell r="A3674" t="str">
            <v>11151</v>
          </cell>
          <cell r="B3674" t="str">
            <v>PORTA CHAPA DOBRADA ACO PRE-ZINCADO OU C/ ADICAO DE COBRE ABRIR C/ VENEZIANA 87 X 210CM</v>
          </cell>
          <cell r="C3674" t="str">
            <v>M2</v>
          </cell>
          <cell r="D3674">
            <v>224.33</v>
          </cell>
        </row>
        <row r="3675">
          <cell r="A3675" t="str">
            <v>11154</v>
          </cell>
          <cell r="B3675" t="str">
            <v>PORTA CORTA FOGO 0,90X2,10X0,04M</v>
          </cell>
          <cell r="C3675" t="str">
            <v>UN</v>
          </cell>
          <cell r="D3675">
            <v>562.79</v>
          </cell>
        </row>
        <row r="3676">
          <cell r="A3676" t="str">
            <v>25969</v>
          </cell>
          <cell r="B3676" t="str">
            <v>PORTA DENTE PARA FRESADORA CIBER W 1900.</v>
          </cell>
          <cell r="C3676" t="str">
            <v>UN</v>
          </cell>
          <cell r="D3676">
            <v>342.47</v>
          </cell>
        </row>
        <row r="3677">
          <cell r="A3677" t="str">
            <v>11367</v>
          </cell>
          <cell r="B3677" t="str">
            <v>PORTA EUCAPLAC CHAPA PINTADA COR 80X210CM E=35MM - EUCATEX</v>
          </cell>
          <cell r="C3677" t="str">
            <v>M2</v>
          </cell>
          <cell r="D3677">
            <v>111.48</v>
          </cell>
        </row>
        <row r="3678">
          <cell r="A3678" t="str">
            <v>11364</v>
          </cell>
          <cell r="B3678" t="str">
            <v>PORTA EUCATEX EUCADUR PRONTA PARA PINTURA 60 X 210 X 3,5CM</v>
          </cell>
          <cell r="C3678" t="str">
            <v>UN</v>
          </cell>
          <cell r="D3678">
            <v>88.65</v>
          </cell>
        </row>
        <row r="3679">
          <cell r="A3679" t="str">
            <v>11365</v>
          </cell>
          <cell r="B3679" t="str">
            <v>PORTA EUCATEX EUCADUR PRONTA PARA PINTURA 70 X 210 X 3,5CM</v>
          </cell>
          <cell r="C3679" t="str">
            <v>UN</v>
          </cell>
          <cell r="D3679">
            <v>91.1</v>
          </cell>
        </row>
        <row r="3680">
          <cell r="A3680" t="str">
            <v>11366</v>
          </cell>
          <cell r="B3680" t="str">
            <v>PORTA EUCATEX EUCADUR PRONTA PARA PINTURA 80 X 210 X 3,5CM</v>
          </cell>
          <cell r="C3680" t="str">
            <v>UN</v>
          </cell>
          <cell r="D3680">
            <v>59.48</v>
          </cell>
        </row>
        <row r="3681">
          <cell r="A3681" t="str">
            <v>4930</v>
          </cell>
          <cell r="B3681" t="str">
            <v>PORTA FERRO ABRIR TP BARRA CHATA C/ REQUADRO E GUARNICAO COMPLETA 87 X 210CM</v>
          </cell>
          <cell r="C3681" t="str">
            <v>M2</v>
          </cell>
          <cell r="D3681">
            <v>226.04</v>
          </cell>
        </row>
        <row r="3682">
          <cell r="A3682" t="str">
            <v>4929</v>
          </cell>
          <cell r="B3682" t="str">
            <v>PORTA FERRO ABRIR TP CHAPA C/ GUARNICAO COMPLETA 87 X 210CM</v>
          </cell>
          <cell r="C3682" t="str">
            <v>M2</v>
          </cell>
          <cell r="D3682">
            <v>231.38</v>
          </cell>
        </row>
        <row r="3683">
          <cell r="A3683" t="str">
            <v>4937</v>
          </cell>
          <cell r="B3683" t="str">
            <v>PORTA FERRO ABRIR TP CHAPA C/ GUARNICAO 60 X 210CM</v>
          </cell>
          <cell r="C3683" t="str">
            <v>UN</v>
          </cell>
          <cell r="D3683">
            <v>307.17</v>
          </cell>
        </row>
        <row r="3684">
          <cell r="A3684" t="str">
            <v>4931</v>
          </cell>
          <cell r="B3684" t="str">
            <v>PORTA FERRO ABRIR TP CHAPA C/ GUARNICAO 70 X 210CM</v>
          </cell>
          <cell r="C3684" t="str">
            <v>UN</v>
          </cell>
          <cell r="D3684">
            <v>324.29000000000002</v>
          </cell>
        </row>
        <row r="3685">
          <cell r="A3685" t="str">
            <v>4938</v>
          </cell>
          <cell r="B3685" t="str">
            <v>PORTA FERRO ABRIR TP CHAPA C/ GUARNICAO 80 X 210CM</v>
          </cell>
          <cell r="C3685" t="str">
            <v>UN</v>
          </cell>
          <cell r="D3685">
            <v>379.07</v>
          </cell>
        </row>
        <row r="3686">
          <cell r="A3686" t="str">
            <v>4936</v>
          </cell>
          <cell r="B3686" t="str">
            <v>PORTA FERRO ABRIR TP GRADE C/ CHAPA, C/ GUARNICAO 87 X 210CM</v>
          </cell>
          <cell r="C3686" t="str">
            <v>M2</v>
          </cell>
          <cell r="D3686">
            <v>235.75</v>
          </cell>
        </row>
        <row r="3687">
          <cell r="A3687" t="str">
            <v>4939</v>
          </cell>
          <cell r="B3687" t="str">
            <v>PORTA FERRO ABRIR TP QUADRICULADA C/ GUARNICAO 87 X 210CM</v>
          </cell>
          <cell r="C3687" t="str">
            <v>M2</v>
          </cell>
          <cell r="D3687">
            <v>282.02</v>
          </cell>
        </row>
        <row r="3688">
          <cell r="A3688" t="str">
            <v>4940</v>
          </cell>
          <cell r="B3688" t="str">
            <v>PORTA FERRO CORRER TP CHAPA C/ GUARNICAO 1FL P/ VIDRO COMPLETA 87 X 210CM</v>
          </cell>
          <cell r="C3688" t="str">
            <v>M2</v>
          </cell>
          <cell r="D3688">
            <v>297.45999999999998</v>
          </cell>
        </row>
        <row r="3689">
          <cell r="A3689" t="str">
            <v>4941</v>
          </cell>
          <cell r="B3689" t="str">
            <v>PORTA FERRO CORRER TP CHAPA C/ GUARNICAO 2FLS COMPLETA 160 X 210CM</v>
          </cell>
          <cell r="C3689" t="str">
            <v>M2</v>
          </cell>
          <cell r="D3689">
            <v>254.04</v>
          </cell>
        </row>
        <row r="3690">
          <cell r="A3690" t="str">
            <v>20276</v>
          </cell>
          <cell r="B3690" t="str">
            <v>PORTA FERRO MISTA EM VENEZIANA E CAIXILHO P/ VIDRO COMPLETA 90 X 210CM</v>
          </cell>
          <cell r="C3690" t="str">
            <v>M2</v>
          </cell>
          <cell r="D3690">
            <v>293.87</v>
          </cell>
        </row>
        <row r="3691">
          <cell r="A3691" t="str">
            <v>13363</v>
          </cell>
          <cell r="B3691" t="str">
            <v>PORTA MAD COMPENSADA REVESTIDA C/ FORMICA 2 FACES</v>
          </cell>
          <cell r="C3691" t="str">
            <v>M2</v>
          </cell>
          <cell r="D3691">
            <v>181.71</v>
          </cell>
        </row>
        <row r="3692">
          <cell r="A3692" t="str">
            <v>4989</v>
          </cell>
          <cell r="B3692" t="str">
            <v>PORTA MADEIRA COMPENSADA LISA PARA CERA OU VERNIZ 100 X 210 X 3,5CM</v>
          </cell>
          <cell r="C3692" t="str">
            <v>UN</v>
          </cell>
          <cell r="D3692">
            <v>91.1</v>
          </cell>
        </row>
        <row r="3693">
          <cell r="A3693" t="str">
            <v>5020</v>
          </cell>
          <cell r="B3693" t="str">
            <v>PORTA MADEIRA COMPENSADA LISA PARA CERA OU VERNIZ 60 X 210 X 3,5CM</v>
          </cell>
          <cell r="C3693" t="str">
            <v>UN</v>
          </cell>
          <cell r="D3693">
            <v>46.56</v>
          </cell>
        </row>
        <row r="3694">
          <cell r="A3694" t="str">
            <v>4981</v>
          </cell>
          <cell r="B3694" t="str">
            <v>PORTA MADEIRA COMPENSADA LISA PARA CERA OU VERNIZ 70 X 210 X 3,5 CM</v>
          </cell>
          <cell r="C3694" t="str">
            <v>UN</v>
          </cell>
          <cell r="D3694">
            <v>69.84</v>
          </cell>
        </row>
        <row r="3695">
          <cell r="A3695" t="str">
            <v>4992</v>
          </cell>
          <cell r="B3695" t="str">
            <v>PORTA MADEIRA COMPENSADA LISA PARA CERA OU VERNIZ 80 X 210 X 3,5CM</v>
          </cell>
          <cell r="C3695" t="str">
            <v>UN</v>
          </cell>
          <cell r="D3695">
            <v>70.349999999999994</v>
          </cell>
        </row>
        <row r="3696">
          <cell r="A3696" t="str">
            <v>4987</v>
          </cell>
          <cell r="B3696" t="str">
            <v>PORTA MADEIRA COMPENSADA LISA PARA CERA OU VERNIZ 90 X 210 X 3,5CM</v>
          </cell>
          <cell r="C3696" t="str">
            <v>UN</v>
          </cell>
          <cell r="D3696">
            <v>101.22</v>
          </cell>
        </row>
        <row r="3697">
          <cell r="A3697" t="str">
            <v>4982</v>
          </cell>
          <cell r="B3697" t="str">
            <v>PORTA MADEIRA COMPENSADA LISA PARA PINTURA 100 X 210 X 3,5 CM</v>
          </cell>
          <cell r="C3697" t="str">
            <v>UN</v>
          </cell>
          <cell r="D3697">
            <v>85.02</v>
          </cell>
        </row>
        <row r="3698">
          <cell r="A3698" t="str">
            <v>10553</v>
          </cell>
          <cell r="B3698" t="str">
            <v>PORTA MADEIRA COMPENSADA LISA PARA PINTURA 60 X 210 X 3,5CM</v>
          </cell>
          <cell r="C3698" t="str">
            <v>UN</v>
          </cell>
          <cell r="D3698">
            <v>36.130000000000003</v>
          </cell>
        </row>
        <row r="3699">
          <cell r="A3699" t="str">
            <v>10554</v>
          </cell>
          <cell r="B3699" t="str">
            <v>PORTA MADEIRA COMPENSADA LISA PARA PINTURA 70 X 210 X 3,5CM</v>
          </cell>
          <cell r="C3699" t="str">
            <v>UN</v>
          </cell>
          <cell r="D3699">
            <v>36.44</v>
          </cell>
        </row>
        <row r="3700">
          <cell r="A3700" t="str">
            <v>10555</v>
          </cell>
          <cell r="B3700" t="str">
            <v>PORTA MADEIRA COMPENSADA LISA PARA PINTURA 80 X 210 X 3,5CM</v>
          </cell>
          <cell r="C3700" t="str">
            <v>UN</v>
          </cell>
          <cell r="D3700">
            <v>37.369999999999997</v>
          </cell>
        </row>
        <row r="3701">
          <cell r="A3701" t="str">
            <v>10556</v>
          </cell>
          <cell r="B3701" t="str">
            <v>PORTA MADEIRA COMPENSADA LISA PARA PINTURA 90 X 210 X 3,5CM</v>
          </cell>
          <cell r="C3701" t="str">
            <v>UN</v>
          </cell>
          <cell r="D3701">
            <v>37.35</v>
          </cell>
        </row>
        <row r="3702">
          <cell r="A3702" t="str">
            <v>5016</v>
          </cell>
          <cell r="B3702" t="str">
            <v>PORTA MADEIRA MACICA REGIONAL MEXICANA 80 X 210 X 3CM</v>
          </cell>
          <cell r="C3702" t="str">
            <v>M2</v>
          </cell>
          <cell r="D3702">
            <v>187.14</v>
          </cell>
        </row>
        <row r="3703">
          <cell r="A3703" t="str">
            <v>4997</v>
          </cell>
          <cell r="B3703" t="str">
            <v>PORTA MADEIRA MACICA REGIONAL 1A MEXICANA E = 3 CM</v>
          </cell>
          <cell r="C3703" t="str">
            <v>M2</v>
          </cell>
          <cell r="D3703">
            <v>181.36</v>
          </cell>
        </row>
        <row r="3704">
          <cell r="A3704" t="str">
            <v>4998</v>
          </cell>
          <cell r="B3704" t="str">
            <v>PORTA MADEIRA MACICA REGIONAL 1A MEXICANA 80 X 210 X 3,5CM</v>
          </cell>
          <cell r="C3704" t="str">
            <v>M2</v>
          </cell>
          <cell r="D3704">
            <v>197.9</v>
          </cell>
        </row>
        <row r="3705">
          <cell r="A3705" t="str">
            <v>5000</v>
          </cell>
          <cell r="B3705" t="str">
            <v>PORTA MADEIRA MACICA REGIONAL 2A MEXICANA 80 X 210 X 3,5CM</v>
          </cell>
          <cell r="C3705" t="str">
            <v>M2</v>
          </cell>
          <cell r="D3705">
            <v>149.62</v>
          </cell>
        </row>
        <row r="3706">
          <cell r="A3706" t="str">
            <v>5028</v>
          </cell>
          <cell r="B3706" t="str">
            <v>PORTA MADEIRA REGIONAL 1A CORRER P/ VIDRO E = 3,5CM</v>
          </cell>
          <cell r="C3706" t="str">
            <v>M2</v>
          </cell>
          <cell r="D3706">
            <v>362.72</v>
          </cell>
        </row>
        <row r="3707">
          <cell r="A3707" t="str">
            <v>5001</v>
          </cell>
          <cell r="B3707" t="str">
            <v>PORTA MADEIRA REGIONAL 1A CORRER P/ VIDRO E = 3CM</v>
          </cell>
          <cell r="C3707" t="str">
            <v>M2</v>
          </cell>
          <cell r="D3707">
            <v>332.49</v>
          </cell>
        </row>
        <row r="3708">
          <cell r="A3708" t="str">
            <v>4968</v>
          </cell>
          <cell r="B3708" t="str">
            <v>PORTA MADEIRA REGIONAL 1A VENEZIANA 70 X 210 X 3,5CM</v>
          </cell>
          <cell r="C3708" t="str">
            <v>M2</v>
          </cell>
          <cell r="D3708">
            <v>189.41</v>
          </cell>
        </row>
        <row r="3709">
          <cell r="A3709" t="str">
            <v>20325</v>
          </cell>
          <cell r="B3709" t="str">
            <v>PORTA MADEIRA REGIONAL 1A VENEZIANA 70 X 210 X 3CM</v>
          </cell>
          <cell r="C3709" t="str">
            <v>UN</v>
          </cell>
          <cell r="D3709">
            <v>240.3</v>
          </cell>
        </row>
        <row r="3710">
          <cell r="A3710" t="str">
            <v>4969</v>
          </cell>
          <cell r="B3710" t="str">
            <v>PORTA MADEIRA REGIONAL 1A VENEZIANA 80 X 210 X 3CM</v>
          </cell>
          <cell r="C3710" t="str">
            <v>M2</v>
          </cell>
          <cell r="D3710">
            <v>156.55000000000001</v>
          </cell>
        </row>
        <row r="3711">
          <cell r="A3711" t="str">
            <v>5004</v>
          </cell>
          <cell r="B3711" t="str">
            <v>PORTA MADEIRA REGIONAL 2A CORRER P/ VIDRO E = 3,5CM</v>
          </cell>
          <cell r="C3711" t="str">
            <v>M2</v>
          </cell>
          <cell r="D3711">
            <v>291.69</v>
          </cell>
        </row>
        <row r="3712">
          <cell r="A3712" t="str">
            <v>5005</v>
          </cell>
          <cell r="B3712" t="str">
            <v>PORTA MADEIRA REGIONAL 2A CORRER P/ VIDRO E = 3CM</v>
          </cell>
          <cell r="C3712" t="str">
            <v>M2</v>
          </cell>
          <cell r="D3712">
            <v>276.3</v>
          </cell>
        </row>
        <row r="3713">
          <cell r="A3713" t="str">
            <v>11381</v>
          </cell>
          <cell r="B3713" t="str">
            <v>PORTA MADEIRA REGIONAL 2A VENEZIANA E = 3CM /POSTIGO/ PREVISAO P/ VIDRO</v>
          </cell>
          <cell r="C3713" t="str">
            <v>M2</v>
          </cell>
          <cell r="D3713">
            <v>127.71</v>
          </cell>
        </row>
        <row r="3714">
          <cell r="A3714" t="str">
            <v>20324</v>
          </cell>
          <cell r="B3714" t="str">
            <v>PORTA MADEIRA REGIONAL 2A VENEZIANA 60 X 210 X 3CM</v>
          </cell>
          <cell r="C3714" t="str">
            <v>UN</v>
          </cell>
          <cell r="D3714">
            <v>183.08</v>
          </cell>
        </row>
        <row r="3715">
          <cell r="A3715" t="str">
            <v>20323</v>
          </cell>
          <cell r="B3715" t="str">
            <v>PORTA MADEIRA REGIONAL 2A VENEZIANA 70 X 210 X 3CM</v>
          </cell>
          <cell r="C3715" t="str">
            <v>UN</v>
          </cell>
          <cell r="D3715">
            <v>209.02</v>
          </cell>
        </row>
        <row r="3716">
          <cell r="A3716" t="str">
            <v>4967</v>
          </cell>
          <cell r="B3716" t="str">
            <v>PORTA MADEIRA REGIONAL 2A VENEZIANA 80 X 210 X 3,5CM</v>
          </cell>
          <cell r="C3716" t="str">
            <v>M2</v>
          </cell>
          <cell r="D3716">
            <v>152.01</v>
          </cell>
        </row>
        <row r="3717">
          <cell r="A3717" t="str">
            <v>4977</v>
          </cell>
          <cell r="B3717" t="str">
            <v>PORTA MADEIRA REGIONAL 2A VENEZIANA 80 X 210 X 3CM</v>
          </cell>
          <cell r="C3717" t="str">
            <v>M2</v>
          </cell>
          <cell r="D3717">
            <v>105.81</v>
          </cell>
        </row>
        <row r="3718">
          <cell r="A3718" t="str">
            <v>5003</v>
          </cell>
          <cell r="B3718" t="str">
            <v>PORTA MADEIRA REGIONAL 3A CORRER P/ VIDRO E = 3,5CM</v>
          </cell>
          <cell r="C3718" t="str">
            <v>M2</v>
          </cell>
          <cell r="D3718">
            <v>181.36</v>
          </cell>
        </row>
        <row r="3719">
          <cell r="A3719" t="str">
            <v>5002</v>
          </cell>
          <cell r="B3719" t="str">
            <v>PORTA MADEIRA REGIONAL 3A CORRER P/ VIDRO E = 3CM</v>
          </cell>
          <cell r="C3719" t="str">
            <v>M2</v>
          </cell>
          <cell r="D3719">
            <v>166.25</v>
          </cell>
        </row>
        <row r="3720">
          <cell r="A3720" t="str">
            <v>4962</v>
          </cell>
          <cell r="B3720" t="str">
            <v>PORTA MADEIRA SEMI-OCA ALMOFADADA REGIONAL 1A 70 X 210 X 3CM</v>
          </cell>
          <cell r="C3720" t="str">
            <v>UN</v>
          </cell>
          <cell r="D3720">
            <v>213.28</v>
          </cell>
        </row>
        <row r="3721">
          <cell r="A3721" t="str">
            <v>20322</v>
          </cell>
          <cell r="B3721" t="str">
            <v>PORTA MADEIRA SEMI-OCA ALMOFADADA REGIONAL 1A 60 X 210 X 3CM</v>
          </cell>
          <cell r="C3721" t="str">
            <v>UN</v>
          </cell>
          <cell r="D3721">
            <v>330.38</v>
          </cell>
        </row>
        <row r="3722">
          <cell r="A3722" t="str">
            <v>4952</v>
          </cell>
          <cell r="B3722" t="str">
            <v>PORTA MADEIRA SEMI-OCA ALMOFADADA REGIONAL 1A 70 X 210 X 3,5 CM</v>
          </cell>
          <cell r="C3722" t="str">
            <v>M2</v>
          </cell>
          <cell r="D3722">
            <v>236.4</v>
          </cell>
        </row>
        <row r="3723">
          <cell r="A3723" t="str">
            <v>4954</v>
          </cell>
          <cell r="B3723" t="str">
            <v>PORTA MADEIRA SEMI-OCA ALMOFADADA REGIONAL 1A 80 X 210 X 3CM</v>
          </cell>
          <cell r="C3723" t="str">
            <v>M2</v>
          </cell>
          <cell r="D3723">
            <v>185.14</v>
          </cell>
        </row>
        <row r="3724">
          <cell r="A3724" t="str">
            <v>4964</v>
          </cell>
          <cell r="B3724" t="str">
            <v>PORTA MADEIRA SEMI-OCA ALMOFADADA REGIONAL 1A 80 X 210 X 3CM</v>
          </cell>
          <cell r="C3724" t="str">
            <v>UN</v>
          </cell>
          <cell r="D3724">
            <v>392.95</v>
          </cell>
        </row>
        <row r="3725">
          <cell r="A3725" t="str">
            <v>4958</v>
          </cell>
          <cell r="B3725" t="str">
            <v>PORTA MADEIRA SEMI-OCA ALMOFADADA REGIONAL 2A 80 X 210 X 3,5</v>
          </cell>
          <cell r="C3725" t="str">
            <v>M2</v>
          </cell>
          <cell r="D3725">
            <v>174.56</v>
          </cell>
        </row>
        <row r="3726">
          <cell r="A3726" t="str">
            <v>4953</v>
          </cell>
          <cell r="B3726" t="str">
            <v>PORTA MADEIRA SEMI-OCA ALMOFADADA REGIONAL 2A 80 X 210 X 3CM</v>
          </cell>
          <cell r="C3726" t="str">
            <v>M2</v>
          </cell>
          <cell r="D3726">
            <v>207.36</v>
          </cell>
        </row>
        <row r="3727">
          <cell r="A3727" t="str">
            <v>20024</v>
          </cell>
          <cell r="B3727" t="str">
            <v>PORTA MADEIRA SEMI-OCA ALMOFADADA/REGIONAL 2A / 80 X 210 X 3CM</v>
          </cell>
          <cell r="C3727" t="str">
            <v>UN</v>
          </cell>
          <cell r="D3727">
            <v>272.04000000000002</v>
          </cell>
        </row>
        <row r="3728">
          <cell r="A3728" t="str">
            <v>20023</v>
          </cell>
          <cell r="B3728" t="str">
            <v>PORTA MADEIRA SEMI-OCA ALMOFADADA/REGIONAL 2A/ 70 X 210 X 3CM</v>
          </cell>
          <cell r="C3728" t="str">
            <v>UN</v>
          </cell>
          <cell r="D3728">
            <v>241.81</v>
          </cell>
        </row>
        <row r="3729">
          <cell r="A3729" t="str">
            <v>11155</v>
          </cell>
          <cell r="B3729" t="str">
            <v>PORTA METALICA ABRIR TIPO VENEZIANA C/ GUARNICAO COMPLETA 87 X 210CM</v>
          </cell>
          <cell r="C3729" t="str">
            <v>M2</v>
          </cell>
          <cell r="D3729">
            <v>199.48</v>
          </cell>
        </row>
        <row r="3730">
          <cell r="A3730" t="str">
            <v>25001</v>
          </cell>
          <cell r="B3730" t="str">
            <v>PORTA METALICA ABRIR TIPO VENEZIANA, COMPLETA, 60 A 80 X 210 CM - LINHA POPULAR (CHAPA FINA - NUM 20 A 24)</v>
          </cell>
          <cell r="C3730" t="str">
            <v>UN</v>
          </cell>
          <cell r="D3730">
            <v>157</v>
          </cell>
        </row>
        <row r="3731">
          <cell r="A3731" t="str">
            <v>11156</v>
          </cell>
          <cell r="B3731" t="str">
            <v>PORTA PANTOGRAFICA EM ACO PERFIL "U"</v>
          </cell>
          <cell r="C3731" t="str">
            <v>M2</v>
          </cell>
          <cell r="D3731">
            <v>236.01</v>
          </cell>
        </row>
        <row r="3732">
          <cell r="A3732" t="str">
            <v>4268</v>
          </cell>
          <cell r="B3732" t="str">
            <v>PORTA TOALHA DE LOUCA BRANCA C/ BASTAO PLASTICO</v>
          </cell>
          <cell r="C3732" t="str">
            <v>UN</v>
          </cell>
          <cell r="D3732">
            <v>14.2</v>
          </cell>
        </row>
        <row r="3733">
          <cell r="A3733" t="str">
            <v>21101</v>
          </cell>
          <cell r="B3733" t="str">
            <v>PORTA TOALHA EM METAL CROMADO, TIPO ARGOLA</v>
          </cell>
          <cell r="C3733" t="str">
            <v>UN</v>
          </cell>
          <cell r="D3733">
            <v>33.17</v>
          </cell>
        </row>
        <row r="3734">
          <cell r="A3734" t="str">
            <v>21102</v>
          </cell>
          <cell r="B3734" t="str">
            <v>PORTA TOALHA EM METAL CROMADO, TIPO HASTE OU BARRA</v>
          </cell>
          <cell r="C3734" t="str">
            <v>UN</v>
          </cell>
          <cell r="D3734">
            <v>41.57</v>
          </cell>
        </row>
        <row r="3735">
          <cell r="A3735" t="str">
            <v>5031</v>
          </cell>
          <cell r="B3735" t="str">
            <v>PORTA VIDRO TEMPERADO C/ 1 FOLHA ABRIR E = 10MM</v>
          </cell>
          <cell r="C3735" t="str">
            <v>M2</v>
          </cell>
          <cell r="D3735">
            <v>199.12</v>
          </cell>
        </row>
        <row r="3736">
          <cell r="A3736" t="str">
            <v>4947</v>
          </cell>
          <cell r="B3736" t="str">
            <v>PORTAO FERRO ABRIR CHAPA GALVANIZADA NUM 18</v>
          </cell>
          <cell r="C3736" t="str">
            <v>M2</v>
          </cell>
          <cell r="D3736">
            <v>272.32</v>
          </cell>
        </row>
        <row r="3737">
          <cell r="A3737" t="str">
            <v>4946</v>
          </cell>
          <cell r="B3737" t="str">
            <v>PORTAO FERRO ABRIR EM TELA 1 FOLHA 95 X 210CM</v>
          </cell>
          <cell r="C3737" t="str">
            <v>UN</v>
          </cell>
          <cell r="D3737">
            <v>363.09</v>
          </cell>
        </row>
        <row r="3738">
          <cell r="A3738" t="str">
            <v>4950</v>
          </cell>
          <cell r="B3738" t="str">
            <v>PORTAO FERRO ABRIR EM TELA 2 FOLHAS 420 X 210CM</v>
          </cell>
          <cell r="C3738" t="str">
            <v>UN</v>
          </cell>
          <cell r="D3738">
            <v>1452.35</v>
          </cell>
        </row>
        <row r="3739">
          <cell r="A3739" t="str">
            <v>4948</v>
          </cell>
          <cell r="B3739" t="str">
            <v>PORTAO FERRO C/ VARA 1/2" C/REQUADRO</v>
          </cell>
          <cell r="C3739" t="str">
            <v>M2</v>
          </cell>
          <cell r="D3739">
            <v>163.38999999999999</v>
          </cell>
        </row>
        <row r="3740">
          <cell r="A3740" t="str">
            <v>10939</v>
          </cell>
          <cell r="B3740" t="str">
            <v>PORTICO CONCRETO ARMADO PRE-MOLDADO TP PAY L=15M, H = 6M P/ GALPOES</v>
          </cell>
          <cell r="C3740" t="str">
            <v>UN</v>
          </cell>
          <cell r="D3740">
            <v>3786.54</v>
          </cell>
        </row>
        <row r="3741">
          <cell r="A3741" t="str">
            <v>10940</v>
          </cell>
          <cell r="B3741" t="str">
            <v>PORTICO CONCRETO ARMADO PRE-MOLDADO TP PAY L=24M, H = 9M P/ GALPOES</v>
          </cell>
          <cell r="C3741" t="str">
            <v>UN</v>
          </cell>
          <cell r="D3741">
            <v>9660.52</v>
          </cell>
        </row>
        <row r="3742">
          <cell r="A3742" t="str">
            <v>12387</v>
          </cell>
          <cell r="B3742" t="str">
            <v>POSTE ACO H = 2,5M D = 75MM TIPO XR-701/1 XOULUX OU TPD-236/1 TROPICO</v>
          </cell>
          <cell r="C3742" t="str">
            <v>UN</v>
          </cell>
          <cell r="D3742">
            <v>100.28</v>
          </cell>
        </row>
        <row r="3743">
          <cell r="A3743" t="str">
            <v>12388</v>
          </cell>
          <cell r="B3743" t="str">
            <v>POSTE ACO H = 2,5M D = 75MM TIPO XR-701/2 XOULUX OU TPD-236/2 TROPICO</v>
          </cell>
          <cell r="C3743" t="str">
            <v>UN</v>
          </cell>
          <cell r="D3743">
            <v>122.92</v>
          </cell>
        </row>
        <row r="3744">
          <cell r="A3744" t="str">
            <v>5040</v>
          </cell>
          <cell r="B3744" t="str">
            <v>POSTE DE CONCRETO CIRCULAR, 100KG, H = 5M</v>
          </cell>
          <cell r="C3744" t="str">
            <v>UN</v>
          </cell>
          <cell r="D3744">
            <v>148.06</v>
          </cell>
        </row>
        <row r="3745">
          <cell r="A3745" t="str">
            <v>5054</v>
          </cell>
          <cell r="B3745" t="str">
            <v>POSTE DE CONCRETO CIRCULAR, 100KG, H = 7M</v>
          </cell>
          <cell r="C3745" t="str">
            <v>UN</v>
          </cell>
          <cell r="D3745">
            <v>218.45</v>
          </cell>
        </row>
        <row r="3746">
          <cell r="A3746" t="str">
            <v>12369</v>
          </cell>
          <cell r="B3746" t="str">
            <v>POSTE DE CONCRETO CIRCULAR, 150KG, H = 9M</v>
          </cell>
          <cell r="C3746" t="str">
            <v>UN</v>
          </cell>
          <cell r="D3746">
            <v>339.82</v>
          </cell>
        </row>
        <row r="3747">
          <cell r="A3747" t="str">
            <v>12366</v>
          </cell>
          <cell r="B3747" t="str">
            <v>POSTE DE CONCRETO CIRCULAR, 150KG, H = 10M</v>
          </cell>
          <cell r="C3747" t="str">
            <v>UN</v>
          </cell>
          <cell r="D3747">
            <v>370.16</v>
          </cell>
        </row>
        <row r="3748">
          <cell r="A3748" t="str">
            <v>5045</v>
          </cell>
          <cell r="B3748" t="str">
            <v>POSTE DE CONCRETO CIRCULAR, 200KG, H = 11M</v>
          </cell>
          <cell r="C3748" t="str">
            <v>UN</v>
          </cell>
          <cell r="D3748">
            <v>498.1</v>
          </cell>
        </row>
        <row r="3749">
          <cell r="A3749" t="str">
            <v>12367</v>
          </cell>
          <cell r="B3749" t="str">
            <v>POSTE DE CONCRETO CIRCULAR, 200KG, H = 17M</v>
          </cell>
          <cell r="C3749" t="str">
            <v>UN</v>
          </cell>
          <cell r="D3749">
            <v>1468.5</v>
          </cell>
        </row>
        <row r="3750">
          <cell r="A3750" t="str">
            <v>12368</v>
          </cell>
          <cell r="B3750" t="str">
            <v>POSTE DE CONCRETO CIRCULAR, 200KG, H = 22,5M</v>
          </cell>
          <cell r="C3750" t="str">
            <v>UN</v>
          </cell>
          <cell r="D3750">
            <v>2720.96</v>
          </cell>
        </row>
        <row r="3751">
          <cell r="A3751" t="str">
            <v>5060</v>
          </cell>
          <cell r="B3751" t="str">
            <v>POSTE DE CONCRETO CIRCULAR, 200KG, H = 5M</v>
          </cell>
          <cell r="C3751" t="str">
            <v>UN</v>
          </cell>
          <cell r="D3751">
            <v>162.63</v>
          </cell>
        </row>
        <row r="3752">
          <cell r="A3752" t="str">
            <v>5042</v>
          </cell>
          <cell r="B3752" t="str">
            <v>POSTE DE CONCRETO CIRCULAR, 200KG, H = 7M</v>
          </cell>
          <cell r="C3752" t="str">
            <v>UN</v>
          </cell>
          <cell r="D3752">
            <v>262.92</v>
          </cell>
        </row>
        <row r="3753">
          <cell r="A3753" t="str">
            <v>5044</v>
          </cell>
          <cell r="B3753" t="str">
            <v>POSTE DE CONCRETO CIRCULAR, 200KG, H = 9M</v>
          </cell>
          <cell r="C3753" t="str">
            <v>UN</v>
          </cell>
          <cell r="D3753">
            <v>374.38</v>
          </cell>
        </row>
        <row r="3754">
          <cell r="A3754" t="str">
            <v>5055</v>
          </cell>
          <cell r="B3754" t="str">
            <v>POSTE DE CONCRETO CIRCULAR, 300KG, H = 11M</v>
          </cell>
          <cell r="C3754" t="str">
            <v>UN</v>
          </cell>
          <cell r="D3754">
            <v>611.66999999999996</v>
          </cell>
        </row>
        <row r="3755">
          <cell r="A3755" t="str">
            <v>5041</v>
          </cell>
          <cell r="B3755" t="str">
            <v>POSTE DE CONCRETO CIRCULAR, 300KG, H = 5M</v>
          </cell>
          <cell r="C3755" t="str">
            <v>UN</v>
          </cell>
          <cell r="D3755">
            <v>208.48</v>
          </cell>
        </row>
        <row r="3756">
          <cell r="A3756" t="str">
            <v>5043</v>
          </cell>
          <cell r="B3756" t="str">
            <v>POSTE DE CONCRETO CIRCULAR, 300KG, H = 7M</v>
          </cell>
          <cell r="C3756" t="str">
            <v>UN</v>
          </cell>
          <cell r="D3756">
            <v>338.6</v>
          </cell>
        </row>
        <row r="3757">
          <cell r="A3757" t="str">
            <v>5053</v>
          </cell>
          <cell r="B3757" t="str">
            <v>POSTE DE CONCRETO CIRCULAR, 300KG, H = 9M</v>
          </cell>
          <cell r="C3757" t="str">
            <v>UN</v>
          </cell>
          <cell r="D3757">
            <v>475.75</v>
          </cell>
        </row>
        <row r="3758">
          <cell r="A3758" t="str">
            <v>5035</v>
          </cell>
          <cell r="B3758" t="str">
            <v>POSTE DE CONCRETO CIRCULAR, 400KG, H = 11M</v>
          </cell>
          <cell r="C3758" t="str">
            <v>UN</v>
          </cell>
          <cell r="D3758">
            <v>719.68</v>
          </cell>
        </row>
        <row r="3759">
          <cell r="A3759" t="str">
            <v>5036</v>
          </cell>
          <cell r="B3759" t="str">
            <v>POSTE DE CONCRETO CIRCULAR, 400KG, H = 14M</v>
          </cell>
          <cell r="C3759" t="str">
            <v>UN</v>
          </cell>
          <cell r="D3759">
            <v>998.82</v>
          </cell>
        </row>
        <row r="3760">
          <cell r="A3760" t="str">
            <v>5046</v>
          </cell>
          <cell r="B3760" t="str">
            <v>POSTE DE CONCRETO CIRCULAR, 400KG, H = 5M</v>
          </cell>
          <cell r="C3760" t="str">
            <v>UN</v>
          </cell>
          <cell r="D3760">
            <v>230.2</v>
          </cell>
        </row>
        <row r="3761">
          <cell r="A3761" t="str">
            <v>5058</v>
          </cell>
          <cell r="B3761" t="str">
            <v>POSTE DE CONCRETO CIRCULAR, 400KG, H = 7M</v>
          </cell>
          <cell r="C3761" t="str">
            <v>UN</v>
          </cell>
          <cell r="D3761">
            <v>359.24</v>
          </cell>
        </row>
        <row r="3762">
          <cell r="A3762" t="str">
            <v>5059</v>
          </cell>
          <cell r="B3762" t="str">
            <v>POSTE DE CONCRETO CIRCULAR, 400KG, H = 9M</v>
          </cell>
          <cell r="C3762" t="str">
            <v>UN</v>
          </cell>
          <cell r="D3762">
            <v>508.49</v>
          </cell>
        </row>
        <row r="3763">
          <cell r="A3763" t="str">
            <v>5034</v>
          </cell>
          <cell r="B3763" t="str">
            <v>POSTE DE CONCRETO CIRCULAR, 600KG, H = 10M</v>
          </cell>
          <cell r="C3763" t="str">
            <v>UN</v>
          </cell>
          <cell r="D3763">
            <v>848.38</v>
          </cell>
        </row>
        <row r="3764">
          <cell r="A3764" t="str">
            <v>5039</v>
          </cell>
          <cell r="B3764" t="str">
            <v>POSTE DE CONCRETO DUPLO ''T", TIPO "D", 400KG, H = 9M</v>
          </cell>
          <cell r="C3764" t="str">
            <v>UN</v>
          </cell>
          <cell r="D3764">
            <v>433.53</v>
          </cell>
        </row>
        <row r="3765">
          <cell r="A3765" t="str">
            <v>12374</v>
          </cell>
          <cell r="B3765" t="str">
            <v>POSTE DE CONCRETO DUPLO "T" , 100KG, H = 6M</v>
          </cell>
          <cell r="C3765" t="str">
            <v>UN</v>
          </cell>
          <cell r="D3765">
            <v>133.04</v>
          </cell>
        </row>
        <row r="3766">
          <cell r="A3766" t="str">
            <v>12372</v>
          </cell>
          <cell r="B3766" t="str">
            <v>POSTE DE CONCRETO DUPLO "T" , 200KG, H = 11M</v>
          </cell>
          <cell r="C3766" t="str">
            <v>UN</v>
          </cell>
          <cell r="D3766">
            <v>374.02</v>
          </cell>
        </row>
        <row r="3767">
          <cell r="A3767" t="str">
            <v>12373</v>
          </cell>
          <cell r="B3767" t="str">
            <v>POSTE DE CONCRETO DUPLO "T" , 400KG,H = 12M</v>
          </cell>
          <cell r="C3767" t="str">
            <v>UN</v>
          </cell>
          <cell r="D3767">
            <v>659.75</v>
          </cell>
        </row>
        <row r="3768">
          <cell r="A3768" t="str">
            <v>5056</v>
          </cell>
          <cell r="B3768" t="str">
            <v>POSTE DE CONCRETO DUPLO "T" ,TIPO "B", 500KG, H = 9M</v>
          </cell>
          <cell r="C3768" t="str">
            <v>UN</v>
          </cell>
          <cell r="D3768">
            <v>501.23</v>
          </cell>
        </row>
        <row r="3769">
          <cell r="A3769" t="str">
            <v>5033</v>
          </cell>
          <cell r="B3769" t="str">
            <v>POSTE DE CONCRETO DUPLO "T", TIPO "B" , 300KG, H = 9M</v>
          </cell>
          <cell r="C3769" t="str">
            <v>UN</v>
          </cell>
          <cell r="D3769">
            <v>393.12</v>
          </cell>
        </row>
        <row r="3770">
          <cell r="A3770" t="str">
            <v>5057</v>
          </cell>
          <cell r="B3770" t="str">
            <v>POSTE DE CONCRETO DUPLO "T", TIPO "B", 300KG, H = 10M</v>
          </cell>
          <cell r="C3770" t="str">
            <v>UN</v>
          </cell>
          <cell r="D3770">
            <v>445.74</v>
          </cell>
        </row>
        <row r="3771">
          <cell r="A3771" t="str">
            <v>5037</v>
          </cell>
          <cell r="B3771" t="str">
            <v>POSTE DE CONCRETO DUPLO "T", TIPO "D", 100KG, H = 7M</v>
          </cell>
          <cell r="C3771" t="str">
            <v>UN</v>
          </cell>
          <cell r="D3771">
            <v>172.73</v>
          </cell>
        </row>
        <row r="3772">
          <cell r="A3772" t="str">
            <v>5049</v>
          </cell>
          <cell r="B3772" t="str">
            <v>POSTE DE CONCRETO DUPLO "T", TIPO "D", 150KG, H = 9M</v>
          </cell>
          <cell r="C3772" t="str">
            <v>UN</v>
          </cell>
          <cell r="D3772">
            <v>254.81</v>
          </cell>
        </row>
        <row r="3773">
          <cell r="A3773" t="str">
            <v>5038</v>
          </cell>
          <cell r="B3773" t="str">
            <v>POSTE DE CONCRETO DUPLO "T", TIPO "D", 200KG, H = 9M</v>
          </cell>
          <cell r="C3773" t="str">
            <v>UN</v>
          </cell>
          <cell r="D3773">
            <v>280.08</v>
          </cell>
        </row>
        <row r="3774">
          <cell r="A3774" t="str">
            <v>13334</v>
          </cell>
          <cell r="B3774" t="str">
            <v>POSTE DE CONCRETO DUPLO "T", 100KG, H = 8M</v>
          </cell>
          <cell r="C3774" t="str">
            <v>UN</v>
          </cell>
          <cell r="D3774">
            <v>199.91</v>
          </cell>
        </row>
        <row r="3775">
          <cell r="A3775" t="str">
            <v>13335</v>
          </cell>
          <cell r="B3775" t="str">
            <v>POSTE DE CONCRETO DUPLO "T", 200KG, H = 8M</v>
          </cell>
          <cell r="C3775" t="str">
            <v>UN</v>
          </cell>
          <cell r="D3775">
            <v>222.58</v>
          </cell>
        </row>
        <row r="3776">
          <cell r="A3776" t="str">
            <v>13339</v>
          </cell>
          <cell r="B3776" t="str">
            <v>POSTE DE CONCRETO DUPLO "T", 300KG, H = 12M</v>
          </cell>
          <cell r="C3776" t="str">
            <v>UN</v>
          </cell>
          <cell r="D3776">
            <v>588.03</v>
          </cell>
        </row>
        <row r="3777">
          <cell r="A3777" t="str">
            <v>13337</v>
          </cell>
          <cell r="B3777" t="str">
            <v>POSTE DE CONCRETO DUPLO "T", 300KG, H = 8M</v>
          </cell>
          <cell r="C3777" t="str">
            <v>UN</v>
          </cell>
          <cell r="D3777">
            <v>337.97</v>
          </cell>
        </row>
        <row r="3778">
          <cell r="A3778" t="str">
            <v>14166</v>
          </cell>
          <cell r="B3778" t="str">
            <v>POSTE FERRO GALV DE ENGATAR RETO CONICO CONTINUO H = 7M</v>
          </cell>
          <cell r="C3778" t="str">
            <v>UN</v>
          </cell>
          <cell r="D3778">
            <v>373.07</v>
          </cell>
        </row>
        <row r="3779">
          <cell r="A3779" t="str">
            <v>14164</v>
          </cell>
          <cell r="B3779" t="str">
            <v>POSTE FERRO GALV FLANGEADO CURVO DUPLO CONICO CONTINUO H = 9M, C/ BASE</v>
          </cell>
          <cell r="C3779" t="str">
            <v>UN</v>
          </cell>
          <cell r="D3779">
            <v>649.09</v>
          </cell>
        </row>
        <row r="3780">
          <cell r="A3780" t="str">
            <v>14163</v>
          </cell>
          <cell r="B3780" t="str">
            <v>POSTE FERRO GALV FLANGEADO CURVO DUPLO CONICO CONTINUO H = 9M, S/ BASE</v>
          </cell>
          <cell r="C3780" t="str">
            <v>UN</v>
          </cell>
          <cell r="D3780">
            <v>681.44</v>
          </cell>
        </row>
        <row r="3781">
          <cell r="A3781" t="str">
            <v>14162</v>
          </cell>
          <cell r="B3781" t="str">
            <v>POSTE FERRO GALV FLANGEADO CURVO SIMPLES CONICO CONTINUO H = 9M, S/ BASE</v>
          </cell>
          <cell r="C3781" t="str">
            <v>UN</v>
          </cell>
          <cell r="D3781">
            <v>585.26</v>
          </cell>
        </row>
        <row r="3782">
          <cell r="A3782" t="str">
            <v>5052</v>
          </cell>
          <cell r="B3782" t="str">
            <v>POSTE FERRO GALV FLANGEADO CURVO SIMPLES CONICO CONTINUO, C/ BASE H = 7,00M</v>
          </cell>
          <cell r="C3782" t="str">
            <v>UN</v>
          </cell>
          <cell r="D3782">
            <v>359.05</v>
          </cell>
        </row>
        <row r="3783">
          <cell r="A3783" t="str">
            <v>5051</v>
          </cell>
          <cell r="B3783" t="str">
            <v>POSTE FERRO GALV FLANGEADO CURVO SIMPLES CONICO CONTINUO, C/ BASE H = 9,00M</v>
          </cell>
          <cell r="C3783" t="str">
            <v>UN</v>
          </cell>
          <cell r="D3783">
            <v>492.88</v>
          </cell>
        </row>
        <row r="3784">
          <cell r="A3784" t="str">
            <v>14165</v>
          </cell>
          <cell r="B3784" t="str">
            <v>POSTE FERRO GALV FLANGEADO RETO CONICO CONTINUO H = 9M C/ BASE</v>
          </cell>
          <cell r="C3784" t="str">
            <v>UN</v>
          </cell>
          <cell r="D3784">
            <v>524.02</v>
          </cell>
        </row>
        <row r="3785">
          <cell r="A3785" t="str">
            <v>12378</v>
          </cell>
          <cell r="B3785" t="str">
            <v>POSTE FERRO GALV FLANGEADO RETO DN = 80MM X 6,0M</v>
          </cell>
          <cell r="C3785" t="str">
            <v>UN</v>
          </cell>
          <cell r="D3785">
            <v>338.56</v>
          </cell>
        </row>
        <row r="3786">
          <cell r="A3786" t="str">
            <v>5050</v>
          </cell>
          <cell r="B3786" t="str">
            <v>POSTE FERRO GALV FLANGEADO RETO H = 2.50M</v>
          </cell>
          <cell r="C3786" t="str">
            <v>UN</v>
          </cell>
          <cell r="D3786">
            <v>130.85</v>
          </cell>
        </row>
        <row r="3787">
          <cell r="A3787" t="str">
            <v>26028</v>
          </cell>
          <cell r="B3787" t="str">
            <v>POZOLANA</v>
          </cell>
          <cell r="C3787" t="str">
            <v>SC50KG</v>
          </cell>
          <cell r="D3787">
            <v>13.48</v>
          </cell>
        </row>
        <row r="3788">
          <cell r="A3788" t="str">
            <v>5063</v>
          </cell>
          <cell r="B3788" t="str">
            <v>PREGO DE ACO 1 1/2 X 14</v>
          </cell>
          <cell r="C3788" t="str">
            <v>KG</v>
          </cell>
          <cell r="D3788">
            <v>6.07</v>
          </cell>
        </row>
        <row r="3789">
          <cell r="A3789" t="str">
            <v>5074</v>
          </cell>
          <cell r="B3789" t="str">
            <v>PREGO DE ACO 1 1/2" X 13"</v>
          </cell>
          <cell r="C3789" t="str">
            <v>KG</v>
          </cell>
          <cell r="D3789">
            <v>8.23</v>
          </cell>
        </row>
        <row r="3790">
          <cell r="A3790" t="str">
            <v>5072</v>
          </cell>
          <cell r="B3790" t="str">
            <v>PREGO DE ACO 1" X 17"</v>
          </cell>
          <cell r="C3790" t="str">
            <v>KG</v>
          </cell>
          <cell r="D3790">
            <v>12.54</v>
          </cell>
        </row>
        <row r="3791">
          <cell r="A3791" t="str">
            <v>5065</v>
          </cell>
          <cell r="B3791" t="str">
            <v>PREGO DE ACO 10 X 10</v>
          </cell>
          <cell r="C3791" t="str">
            <v>KG</v>
          </cell>
          <cell r="D3791">
            <v>10.58</v>
          </cell>
        </row>
        <row r="3792">
          <cell r="A3792" t="str">
            <v>5066</v>
          </cell>
          <cell r="B3792" t="str">
            <v>PREGO DE ACO 12 X 12</v>
          </cell>
          <cell r="C3792" t="str">
            <v>KG</v>
          </cell>
          <cell r="D3792">
            <v>8.4700000000000006</v>
          </cell>
        </row>
        <row r="3793">
          <cell r="A3793" t="str">
            <v>20247</v>
          </cell>
          <cell r="B3793" t="str">
            <v>PREGO DE ACO 15 X 15 C/ CABECA</v>
          </cell>
          <cell r="C3793" t="str">
            <v>KG</v>
          </cell>
          <cell r="D3793">
            <v>7.17</v>
          </cell>
        </row>
        <row r="3794">
          <cell r="A3794" t="str">
            <v>5067</v>
          </cell>
          <cell r="B3794" t="str">
            <v>PREGO DE ACO 16 X 24</v>
          </cell>
          <cell r="C3794" t="str">
            <v>KG</v>
          </cell>
          <cell r="D3794">
            <v>6.98</v>
          </cell>
        </row>
        <row r="3795">
          <cell r="A3795" t="str">
            <v>5068</v>
          </cell>
          <cell r="B3795" t="str">
            <v>PREGO DE ACO 17 X 21</v>
          </cell>
          <cell r="C3795" t="str">
            <v>KG</v>
          </cell>
          <cell r="D3795">
            <v>6.66</v>
          </cell>
        </row>
        <row r="3796">
          <cell r="A3796" t="str">
            <v>5073</v>
          </cell>
          <cell r="B3796" t="str">
            <v>PREGO DE ACO 17 X 24</v>
          </cell>
          <cell r="C3796" t="str">
            <v>KG</v>
          </cell>
          <cell r="D3796">
            <v>6.35</v>
          </cell>
        </row>
        <row r="3797">
          <cell r="A3797" t="str">
            <v>5069</v>
          </cell>
          <cell r="B3797" t="str">
            <v>PREGO DE ACO 17 X 27</v>
          </cell>
          <cell r="C3797" t="str">
            <v>KG</v>
          </cell>
          <cell r="D3797">
            <v>6.27</v>
          </cell>
        </row>
        <row r="3798">
          <cell r="A3798" t="str">
            <v>5070</v>
          </cell>
          <cell r="B3798" t="str">
            <v>PREGO DE ACO 17 X 30</v>
          </cell>
          <cell r="C3798" t="str">
            <v>KG</v>
          </cell>
          <cell r="D3798">
            <v>6.04</v>
          </cell>
        </row>
        <row r="3799">
          <cell r="A3799" t="str">
            <v>5071</v>
          </cell>
          <cell r="B3799" t="str">
            <v>PREGO DE ACO 18 X 24</v>
          </cell>
          <cell r="C3799" t="str">
            <v>KG</v>
          </cell>
          <cell r="D3799">
            <v>6.27</v>
          </cell>
        </row>
        <row r="3800">
          <cell r="A3800" t="str">
            <v>5061</v>
          </cell>
          <cell r="B3800" t="str">
            <v>PREGO DE ACO 18 X 27</v>
          </cell>
          <cell r="C3800" t="str">
            <v>KG</v>
          </cell>
          <cell r="D3800">
            <v>6.78</v>
          </cell>
        </row>
        <row r="3801">
          <cell r="A3801" t="str">
            <v>5075</v>
          </cell>
          <cell r="B3801" t="str">
            <v>PREGO DE ACO 18 X 30</v>
          </cell>
          <cell r="C3801" t="str">
            <v>KG</v>
          </cell>
          <cell r="D3801">
            <v>6.31</v>
          </cell>
        </row>
        <row r="3802">
          <cell r="A3802" t="str">
            <v>5064</v>
          </cell>
          <cell r="B3802" t="str">
            <v>PREGO DE ACO 2 1/2 X 10</v>
          </cell>
          <cell r="C3802" t="str">
            <v>KG</v>
          </cell>
          <cell r="D3802">
            <v>6.78</v>
          </cell>
        </row>
        <row r="3803">
          <cell r="A3803" t="str">
            <v>5078</v>
          </cell>
          <cell r="B3803" t="str">
            <v>PREGO DE ACO 2 1/2" X 12"</v>
          </cell>
          <cell r="C3803" t="str">
            <v>KG</v>
          </cell>
          <cell r="D3803">
            <v>7.25</v>
          </cell>
        </row>
        <row r="3804">
          <cell r="A3804" t="str">
            <v>5062</v>
          </cell>
          <cell r="B3804" t="str">
            <v>PREGO DE ACO 3 X 9</v>
          </cell>
          <cell r="C3804" t="str">
            <v>KG</v>
          </cell>
          <cell r="D3804">
            <v>7.76</v>
          </cell>
        </row>
        <row r="3805">
          <cell r="A3805" t="str">
            <v>1604</v>
          </cell>
          <cell r="B3805" t="str">
            <v>PRENSA CABO DE CONEXAO GT-P22 P/ CABO COBRE OU SIMILAR</v>
          </cell>
          <cell r="C3805" t="str">
            <v>UN</v>
          </cell>
          <cell r="D3805">
            <v>3.86</v>
          </cell>
        </row>
        <row r="3806">
          <cell r="A3806" t="str">
            <v>11149</v>
          </cell>
          <cell r="B3806" t="str">
            <v>PRIMER EPOXI</v>
          </cell>
          <cell r="C3806" t="str">
            <v>GL</v>
          </cell>
          <cell r="D3806">
            <v>111.25</v>
          </cell>
        </row>
        <row r="3807">
          <cell r="A3807" t="str">
            <v>511</v>
          </cell>
          <cell r="B3807" t="str">
            <v>PRIMER TP ADEFLEX 604-S ASFALTOS VITORIA OU EQUIV</v>
          </cell>
          <cell r="C3807" t="str">
            <v>L</v>
          </cell>
          <cell r="D3807">
            <v>7.04</v>
          </cell>
        </row>
        <row r="3808">
          <cell r="A3808" t="str">
            <v>512</v>
          </cell>
          <cell r="B3808" t="str">
            <v>PRIMER TP ADEFLEX 612 ASFALTOS VITORIA OU EQUIV</v>
          </cell>
          <cell r="C3808" t="str">
            <v>KG</v>
          </cell>
          <cell r="D3808">
            <v>11.64</v>
          </cell>
        </row>
        <row r="3809">
          <cell r="A3809" t="str">
            <v>11174</v>
          </cell>
          <cell r="B3809" t="str">
            <v>PRIMER UNIVERSAL-FUNDO ANTICORROSIVO TP ZARCAO</v>
          </cell>
          <cell r="C3809" t="str">
            <v>18L</v>
          </cell>
          <cell r="D3809">
            <v>277.97000000000003</v>
          </cell>
        </row>
        <row r="3810">
          <cell r="A3810" t="str">
            <v>12272</v>
          </cell>
          <cell r="B3810" t="str">
            <v>PROJETOR P/ FACHADA PROVA DE TEMPO P/ LAMPADA INCANDESCENTE OU VAPOR MERCURIO E27, TIPO Z-15 PETERCO OU EQUIV</v>
          </cell>
          <cell r="C3810" t="str">
            <v>UN</v>
          </cell>
          <cell r="D3810">
            <v>50.12</v>
          </cell>
        </row>
        <row r="3811">
          <cell r="A3811" t="str">
            <v>12273</v>
          </cell>
          <cell r="B3811" t="str">
            <v>PROJETOR RETANGULAR FECHADO PARA LAMPADA VAPOR DE MERCURIO/SODIO 250 W A 500 W, CABECEIRAS</v>
          </cell>
          <cell r="C3811" t="str">
            <v>UN</v>
          </cell>
          <cell r="D3811">
            <v>30.44</v>
          </cell>
        </row>
        <row r="3812">
          <cell r="A3812" t="str">
            <v>11736</v>
          </cell>
          <cell r="B3812" t="str">
            <v>PROLONGAMENTO PVC EB-608 P/ CX SIFONADA 150MMX10CM</v>
          </cell>
          <cell r="C3812" t="str">
            <v>UN</v>
          </cell>
          <cell r="D3812">
            <v>2.39</v>
          </cell>
        </row>
        <row r="3813">
          <cell r="A3813" t="str">
            <v>11737</v>
          </cell>
          <cell r="B3813" t="str">
            <v>PROLONGAMENTO PVC EB-608 P/ CX SIFONADA 150MMX15CM</v>
          </cell>
          <cell r="C3813" t="str">
            <v>UN</v>
          </cell>
          <cell r="D3813">
            <v>3.54</v>
          </cell>
        </row>
        <row r="3814">
          <cell r="A3814" t="str">
            <v>11738</v>
          </cell>
          <cell r="B3814" t="str">
            <v>PROLONGAMENTO PVC EB-608 P/ CX SIFONADA 150MMX20CM</v>
          </cell>
          <cell r="C3814" t="str">
            <v>UN</v>
          </cell>
          <cell r="D3814">
            <v>4.3</v>
          </cell>
        </row>
        <row r="3815">
          <cell r="A3815" t="str">
            <v>11733</v>
          </cell>
          <cell r="B3815" t="str">
            <v>PROLONGAMENTO PVC EB=608 P/ CX SIFONADA 100MMX10CM</v>
          </cell>
          <cell r="C3815" t="str">
            <v>UN</v>
          </cell>
          <cell r="D3815">
            <v>1.1200000000000001</v>
          </cell>
        </row>
        <row r="3816">
          <cell r="A3816" t="str">
            <v>11734</v>
          </cell>
          <cell r="B3816" t="str">
            <v>PROLONGAMENTO PVC EB=608 P/ CX SIFONADA 100MMX15CM</v>
          </cell>
          <cell r="C3816" t="str">
            <v>UN</v>
          </cell>
          <cell r="D3816">
            <v>1.57</v>
          </cell>
        </row>
        <row r="3817">
          <cell r="A3817" t="str">
            <v>11735</v>
          </cell>
          <cell r="B3817" t="str">
            <v>PROLONGAMENTO PVC EB=608 P/ CX SIFONADA 100MMX20CM</v>
          </cell>
          <cell r="C3817" t="str">
            <v>UN</v>
          </cell>
          <cell r="D3817">
            <v>2.08</v>
          </cell>
        </row>
        <row r="3818">
          <cell r="A3818" t="str">
            <v>11523</v>
          </cell>
          <cell r="B3818" t="str">
            <v>PUXADOR CONCHA LATAO CROMADO OU POLIDO P/ PORTA/JAN CORRER - 3 X 9CM</v>
          </cell>
          <cell r="C3818" t="str">
            <v>UN</v>
          </cell>
          <cell r="D3818">
            <v>6.01</v>
          </cell>
        </row>
        <row r="3819">
          <cell r="A3819" t="str">
            <v>11522</v>
          </cell>
          <cell r="B3819" t="str">
            <v>PUXADOR CONCHA LATAO CROMADO OU POLIDO P/ PORTA/JAN CORRER C/ FURO P/ CHAVE - 4 X 10CM</v>
          </cell>
          <cell r="C3819" t="str">
            <v>UN</v>
          </cell>
          <cell r="D3819">
            <v>10.210000000000001</v>
          </cell>
        </row>
        <row r="3820">
          <cell r="A3820" t="str">
            <v>11524</v>
          </cell>
          <cell r="B3820" t="str">
            <v>PUXADOR TUBULAR DE CENTRO P/ JANELAS - LATAO CROMADO</v>
          </cell>
          <cell r="C3820" t="str">
            <v>UN</v>
          </cell>
          <cell r="D3820">
            <v>28.5</v>
          </cell>
        </row>
        <row r="3821">
          <cell r="A3821" t="str">
            <v>5080</v>
          </cell>
          <cell r="B3821" t="str">
            <v>PUXADOR ZAMAK CENTRAL P/ ESQUADRIA ALUMINIO</v>
          </cell>
          <cell r="C3821" t="str">
            <v>UN</v>
          </cell>
          <cell r="D3821">
            <v>6.65</v>
          </cell>
        </row>
        <row r="3822">
          <cell r="A3822" t="str">
            <v>11096</v>
          </cell>
          <cell r="B3822" t="str">
            <v>PÓ DE MÁRMORE</v>
          </cell>
          <cell r="C3822" t="str">
            <v>KG</v>
          </cell>
          <cell r="D3822">
            <v>0.08</v>
          </cell>
        </row>
        <row r="3823">
          <cell r="A3823" t="str">
            <v>4741</v>
          </cell>
          <cell r="B3823" t="str">
            <v>PÓ-DE-PEDRA</v>
          </cell>
          <cell r="C3823" t="str">
            <v>M3</v>
          </cell>
          <cell r="D3823">
            <v>32.770000000000003</v>
          </cell>
        </row>
        <row r="3824">
          <cell r="A3824" t="str">
            <v>13391</v>
          </cell>
          <cell r="B3824" t="str">
            <v>QUADRO DE DISTRIBUICAO DE EMBUTIR C/ BARRAMENTO MONOFASICO P/ 6 DISJUNTORES UNIPOLARES EM CHAPA DE ACO GALV</v>
          </cell>
          <cell r="C3824" t="str">
            <v>UN</v>
          </cell>
          <cell r="D3824">
            <v>95.29</v>
          </cell>
        </row>
        <row r="3825">
          <cell r="A3825" t="str">
            <v>13392</v>
          </cell>
          <cell r="B3825" t="str">
            <v>QUADRO DE DISTRIBUICAO DE EMBUTIR C/ BARRAMENTO MONOFASICO P/ 8 DISJUNTORES UNIPOLARES EM CHAPA DE ACO GALV</v>
          </cell>
          <cell r="C3825" t="str">
            <v>UN</v>
          </cell>
          <cell r="D3825">
            <v>88.75</v>
          </cell>
        </row>
        <row r="3826">
          <cell r="A3826" t="str">
            <v>13402</v>
          </cell>
          <cell r="B3826" t="str">
            <v>QUADRO DE DISTRIBUICAO DE EMBUTIR C/ BARRAMENTO NEUTRO P/ 18 DISJUNTORES UNIPOLARES EM CHAPA DE ACO GALV</v>
          </cell>
          <cell r="C3826" t="str">
            <v>UN</v>
          </cell>
          <cell r="D3826">
            <v>145.18</v>
          </cell>
        </row>
        <row r="3827">
          <cell r="A3827" t="str">
            <v>13393</v>
          </cell>
          <cell r="B3827" t="str">
            <v>QUADRO DE DISTRIBUICAO DE EMBUTIR C/ BARRAMENTO TRIFASICO P/ 12 DISJUNTORES UNIPOLARES EM CHAPA DE ACO GALV</v>
          </cell>
          <cell r="C3827" t="str">
            <v>UN</v>
          </cell>
          <cell r="D3827">
            <v>104.66</v>
          </cell>
        </row>
        <row r="3828">
          <cell r="A3828" t="str">
            <v>13394</v>
          </cell>
          <cell r="B3828" t="str">
            <v>QUADRO DE DISTRIBUICAO DE EMBUTIR C/ BARRAMENTO TRIFASICO P/ 15 DISJUNTORES UNIPOLARES EM CHAPA DE ACO GALV</v>
          </cell>
          <cell r="C3828" t="str">
            <v>UN</v>
          </cell>
          <cell r="D3828">
            <v>115.75</v>
          </cell>
        </row>
        <row r="3829">
          <cell r="A3829" t="str">
            <v>13395</v>
          </cell>
          <cell r="B3829" t="str">
            <v>QUADRO DE DISTRIBUICAO DE EMBUTIR C/ BARRAMENTO TRIFASICO P/ 18 DISJUNTORES UNIPOLARES EM CHAPA DE ACO GALV</v>
          </cell>
          <cell r="C3829" t="str">
            <v>UN</v>
          </cell>
          <cell r="D3829">
            <v>141.21</v>
          </cell>
        </row>
        <row r="3830">
          <cell r="A3830" t="str">
            <v>12039</v>
          </cell>
          <cell r="B3830" t="str">
            <v>QUADRO DE DISTRIBUICAO DE EMBUTIR C/ BARRAMENTO TRIFASICO P/ 24 DISJUNTORES UNIPOLARES EM CHAPA DE ACO GALV</v>
          </cell>
          <cell r="C3830" t="str">
            <v>UN</v>
          </cell>
          <cell r="D3830">
            <v>174.47</v>
          </cell>
        </row>
        <row r="3831">
          <cell r="A3831" t="str">
            <v>13396</v>
          </cell>
          <cell r="B3831" t="str">
            <v>QUADRO DE DISTRIBUICAO DE EMBUTIR C/ BARRAMENTO TRIFASICO P/ 27 DISJUNTORES UNIPOLARES EM CHAPA DE ACO GALV</v>
          </cell>
          <cell r="C3831" t="str">
            <v>UN</v>
          </cell>
          <cell r="D3831">
            <v>174.24</v>
          </cell>
        </row>
        <row r="3832">
          <cell r="A3832" t="str">
            <v>13397</v>
          </cell>
          <cell r="B3832" t="str">
            <v>QUADRO DE DISTRIBUICAO DE EMBUTIR C/ BARRAMENTO TRIFASICO P/ 30 DISJUNTORES UNIPOLARES EM CHAPA DE ACO GALV</v>
          </cell>
          <cell r="C3832" t="str">
            <v>UN</v>
          </cell>
          <cell r="D3832">
            <v>178.47</v>
          </cell>
        </row>
        <row r="3833">
          <cell r="A3833" t="str">
            <v>5101</v>
          </cell>
          <cell r="B3833" t="str">
            <v>QUADRO DE DISTRIBUICAO DE EMBUTIR C/ BARRAMENTO TRIFASICO P/ 30 DISJUNTORES UNIPOLARES EM CHAPA DE FERRO GALV</v>
          </cell>
          <cell r="C3833" t="str">
            <v>UN</v>
          </cell>
          <cell r="D3833">
            <v>176.86</v>
          </cell>
        </row>
        <row r="3834">
          <cell r="A3834" t="str">
            <v>12041</v>
          </cell>
          <cell r="B3834" t="str">
            <v>QUADRO DE DISTRIBUICAO DE EMBUTIR C/ BARRAMENTO TRIFASICO P/ 32 DISJUNTORES UNIPOLARES EM CHAPA DE ACO GALV</v>
          </cell>
          <cell r="C3834" t="str">
            <v>UN</v>
          </cell>
          <cell r="D3834">
            <v>273.2</v>
          </cell>
        </row>
        <row r="3835">
          <cell r="A3835" t="str">
            <v>12042</v>
          </cell>
          <cell r="B3835" t="str">
            <v>QUADRO DE DISTRIBUICAO DE EMBUTIR C/ BARRAMENTO TRIFASICO P/ 40 DISJUNTORES UNIPOLARES EM CHAPA DE ACO GALV COM CHAVE GERAL TRIFASICA</v>
          </cell>
          <cell r="C3835" t="str">
            <v>UN</v>
          </cell>
          <cell r="D3835">
            <v>307.51</v>
          </cell>
        </row>
        <row r="3836">
          <cell r="A3836" t="str">
            <v>5097</v>
          </cell>
          <cell r="B3836" t="str">
            <v>QUADRO DE DISTRIBUICAO DE EMBUTIR C/ BARRAMENTO TRIFASICO P/ 40 DISJUNTORES UNIPOLARES EM CHAPA DE FERRO GALV</v>
          </cell>
          <cell r="C3836" t="str">
            <v>UN</v>
          </cell>
          <cell r="D3836">
            <v>290.79000000000002</v>
          </cell>
        </row>
        <row r="3837">
          <cell r="A3837" t="str">
            <v>12043</v>
          </cell>
          <cell r="B3837" t="str">
            <v>QUADRO DE DISTRIBUICAO DE EMBUTIR C/ BARRAMENTO TRIFASICO P/ 50 DISJUNTORES UNIPOLARES EM CHAPA DE ACO GALV</v>
          </cell>
          <cell r="C3837" t="str">
            <v>UN</v>
          </cell>
          <cell r="D3837">
            <v>429.76</v>
          </cell>
        </row>
        <row r="3838">
          <cell r="A3838" t="str">
            <v>12045</v>
          </cell>
          <cell r="B3838" t="str">
            <v>QUADRO DE DISTRIBUICAO DE EMBUTIR C/ BARRAMENTO TRIFASICO P/ 60 DISJUNTORES UNIPOLARES EM CHAPA DE ACO GALV</v>
          </cell>
          <cell r="C3838" t="str">
            <v>UN</v>
          </cell>
          <cell r="D3838">
            <v>533.49</v>
          </cell>
        </row>
        <row r="3839">
          <cell r="A3839" t="str">
            <v>13399</v>
          </cell>
          <cell r="B3839" t="str">
            <v>QUADRO DE DISTRIBUICAO DE EMBUTIR SEM BARRAMENTO P/ 3 DISJUNTORES UNIPOLARES, COM PORTA EM CHAPA DE ACO GALV</v>
          </cell>
          <cell r="C3839" t="str">
            <v>UN</v>
          </cell>
          <cell r="D3839">
            <v>10.09</v>
          </cell>
        </row>
        <row r="3840">
          <cell r="A3840" t="str">
            <v>12035</v>
          </cell>
          <cell r="B3840" t="str">
            <v>QUADRO DE DISTRIBUICAO DE EMBUTIR SEM BARRAMENTO P/ 3 DISJUNTORES UNIPOLARES, EM CHAPA DE ACO GALV</v>
          </cell>
          <cell r="C3840" t="str">
            <v>UN</v>
          </cell>
          <cell r="D3840">
            <v>10.09</v>
          </cell>
        </row>
        <row r="3841">
          <cell r="A3841" t="str">
            <v>13398</v>
          </cell>
          <cell r="B3841" t="str">
            <v>QUADRO DE DISTRIBUICAO DE EMBUTIR SEM BARRAMENTO P/ 3 DISJUNTORES UNIPOLARES, S/ PORTA, EM CHAPA DE ACO GALV</v>
          </cell>
          <cell r="C3841" t="str">
            <v>UN</v>
          </cell>
          <cell r="D3841">
            <v>8.3800000000000008</v>
          </cell>
        </row>
        <row r="3842">
          <cell r="A3842" t="str">
            <v>13400</v>
          </cell>
          <cell r="B3842" t="str">
            <v>QUADRO DE DISTRIBUICAO DE EMBUTIR SEM BARRAMENTO P/ 6 DISJUNTORES UNIPOLARES, S/ PORTA, EM CHAPA DE ACO GALV,</v>
          </cell>
          <cell r="C3842" t="str">
            <v>UN</v>
          </cell>
          <cell r="D3842">
            <v>15.3</v>
          </cell>
        </row>
        <row r="3843">
          <cell r="A3843" t="str">
            <v>13401</v>
          </cell>
          <cell r="B3843" t="str">
            <v>QUADRO DE DISTRIBUICAO DE EMBUTIR SEM BARRAMENTO, P/12 DISJUNTORES UNIPOLARES, S/ PORTA EM CHAPA DE ACO GALV</v>
          </cell>
          <cell r="C3843" t="str">
            <v>UN</v>
          </cell>
          <cell r="D3843">
            <v>28.35</v>
          </cell>
        </row>
        <row r="3844">
          <cell r="A3844" t="str">
            <v>5095</v>
          </cell>
          <cell r="B3844" t="str">
            <v>QUADRO DE DISTRIBUICAO DE EMBUTIR SEM BARRAMENTO, SEM PORTA, P/4 DISJUNTORES UNIPOLARES EM CHAPA DE ACO GALV</v>
          </cell>
          <cell r="C3844" t="str">
            <v>UN</v>
          </cell>
          <cell r="D3844">
            <v>13.76</v>
          </cell>
        </row>
        <row r="3845">
          <cell r="A3845" t="str">
            <v>12038</v>
          </cell>
          <cell r="B3845" t="str">
            <v>QUADRO DE DISTRIBUICAO DE SOBREPOR C/ BARRAMENTO TRIFASICO P/ 18 DISJUNTORES UNIPOLARES, EM CHAPA DE ACO GALV</v>
          </cell>
          <cell r="C3845" t="str">
            <v>UN</v>
          </cell>
          <cell r="D3845">
            <v>161.49</v>
          </cell>
        </row>
        <row r="3846">
          <cell r="A3846" t="str">
            <v>12040</v>
          </cell>
          <cell r="B3846" t="str">
            <v>QUADRO DE DISTRIBUICAO DE SOBREPOR C/ BARRAMENTO TRIFASICO P/ 24 DISJUNTORES UNIPOLARES, EM CHAPA DE ACO GALV</v>
          </cell>
          <cell r="C3846" t="str">
            <v>UN</v>
          </cell>
          <cell r="D3846">
            <v>189.42</v>
          </cell>
        </row>
        <row r="3847">
          <cell r="A3847" t="str">
            <v>21104</v>
          </cell>
          <cell r="B3847" t="str">
            <v>QUADRO EM CHAPA ACO GALVANIZADO 18 USG, 40X60CM P/ INSTALACAO DE PONTO DE FORCA PARA ELEVADOR</v>
          </cell>
          <cell r="C3847" t="str">
            <v>UN</v>
          </cell>
          <cell r="D3847">
            <v>217.92</v>
          </cell>
        </row>
        <row r="3848">
          <cell r="A3848" t="str">
            <v>20272</v>
          </cell>
          <cell r="B3848" t="str">
            <v>QUADRO METALICO P/ MONT ELETRO-ELETRONICO 48 X 38 X 22CM CEMAR OU EQUIV</v>
          </cell>
          <cell r="C3848" t="str">
            <v>UN</v>
          </cell>
          <cell r="D3848">
            <v>145.65</v>
          </cell>
        </row>
        <row r="3849">
          <cell r="A3849" t="str">
            <v>14060</v>
          </cell>
          <cell r="B3849" t="str">
            <v>QUADRO 160 X 66CM PADRAO LIGHT TR-4</v>
          </cell>
          <cell r="C3849" t="str">
            <v>UN</v>
          </cell>
          <cell r="D3849">
            <v>92.07</v>
          </cell>
        </row>
        <row r="3850">
          <cell r="A3850" t="str">
            <v>4224</v>
          </cell>
          <cell r="B3850" t="str">
            <v>QUEROSENE</v>
          </cell>
          <cell r="C3850" t="str">
            <v>L</v>
          </cell>
          <cell r="D3850">
            <v>2.16</v>
          </cell>
        </row>
        <row r="3851">
          <cell r="A3851" t="str">
            <v>21058</v>
          </cell>
          <cell r="B3851" t="str">
            <v>RALO QUADRADO FOFO C/ REQUADRO 100 X 100MM P/ PATIO</v>
          </cell>
          <cell r="C3851" t="str">
            <v>UN</v>
          </cell>
          <cell r="D3851">
            <v>10.44</v>
          </cell>
        </row>
        <row r="3852">
          <cell r="A3852" t="str">
            <v>21059</v>
          </cell>
          <cell r="B3852" t="str">
            <v>RALO QUADRADO FOFO C/ REQUADRO 150 X 150MM P/ PATIO</v>
          </cell>
          <cell r="C3852" t="str">
            <v>UN</v>
          </cell>
          <cell r="D3852">
            <v>11.56</v>
          </cell>
        </row>
        <row r="3853">
          <cell r="A3853" t="str">
            <v>11234</v>
          </cell>
          <cell r="B3853" t="str">
            <v>RALO QUADRADO FOFO C/ REQUADRO 200 X 200MM P/ PATIO</v>
          </cell>
          <cell r="C3853" t="str">
            <v>UN</v>
          </cell>
          <cell r="D3853">
            <v>16.78</v>
          </cell>
        </row>
        <row r="3854">
          <cell r="A3854" t="str">
            <v>21060</v>
          </cell>
          <cell r="B3854" t="str">
            <v>RALO QUADRADO FOFO C/ REQUADRO 250 X 250MM P/ PATIO</v>
          </cell>
          <cell r="C3854" t="str">
            <v>UN</v>
          </cell>
          <cell r="D3854">
            <v>19.559999999999999</v>
          </cell>
        </row>
        <row r="3855">
          <cell r="A3855" t="str">
            <v>21061</v>
          </cell>
          <cell r="B3855" t="str">
            <v>RALO QUADRADO FOFO C/ REQUADRO 300 X 300MM P/ PATIO</v>
          </cell>
          <cell r="C3855" t="str">
            <v>UN</v>
          </cell>
          <cell r="D3855">
            <v>26.67</v>
          </cell>
        </row>
        <row r="3856">
          <cell r="A3856" t="str">
            <v>21062</v>
          </cell>
          <cell r="B3856" t="str">
            <v>RALO QUADRADO FOFO C/ REQUADRO 400 X 400MM P/ PATIO</v>
          </cell>
          <cell r="C3856" t="str">
            <v>UN</v>
          </cell>
          <cell r="D3856">
            <v>55.78</v>
          </cell>
        </row>
        <row r="3857">
          <cell r="A3857" t="str">
            <v>11711</v>
          </cell>
          <cell r="B3857" t="str">
            <v>RALO SECO PVC CONICO 100 X 40 MM C/GRELHA QUADRADA BRANCA</v>
          </cell>
          <cell r="C3857" t="str">
            <v>UN</v>
          </cell>
          <cell r="D3857">
            <v>7.02</v>
          </cell>
        </row>
        <row r="3858">
          <cell r="A3858" t="str">
            <v>11739</v>
          </cell>
          <cell r="B3858" t="str">
            <v>RALO SECO PVC CONICO 100 X 40 MM C/GRELHA REDONDA BRANCA</v>
          </cell>
          <cell r="C3858" t="str">
            <v>UN</v>
          </cell>
          <cell r="D3858">
            <v>5.25</v>
          </cell>
        </row>
        <row r="3859">
          <cell r="A3859" t="str">
            <v>5102</v>
          </cell>
          <cell r="B3859" t="str">
            <v>RALO SECO PVC QUADRADO 100 X 100 X 53 MM SAIDA 40MM C/GRELHA BRANCA</v>
          </cell>
          <cell r="C3859" t="str">
            <v>UN</v>
          </cell>
          <cell r="D3859">
            <v>5.84</v>
          </cell>
        </row>
        <row r="3860">
          <cell r="A3860" t="str">
            <v>11708</v>
          </cell>
          <cell r="B3860" t="str">
            <v>RALO SEMI-ESFERICO FOFO TP ABACAXI D = 100MM P/ LAJES, CALHAS ETC</v>
          </cell>
          <cell r="C3860" t="str">
            <v>UN</v>
          </cell>
          <cell r="D3860">
            <v>9</v>
          </cell>
        </row>
        <row r="3861">
          <cell r="A3861" t="str">
            <v>11709</v>
          </cell>
          <cell r="B3861" t="str">
            <v>RALO SEMI-ESFERICO FOFO TP ABACAXI D = 150MM P/ LAJES, CALHAS ETC</v>
          </cell>
          <cell r="C3861" t="str">
            <v>UN</v>
          </cell>
          <cell r="D3861">
            <v>15.44</v>
          </cell>
        </row>
        <row r="3862">
          <cell r="A3862" t="str">
            <v>11710</v>
          </cell>
          <cell r="B3862" t="str">
            <v>RALO SEMI-ESFERICO FOFO TP ABACAXI D = 200MM P/ LAJES, CALHAS ETC</v>
          </cell>
          <cell r="C3862" t="str">
            <v>UN</v>
          </cell>
          <cell r="D3862">
            <v>33.33</v>
          </cell>
        </row>
        <row r="3863">
          <cell r="A3863" t="str">
            <v>21066</v>
          </cell>
          <cell r="B3863" t="str">
            <v>RALO SEMI-ESFERICO FOFO TP ABACAXI D = 50MM P/ LAJES, CALHAS ETC</v>
          </cell>
          <cell r="C3863" t="str">
            <v>UN</v>
          </cell>
          <cell r="D3863">
            <v>7.56</v>
          </cell>
        </row>
        <row r="3864">
          <cell r="A3864" t="str">
            <v>11707</v>
          </cell>
          <cell r="B3864" t="str">
            <v>RALO SEMI-ESFERICO FOFO TP ABACAXI D = 75MM P/ LAJES, CALHAS ETC</v>
          </cell>
          <cell r="C3864" t="str">
            <v>UN</v>
          </cell>
          <cell r="D3864">
            <v>8.89</v>
          </cell>
        </row>
        <row r="3865">
          <cell r="A3865" t="str">
            <v>11741</v>
          </cell>
          <cell r="B3865" t="str">
            <v>RALO SIFONADO PVC CILINDRICO 100 X 40 MM C/GRELHA REDONDA BRANCA</v>
          </cell>
          <cell r="C3865" t="str">
            <v>UN</v>
          </cell>
          <cell r="D3865">
            <v>4.49</v>
          </cell>
        </row>
        <row r="3866">
          <cell r="A3866" t="str">
            <v>11742</v>
          </cell>
          <cell r="B3866" t="str">
            <v>RALO SIFONADO PVC CILINDRICO 100X40MM C/GRELHA REDONDA BRANCA</v>
          </cell>
          <cell r="C3866" t="str">
            <v>UN</v>
          </cell>
          <cell r="D3866">
            <v>5.62</v>
          </cell>
        </row>
        <row r="3867">
          <cell r="A3867" t="str">
            <v>11744</v>
          </cell>
          <cell r="B3867" t="str">
            <v>RALO SIFONADO PVC CONICO 100X40MM C/GRELHA REDONDA BRANCA</v>
          </cell>
          <cell r="C3867" t="str">
            <v>UN</v>
          </cell>
          <cell r="D3867">
            <v>5.42</v>
          </cell>
        </row>
        <row r="3868">
          <cell r="A3868" t="str">
            <v>11745</v>
          </cell>
          <cell r="B3868" t="str">
            <v>RALO SIFONADO PVC QUADRADO 100X100X53MM SAIDA 40MM C/GRELHA BRANCA</v>
          </cell>
          <cell r="C3868" t="str">
            <v>UN</v>
          </cell>
          <cell r="D3868">
            <v>6.12</v>
          </cell>
        </row>
        <row r="3869">
          <cell r="A3869" t="str">
            <v>11743</v>
          </cell>
          <cell r="B3869" t="str">
            <v>RALO SIFONADO PVC REDONDO CONICO 100X40MM C/ GRELHA PVC BRANCA</v>
          </cell>
          <cell r="C3869" t="str">
            <v>UN</v>
          </cell>
          <cell r="D3869">
            <v>5.62</v>
          </cell>
        </row>
        <row r="3870">
          <cell r="A3870" t="str">
            <v>25961</v>
          </cell>
          <cell r="B3870" t="str">
            <v>RASTELEIRO</v>
          </cell>
          <cell r="C3870" t="str">
            <v>H</v>
          </cell>
          <cell r="D3870">
            <v>6.97</v>
          </cell>
        </row>
        <row r="3871">
          <cell r="A3871" t="str">
            <v>1082</v>
          </cell>
          <cell r="B3871" t="str">
            <v>REATOR P/ LAMPADA VAPOR DE SODIO 250W USO EXT</v>
          </cell>
          <cell r="C3871" t="str">
            <v>UN</v>
          </cell>
          <cell r="D3871">
            <v>68.989999999999995</v>
          </cell>
        </row>
        <row r="3872">
          <cell r="A3872" t="str">
            <v>12316</v>
          </cell>
          <cell r="B3872" t="str">
            <v>REATOR P/ 1 LAMPADA VAPOR DE MERCURIO 125W USO EXT</v>
          </cell>
          <cell r="C3872" t="str">
            <v>UN</v>
          </cell>
          <cell r="D3872">
            <v>31.62</v>
          </cell>
        </row>
        <row r="3873">
          <cell r="A3873" t="str">
            <v>12317</v>
          </cell>
          <cell r="B3873" t="str">
            <v>REATOR P/ 1 LAMPADA VAPOR DE MERCURIO 250W USO EXT</v>
          </cell>
          <cell r="C3873" t="str">
            <v>UN</v>
          </cell>
          <cell r="D3873">
            <v>37.71</v>
          </cell>
        </row>
        <row r="3874">
          <cell r="A3874" t="str">
            <v>12318</v>
          </cell>
          <cell r="B3874" t="str">
            <v>REATOR P/ 1 LAMPADA VAPOR DE MERCURIO 400W USO EXT</v>
          </cell>
          <cell r="C3874" t="str">
            <v>UN</v>
          </cell>
          <cell r="D3874">
            <v>43.44</v>
          </cell>
        </row>
        <row r="3875">
          <cell r="A3875" t="str">
            <v>1074</v>
          </cell>
          <cell r="B3875" t="str">
            <v>REATOR PARTIDA CONVENCIONAL P/ 1 LAMPADA FLUORESCENTE 20W/220V</v>
          </cell>
          <cell r="C3875" t="str">
            <v>UN</v>
          </cell>
          <cell r="D3875">
            <v>6.29</v>
          </cell>
        </row>
        <row r="3876">
          <cell r="A3876" t="str">
            <v>1075</v>
          </cell>
          <cell r="B3876" t="str">
            <v>REATOR PARTIDA CONVENCIONAL P/ 1 LAMPADA FLUORESCENTE 40W/127V</v>
          </cell>
          <cell r="C3876" t="str">
            <v>UN</v>
          </cell>
          <cell r="D3876">
            <v>11.43</v>
          </cell>
        </row>
        <row r="3877">
          <cell r="A3877" t="str">
            <v>1089</v>
          </cell>
          <cell r="B3877" t="str">
            <v>REATOR PARTIDA CONVENCIONAL P/ 1 LAMPADA FLUORESCENTE 40W/220V</v>
          </cell>
          <cell r="C3877" t="str">
            <v>UN</v>
          </cell>
          <cell r="D3877">
            <v>8.6199999999999992</v>
          </cell>
        </row>
        <row r="3878">
          <cell r="A3878" t="str">
            <v>1103</v>
          </cell>
          <cell r="B3878" t="str">
            <v>REATOR PARTIDA CONVENCIONAL P/1 LAMPADA FLUORESCENTE 20W/127V</v>
          </cell>
          <cell r="C3878" t="str">
            <v>UN</v>
          </cell>
          <cell r="D3878">
            <v>5.9</v>
          </cell>
        </row>
        <row r="3879">
          <cell r="A3879" t="str">
            <v>12314</v>
          </cell>
          <cell r="B3879" t="str">
            <v>REATOR PARTIDA RAPIDA P/ 1 LAMPADA FLUORESCENTE 110W/220V</v>
          </cell>
          <cell r="C3879" t="str">
            <v>UN</v>
          </cell>
          <cell r="D3879">
            <v>35.090000000000003</v>
          </cell>
        </row>
        <row r="3880">
          <cell r="A3880" t="str">
            <v>1088</v>
          </cell>
          <cell r="B3880" t="str">
            <v>REATOR PARTIDA RAPIDA P/ 1 LAMPADA FLUORESCENTE 20W/127V</v>
          </cell>
          <cell r="C3880" t="str">
            <v>UN</v>
          </cell>
          <cell r="D3880">
            <v>13.44</v>
          </cell>
        </row>
        <row r="3881">
          <cell r="A3881" t="str">
            <v>1077</v>
          </cell>
          <cell r="B3881" t="str">
            <v>REATOR PARTIDA RAPIDA P/ 1 LAMPADA FLUORESCENTE 20W/220V</v>
          </cell>
          <cell r="C3881" t="str">
            <v>UN</v>
          </cell>
          <cell r="D3881">
            <v>12.85</v>
          </cell>
        </row>
        <row r="3882">
          <cell r="A3882" t="str">
            <v>1087</v>
          </cell>
          <cell r="B3882" t="str">
            <v>REATOR PARTIDA RAPIDA P/ 1 LAMPADA FLUORESCENTE 40W/127V</v>
          </cell>
          <cell r="C3882" t="str">
            <v>UN</v>
          </cell>
          <cell r="D3882">
            <v>13.44</v>
          </cell>
        </row>
        <row r="3883">
          <cell r="A3883" t="str">
            <v>1078</v>
          </cell>
          <cell r="B3883" t="str">
            <v>REATOR PARTIDA RAPIDA P/ 1 LAMPADA FLUORESCENTE 40W/220V</v>
          </cell>
          <cell r="C3883" t="str">
            <v>UN</v>
          </cell>
          <cell r="D3883">
            <v>12.85</v>
          </cell>
        </row>
        <row r="3884">
          <cell r="A3884" t="str">
            <v>12315</v>
          </cell>
          <cell r="B3884" t="str">
            <v>REATOR PARTIDA RAPIDA P/ 1 LAMPADA FLUORESCENTE 85W/220V</v>
          </cell>
          <cell r="C3884" t="str">
            <v>UN</v>
          </cell>
          <cell r="D3884">
            <v>33.479999999999997</v>
          </cell>
        </row>
        <row r="3885">
          <cell r="A3885" t="str">
            <v>1086</v>
          </cell>
          <cell r="B3885" t="str">
            <v>REATOR PARTIDA RAPIDA P/ 2 LAMPADAS FLUORESCENTES 20W/127V</v>
          </cell>
          <cell r="C3885" t="str">
            <v>UN</v>
          </cell>
          <cell r="D3885">
            <v>18.350000000000001</v>
          </cell>
        </row>
        <row r="3886">
          <cell r="A3886" t="str">
            <v>1084</v>
          </cell>
          <cell r="B3886" t="str">
            <v>REATOR PARTIDA RAPIDA P/ 2 LAMPADAS FLUORESCENTES 20W/220V</v>
          </cell>
          <cell r="C3886" t="str">
            <v>UN</v>
          </cell>
          <cell r="D3886">
            <v>18.28</v>
          </cell>
        </row>
        <row r="3887">
          <cell r="A3887" t="str">
            <v>1079</v>
          </cell>
          <cell r="B3887" t="str">
            <v>REATOR PARTIDA RAPIDA P/ 2 LAMPADAS FLUORESCENTES 40W/127V</v>
          </cell>
          <cell r="C3887" t="str">
            <v>UN</v>
          </cell>
          <cell r="D3887">
            <v>20.29</v>
          </cell>
        </row>
        <row r="3888">
          <cell r="A3888" t="str">
            <v>1085</v>
          </cell>
          <cell r="B3888" t="str">
            <v>REATOR PARTIDA RAPIDA P/ 2 LAMPADAS FLUORESCENTES 40W/220V</v>
          </cell>
          <cell r="C3888" t="str">
            <v>UN</v>
          </cell>
          <cell r="D3888">
            <v>19.45</v>
          </cell>
        </row>
        <row r="3889">
          <cell r="A3889" t="str">
            <v>5104</v>
          </cell>
          <cell r="B3889" t="str">
            <v>REBITE DE ALUMINIO VAZADO DE REPUXO, 3,2 X 8MM - (1KG=1025UNID)</v>
          </cell>
          <cell r="C3889" t="str">
            <v>KG</v>
          </cell>
          <cell r="D3889">
            <v>45.13</v>
          </cell>
        </row>
        <row r="3890">
          <cell r="A3890" t="str">
            <v>26023</v>
          </cell>
          <cell r="B3890" t="str">
            <v>REBOLO ABRASIVO, DIVERSAS GRANAS, TIPO RETO, DIM. 6" ( 152,4MM X 25,4MM X 31,75MM)</v>
          </cell>
          <cell r="C3890" t="str">
            <v>UN</v>
          </cell>
          <cell r="D3890">
            <v>34.06</v>
          </cell>
        </row>
        <row r="3891">
          <cell r="A3891" t="str">
            <v>14575</v>
          </cell>
          <cell r="B3891" t="str">
            <v>RECICLADORA DE PAVIMENTACAO ASFALTICA A FRIO, WIRTGEN, MODELO W 1900, DIESEL, POTÊNCIA 435 HP</v>
          </cell>
          <cell r="C3891" t="str">
            <v>UN</v>
          </cell>
          <cell r="D3891">
            <v>2427500</v>
          </cell>
        </row>
        <row r="3892">
          <cell r="A3892" t="str">
            <v>20049</v>
          </cell>
          <cell r="B3892" t="str">
            <v>REDUCAO EXCENTRICA PVC LEVE C/ BOLSA P/ ANEL DN 125 X 100MM</v>
          </cell>
          <cell r="C3892" t="str">
            <v>UN</v>
          </cell>
          <cell r="D3892">
            <v>8.14</v>
          </cell>
        </row>
        <row r="3893">
          <cell r="A3893" t="str">
            <v>20050</v>
          </cell>
          <cell r="B3893" t="str">
            <v>REDUCAO EXCENTRICA PVC LEVE C/ BOLSA P/ ANEL DN 150 X 100MM</v>
          </cell>
          <cell r="C3893" t="str">
            <v>UN</v>
          </cell>
          <cell r="D3893">
            <v>5.68</v>
          </cell>
        </row>
        <row r="3894">
          <cell r="A3894" t="str">
            <v>20051</v>
          </cell>
          <cell r="B3894" t="str">
            <v>REDUCAO EXCENTRICA PVC LEVE DN 125 X 75MM</v>
          </cell>
          <cell r="C3894" t="str">
            <v>UN</v>
          </cell>
          <cell r="D3894">
            <v>4.6500000000000004</v>
          </cell>
        </row>
        <row r="3895">
          <cell r="A3895" t="str">
            <v>20052</v>
          </cell>
          <cell r="B3895" t="str">
            <v>REDUCAO EXCENTRICA PVC LEVE DN 150 X 125MM</v>
          </cell>
          <cell r="C3895" t="str">
            <v>UN</v>
          </cell>
          <cell r="D3895">
            <v>13.69</v>
          </cell>
        </row>
        <row r="3896">
          <cell r="A3896" t="str">
            <v>20053</v>
          </cell>
          <cell r="B3896" t="str">
            <v>REDUCAO EXCENTRICA PVC LEVE DN 200 X 150MM</v>
          </cell>
          <cell r="C3896" t="str">
            <v>UN</v>
          </cell>
          <cell r="D3896">
            <v>16.59</v>
          </cell>
        </row>
        <row r="3897">
          <cell r="A3897" t="str">
            <v>20054</v>
          </cell>
          <cell r="B3897" t="str">
            <v>REDUCAO EXCENTRICA PVC LEVE DN 250 X 200MM</v>
          </cell>
          <cell r="C3897" t="str">
            <v>UN</v>
          </cell>
          <cell r="D3897">
            <v>36.74</v>
          </cell>
        </row>
        <row r="3898">
          <cell r="A3898" t="str">
            <v>20033</v>
          </cell>
          <cell r="B3898" t="str">
            <v>REDUCAO EXCENTRICA PVC NBR 10569 P/REDE COLET ESG PB JE 125 X 100MM</v>
          </cell>
          <cell r="C3898" t="str">
            <v>UN</v>
          </cell>
          <cell r="D3898">
            <v>11.19</v>
          </cell>
        </row>
        <row r="3899">
          <cell r="A3899" t="str">
            <v>20034</v>
          </cell>
          <cell r="B3899" t="str">
            <v>REDUCAO EXCENTRICA PVC NBR 10569 P/REDE COLET ESG PB JE 150 X 100MM</v>
          </cell>
          <cell r="C3899" t="str">
            <v>UN</v>
          </cell>
          <cell r="D3899">
            <v>18.34</v>
          </cell>
        </row>
        <row r="3900">
          <cell r="A3900" t="str">
            <v>20035</v>
          </cell>
          <cell r="B3900" t="str">
            <v>REDUCAO EXCENTRICA PVC NBR 10569 P/REDE COLET ESG PB JE 150 X 125MM</v>
          </cell>
          <cell r="C3900" t="str">
            <v>UN</v>
          </cell>
          <cell r="D3900">
            <v>20.41</v>
          </cell>
        </row>
        <row r="3901">
          <cell r="A3901" t="str">
            <v>20036</v>
          </cell>
          <cell r="B3901" t="str">
            <v>REDUCAO EXCENTRICA PVC NBR 10569 P/REDE COLET ESG PB JE 200 X 150MM</v>
          </cell>
          <cell r="C3901" t="str">
            <v>UN</v>
          </cell>
          <cell r="D3901">
            <v>29.52</v>
          </cell>
        </row>
        <row r="3902">
          <cell r="A3902" t="str">
            <v>20037</v>
          </cell>
          <cell r="B3902" t="str">
            <v>REDUCAO EXCENTRICA PVC NBR 10569 P/REDE COLET ESG PB JE 250 X 200MM</v>
          </cell>
          <cell r="C3902" t="str">
            <v>UN</v>
          </cell>
          <cell r="D3902">
            <v>60.22</v>
          </cell>
        </row>
        <row r="3903">
          <cell r="A3903" t="str">
            <v>20038</v>
          </cell>
          <cell r="B3903" t="str">
            <v>REDUCAO EXCENTRICA PVC NBR 10569 P/REDE COLET ESG PB JE 300 X 250MM</v>
          </cell>
          <cell r="C3903" t="str">
            <v>UN</v>
          </cell>
          <cell r="D3903">
            <v>111.11</v>
          </cell>
        </row>
        <row r="3904">
          <cell r="A3904" t="str">
            <v>20039</v>
          </cell>
          <cell r="B3904" t="str">
            <v>REDUCAO EXCENTRICA PVC NBR 10569 P/REDE COLET ESG PB JE 350 X 300MM</v>
          </cell>
          <cell r="C3904" t="str">
            <v>UN</v>
          </cell>
          <cell r="D3904">
            <v>156.94</v>
          </cell>
        </row>
        <row r="3905">
          <cell r="A3905" t="str">
            <v>20040</v>
          </cell>
          <cell r="B3905" t="str">
            <v>REDUCAO EXCENTRICA PVC NBR 10569 P/REDE COLET ESG PB JE 400 X 300MM</v>
          </cell>
          <cell r="C3905" t="str">
            <v>UN</v>
          </cell>
          <cell r="D3905">
            <v>200.16</v>
          </cell>
        </row>
        <row r="3906">
          <cell r="A3906" t="str">
            <v>20041</v>
          </cell>
          <cell r="B3906" t="str">
            <v>REDUCAO EXCENTRICA PVC NBR 10569 P/REDE COLET ESG PB JE 400 X 350MM</v>
          </cell>
          <cell r="C3906" t="str">
            <v>UN</v>
          </cell>
          <cell r="D3906">
            <v>202.03</v>
          </cell>
        </row>
        <row r="3907">
          <cell r="A3907" t="str">
            <v>20043</v>
          </cell>
          <cell r="B3907" t="str">
            <v>REDUCAO EXCENTRICA PVC P/ ESG PREDIAL DN 100 X 50MM</v>
          </cell>
          <cell r="C3907" t="str">
            <v>UN</v>
          </cell>
          <cell r="D3907">
            <v>1.1100000000000001</v>
          </cell>
        </row>
        <row r="3908">
          <cell r="A3908" t="str">
            <v>20044</v>
          </cell>
          <cell r="B3908" t="str">
            <v>REDUCAO EXCENTRICA PVC P/ ESG PREDIAL DN 100 X 75MM</v>
          </cell>
          <cell r="C3908" t="str">
            <v>UN</v>
          </cell>
          <cell r="D3908">
            <v>1.35</v>
          </cell>
        </row>
        <row r="3909">
          <cell r="A3909" t="str">
            <v>20042</v>
          </cell>
          <cell r="B3909" t="str">
            <v>REDUCAO EXCENTRICA PVC P/ ESG PREDIAL DN 75 X 50MM</v>
          </cell>
          <cell r="C3909" t="str">
            <v>UN</v>
          </cell>
          <cell r="D3909">
            <v>1.02</v>
          </cell>
        </row>
        <row r="3910">
          <cell r="A3910" t="str">
            <v>20046</v>
          </cell>
          <cell r="B3910" t="str">
            <v>REDUCAO EXCENTRICA PVC SERIE R P/ESG PREDIAL DN 100 X 75MM</v>
          </cell>
          <cell r="C3910" t="str">
            <v>UN</v>
          </cell>
          <cell r="D3910">
            <v>3</v>
          </cell>
        </row>
        <row r="3911">
          <cell r="A3911" t="str">
            <v>20047</v>
          </cell>
          <cell r="B3911" t="str">
            <v>REDUCAO EXCENTRICA PVC SERIE R P/ESG PREDIAL DN 150 X 100MM</v>
          </cell>
          <cell r="C3911" t="str">
            <v>UN</v>
          </cell>
          <cell r="D3911">
            <v>8.67</v>
          </cell>
        </row>
        <row r="3912">
          <cell r="A3912" t="str">
            <v>20045</v>
          </cell>
          <cell r="B3912" t="str">
            <v>REDUCAO EXCENTRICA PVC SERIE R P/ESG PREDIAL DN 75 X 50MM</v>
          </cell>
          <cell r="C3912" t="str">
            <v>UN</v>
          </cell>
          <cell r="D3912">
            <v>1.55</v>
          </cell>
        </row>
        <row r="3913">
          <cell r="A3913" t="str">
            <v>20972</v>
          </cell>
          <cell r="B3913" t="str">
            <v>REDUCAO FIXA TIPO STORZ LATAO P/ INST. PREDIAL COMBATE A INCENDIO ENGATE RAPIDO 2.1/2" X 1.1/2"</v>
          </cell>
          <cell r="C3913" t="str">
            <v>UN</v>
          </cell>
          <cell r="D3913">
            <v>47.45</v>
          </cell>
        </row>
        <row r="3914">
          <cell r="A3914" t="str">
            <v>20032</v>
          </cell>
          <cell r="B3914" t="str">
            <v>REDUCAO PVC PBA JE BB P/REDE AGUA DN 75 X 50/DE 85 X 60MM</v>
          </cell>
          <cell r="C3914" t="str">
            <v>UN</v>
          </cell>
          <cell r="D3914">
            <v>12.53</v>
          </cell>
        </row>
        <row r="3915">
          <cell r="A3915" t="str">
            <v>11321</v>
          </cell>
          <cell r="B3915" t="str">
            <v>REDUCAO PVC PBA JE PB P/REDE AGUA DN 100 X 50/DE 110 X 60MM</v>
          </cell>
          <cell r="C3915" t="str">
            <v>UN</v>
          </cell>
          <cell r="D3915">
            <v>35.630000000000003</v>
          </cell>
        </row>
        <row r="3916">
          <cell r="A3916" t="str">
            <v>11323</v>
          </cell>
          <cell r="B3916" t="str">
            <v>REDUCAO PVC PBA JE PB P/REDE AGUA DN 100 X 75/DE 110 X 85MM</v>
          </cell>
          <cell r="C3916" t="str">
            <v>UN</v>
          </cell>
          <cell r="D3916">
            <v>42.58</v>
          </cell>
        </row>
        <row r="3917">
          <cell r="A3917" t="str">
            <v>20327</v>
          </cell>
          <cell r="B3917" t="str">
            <v>REDUCAO PVC PBA JE PB P/REDE AGUA DN 75 X 50/DE 85 X 60MM</v>
          </cell>
          <cell r="C3917" t="str">
            <v>UN</v>
          </cell>
          <cell r="D3917">
            <v>20.260000000000002</v>
          </cell>
        </row>
        <row r="3918">
          <cell r="A3918" t="str">
            <v>25966</v>
          </cell>
          <cell r="B3918" t="str">
            <v>REDUTOR TIPO 2002 PRIMEIRA QUALIDADE</v>
          </cell>
          <cell r="C3918" t="str">
            <v>L</v>
          </cell>
          <cell r="D3918">
            <v>10.27</v>
          </cell>
        </row>
        <row r="3919">
          <cell r="A3919" t="str">
            <v>13846</v>
          </cell>
          <cell r="B3919" t="str">
            <v>REFLETOR ABERTO TIPO BEDO ( PRATO), DIAM 12" (310MM), SOQUETE E-27"</v>
          </cell>
          <cell r="C3919" t="str">
            <v>UN</v>
          </cell>
          <cell r="D3919">
            <v>18.600000000000001</v>
          </cell>
        </row>
        <row r="3920">
          <cell r="A3920" t="str">
            <v>13390</v>
          </cell>
          <cell r="B3920" t="str">
            <v>REFLETOR REDONDO EM ALUMINIO ANODIZADO PARA LAMPADA VAPOR DE MERCURIO/SODIO, CORPO EM ALUMINIO COM PINTURA EPOXI, PARA LAMPADA E-27 DE 300 W, COM SUPORTE REDONDO E ALCA REGULAVEL PARA FIXACAO.</v>
          </cell>
          <cell r="C3920" t="str">
            <v>UN</v>
          </cell>
          <cell r="D3920">
            <v>39.909999999999997</v>
          </cell>
        </row>
        <row r="3921">
          <cell r="A3921" t="str">
            <v>6010</v>
          </cell>
          <cell r="B3921" t="str">
            <v>REGISTRO GAVETA 1.1/2" BRUTO LATAO REF 1502-B</v>
          </cell>
          <cell r="C3921" t="str">
            <v>UN</v>
          </cell>
          <cell r="D3921">
            <v>38.479999999999997</v>
          </cell>
        </row>
        <row r="3922">
          <cell r="A3922" t="str">
            <v>6015</v>
          </cell>
          <cell r="B3922" t="str">
            <v>REGISTRO GAVETA 1.1/2" REF 1509-C - C/ CANOPLA ACAB CROMADO SIMPLES</v>
          </cell>
          <cell r="C3922" t="str">
            <v>UN</v>
          </cell>
          <cell r="D3922">
            <v>91.91</v>
          </cell>
        </row>
        <row r="3923">
          <cell r="A3923" t="str">
            <v>6017</v>
          </cell>
          <cell r="B3923" t="str">
            <v>REGISTRO GAVETA 1.1/4" BRUTO LATAO REF 1502-B</v>
          </cell>
          <cell r="C3923" t="str">
            <v>UN</v>
          </cell>
          <cell r="D3923">
            <v>33.549999999999997</v>
          </cell>
        </row>
        <row r="3924">
          <cell r="A3924" t="str">
            <v>6014</v>
          </cell>
          <cell r="B3924" t="str">
            <v>REGISTRO GAVETA 1.1/4" REF 1509-C - C/ CANOPLA ACAB CROMADO SIMPLES</v>
          </cell>
          <cell r="C3924" t="str">
            <v>UN</v>
          </cell>
          <cell r="D3924">
            <v>91.05</v>
          </cell>
        </row>
        <row r="3925">
          <cell r="A3925" t="str">
            <v>6020</v>
          </cell>
          <cell r="B3925" t="str">
            <v>REGISTRO GAVETA 1/2" BRUTO LATAO REF 1502-B</v>
          </cell>
          <cell r="C3925" t="str">
            <v>UN</v>
          </cell>
          <cell r="D3925">
            <v>14.23</v>
          </cell>
        </row>
        <row r="3926">
          <cell r="A3926" t="str">
            <v>6006</v>
          </cell>
          <cell r="B3926" t="str">
            <v>REGISTRO GAVETA 1/2" REF 1509-C - C/ CANOPLA ACAB CROMADO SIMPLES</v>
          </cell>
          <cell r="C3926" t="str">
            <v>UN</v>
          </cell>
          <cell r="D3926">
            <v>38.1</v>
          </cell>
        </row>
        <row r="3927">
          <cell r="A3927" t="str">
            <v>6019</v>
          </cell>
          <cell r="B3927" t="str">
            <v>REGISTRO GAVETA 1" BRUTO LATAO REF 1502-B</v>
          </cell>
          <cell r="C3927" t="str">
            <v>UN</v>
          </cell>
          <cell r="D3927">
            <v>25.16</v>
          </cell>
        </row>
        <row r="3928">
          <cell r="A3928" t="str">
            <v>6013</v>
          </cell>
          <cell r="B3928" t="str">
            <v>REGISTRO GAVETA 1" REF 1509-C - C/ CANOPLA ACAB CROMADO SIMPLES</v>
          </cell>
          <cell r="C3928" t="str">
            <v>UN</v>
          </cell>
          <cell r="D3928">
            <v>68.959999999999994</v>
          </cell>
        </row>
        <row r="3929">
          <cell r="A3929" t="str">
            <v>6011</v>
          </cell>
          <cell r="B3929" t="str">
            <v>REGISTRO GAVETA 2.1/2" BRUTO LATAO REF 1502-B</v>
          </cell>
          <cell r="C3929" t="str">
            <v>UN</v>
          </cell>
          <cell r="D3929">
            <v>146.09</v>
          </cell>
        </row>
        <row r="3930">
          <cell r="A3930" t="str">
            <v>6028</v>
          </cell>
          <cell r="B3930" t="str">
            <v>REGISTRO GAVETA 2" BRUTO LATAO REF 1502-B</v>
          </cell>
          <cell r="C3930" t="str">
            <v>UN</v>
          </cell>
          <cell r="D3930">
            <v>63.98</v>
          </cell>
        </row>
        <row r="3931">
          <cell r="A3931" t="str">
            <v>6016</v>
          </cell>
          <cell r="B3931" t="str">
            <v>REGISTRO GAVETA 3/4" BRUTO LATAO REF 1502-B</v>
          </cell>
          <cell r="C3931" t="str">
            <v>UN</v>
          </cell>
          <cell r="D3931">
            <v>17.25</v>
          </cell>
        </row>
        <row r="3932">
          <cell r="A3932" t="str">
            <v>6005</v>
          </cell>
          <cell r="B3932" t="str">
            <v>REGISTRO GAVETA 3/4" REF 1509-C - C/ CANOPLA ACAB CROMADO SIMPLES</v>
          </cell>
          <cell r="C3932" t="str">
            <v>UN</v>
          </cell>
          <cell r="D3932">
            <v>41.62</v>
          </cell>
        </row>
        <row r="3933">
          <cell r="A3933" t="str">
            <v>6012</v>
          </cell>
          <cell r="B3933" t="str">
            <v>REGISTRO GAVETA 3" BRUTO LATAO REF 1502-B</v>
          </cell>
          <cell r="C3933" t="str">
            <v>UN</v>
          </cell>
          <cell r="D3933">
            <v>197.39</v>
          </cell>
        </row>
        <row r="3934">
          <cell r="A3934" t="str">
            <v>6027</v>
          </cell>
          <cell r="B3934" t="str">
            <v>REGISTRO GAVETA 4" BRUTO LATAO REF 1502-B</v>
          </cell>
          <cell r="C3934" t="str">
            <v>UN</v>
          </cell>
          <cell r="D3934">
            <v>336.79</v>
          </cell>
        </row>
        <row r="3935">
          <cell r="A3935" t="str">
            <v>11756</v>
          </cell>
          <cell r="B3935" t="str">
            <v>REGISTRO OU REGULADOR P/ GAS COZINHA MARCA ALIANCA REF 76506/1</v>
          </cell>
          <cell r="C3935" t="str">
            <v>UN</v>
          </cell>
          <cell r="D3935">
            <v>14.38</v>
          </cell>
        </row>
        <row r="3936">
          <cell r="A3936" t="str">
            <v>6034</v>
          </cell>
          <cell r="B3936" t="str">
            <v>REGISTRO PASSEIO PVC P/ POLIET PE-5 20 MM</v>
          </cell>
          <cell r="C3936" t="str">
            <v>UN</v>
          </cell>
          <cell r="D3936">
            <v>7.63</v>
          </cell>
        </row>
        <row r="3937">
          <cell r="A3937" t="str">
            <v>11752</v>
          </cell>
          <cell r="B3937" t="str">
            <v>REGISTRO PRESSAO 1/2" BRUTO REF 1400</v>
          </cell>
          <cell r="C3937" t="str">
            <v>UN</v>
          </cell>
          <cell r="D3937">
            <v>13.51</v>
          </cell>
        </row>
        <row r="3938">
          <cell r="A3938" t="str">
            <v>6021</v>
          </cell>
          <cell r="B3938" t="str">
            <v>REGISTRO PRESSAO 1/2" REF 1416 - C/ CANOPLA ACAB CROMADO SIMPLES</v>
          </cell>
          <cell r="C3938" t="str">
            <v>UN</v>
          </cell>
          <cell r="D3938">
            <v>43.03</v>
          </cell>
        </row>
        <row r="3939">
          <cell r="A3939" t="str">
            <v>11753</v>
          </cell>
          <cell r="B3939" t="str">
            <v>REGISTRO PRESSAO 3/4" BRUTO REF 1400</v>
          </cell>
          <cell r="C3939" t="str">
            <v>UN</v>
          </cell>
          <cell r="D3939">
            <v>14.38</v>
          </cell>
        </row>
        <row r="3940">
          <cell r="A3940" t="str">
            <v>6024</v>
          </cell>
          <cell r="B3940" t="str">
            <v>REGISTRO PRESSAO 3/4" REF 1416 - C/ CANOPLA ACAB CROMADO SIMPLES</v>
          </cell>
          <cell r="C3940" t="str">
            <v>UN</v>
          </cell>
          <cell r="D3940">
            <v>54.63</v>
          </cell>
        </row>
        <row r="3941">
          <cell r="A3941" t="str">
            <v>6036</v>
          </cell>
          <cell r="B3941" t="str">
            <v>REGISTRO PVC ESFERA BORB C/ROSCA REF 1/2"</v>
          </cell>
          <cell r="C3941" t="str">
            <v>UN</v>
          </cell>
          <cell r="D3941">
            <v>10.39</v>
          </cell>
        </row>
        <row r="3942">
          <cell r="A3942" t="str">
            <v>6031</v>
          </cell>
          <cell r="B3942" t="str">
            <v>REGISTRO PVC ESFERA BORB C/ROSCA REF 3/4"</v>
          </cell>
          <cell r="C3942" t="str">
            <v>UN</v>
          </cell>
          <cell r="D3942">
            <v>12.23</v>
          </cell>
        </row>
        <row r="3943">
          <cell r="A3943" t="str">
            <v>6029</v>
          </cell>
          <cell r="B3943" t="str">
            <v>REGISTRO PVC ESFERA CAB QUAD C/ROSCA REF 1/2"</v>
          </cell>
          <cell r="C3943" t="str">
            <v>UN</v>
          </cell>
          <cell r="D3943">
            <v>12.38</v>
          </cell>
        </row>
        <row r="3944">
          <cell r="A3944" t="str">
            <v>6033</v>
          </cell>
          <cell r="B3944" t="str">
            <v>REGISTRO PVC ESFERA CAB QUAD C/ROSCA REF 3/4"</v>
          </cell>
          <cell r="C3944" t="str">
            <v>UN</v>
          </cell>
          <cell r="D3944">
            <v>16.29</v>
          </cell>
        </row>
        <row r="3945">
          <cell r="A3945" t="str">
            <v>11672</v>
          </cell>
          <cell r="B3945" t="str">
            <v>REGISTRO PVC ESFERA VS ROSCAVEL DN 1 1/2"</v>
          </cell>
          <cell r="C3945" t="str">
            <v>UN</v>
          </cell>
          <cell r="D3945">
            <v>35.46</v>
          </cell>
        </row>
        <row r="3946">
          <cell r="A3946" t="str">
            <v>11669</v>
          </cell>
          <cell r="B3946" t="str">
            <v>REGISTRO PVC ESFERA VS ROSCAVEL DN 1 1/4"</v>
          </cell>
          <cell r="C3946" t="str">
            <v>UN</v>
          </cell>
          <cell r="D3946">
            <v>29.35</v>
          </cell>
        </row>
        <row r="3947">
          <cell r="A3947" t="str">
            <v>11670</v>
          </cell>
          <cell r="B3947" t="str">
            <v>REGISTRO PVC ESFERA VS ROSCAVEL DN 1/2"</v>
          </cell>
          <cell r="C3947" t="str">
            <v>UN</v>
          </cell>
          <cell r="D3947">
            <v>12.93</v>
          </cell>
        </row>
        <row r="3948">
          <cell r="A3948" t="str">
            <v>20055</v>
          </cell>
          <cell r="B3948" t="str">
            <v>REGISTRO PVC ESFERA VS ROSCAVEL DN 1"</v>
          </cell>
          <cell r="C3948" t="str">
            <v>UN</v>
          </cell>
          <cell r="D3948">
            <v>22.19</v>
          </cell>
        </row>
        <row r="3949">
          <cell r="A3949" t="str">
            <v>11671</v>
          </cell>
          <cell r="B3949" t="str">
            <v>REGISTRO PVC ESFERA VS ROSCAVEL DN 2"</v>
          </cell>
          <cell r="C3949" t="str">
            <v>UN</v>
          </cell>
          <cell r="D3949">
            <v>51.64</v>
          </cell>
        </row>
        <row r="3950">
          <cell r="A3950" t="str">
            <v>6032</v>
          </cell>
          <cell r="B3950" t="str">
            <v>REGISTRO PVC ESFERA VS ROSCAVEL DN 3/4"</v>
          </cell>
          <cell r="C3950" t="str">
            <v>UN</v>
          </cell>
          <cell r="D3950">
            <v>15.49</v>
          </cell>
        </row>
        <row r="3951">
          <cell r="A3951" t="str">
            <v>11673</v>
          </cell>
          <cell r="B3951" t="str">
            <v>REGISTRO PVC ESFERA VS SOLDAVEL DN 20</v>
          </cell>
          <cell r="C3951" t="str">
            <v>UN</v>
          </cell>
          <cell r="D3951">
            <v>12.19</v>
          </cell>
        </row>
        <row r="3952">
          <cell r="A3952" t="str">
            <v>11674</v>
          </cell>
          <cell r="B3952" t="str">
            <v>REGISTRO PVC ESFERA VS SOLDAVEL DN 25</v>
          </cell>
          <cell r="C3952" t="str">
            <v>UN</v>
          </cell>
          <cell r="D3952">
            <v>15.7</v>
          </cell>
        </row>
        <row r="3953">
          <cell r="A3953" t="str">
            <v>11675</v>
          </cell>
          <cell r="B3953" t="str">
            <v>REGISTRO PVC ESFERA VS SOLDAVEL DN 32</v>
          </cell>
          <cell r="C3953" t="str">
            <v>UN</v>
          </cell>
          <cell r="D3953">
            <v>21.89</v>
          </cell>
        </row>
        <row r="3954">
          <cell r="A3954" t="str">
            <v>11676</v>
          </cell>
          <cell r="B3954" t="str">
            <v>REGISTRO PVC ESFERA VS SOLDAVEL DN 40</v>
          </cell>
          <cell r="C3954" t="str">
            <v>UN</v>
          </cell>
          <cell r="D3954">
            <v>29</v>
          </cell>
        </row>
        <row r="3955">
          <cell r="A3955" t="str">
            <v>11677</v>
          </cell>
          <cell r="B3955" t="str">
            <v>REGISTRO PVC ESFERA VS SOLDAVEL DN 50</v>
          </cell>
          <cell r="C3955" t="str">
            <v>UN</v>
          </cell>
          <cell r="D3955">
            <v>34.44</v>
          </cell>
        </row>
        <row r="3956">
          <cell r="A3956" t="str">
            <v>11678</v>
          </cell>
          <cell r="B3956" t="str">
            <v>REGISTRO PVC ESFERA VS SOLDAVEL DN 60</v>
          </cell>
          <cell r="C3956" t="str">
            <v>UN</v>
          </cell>
          <cell r="D3956">
            <v>60.1</v>
          </cell>
        </row>
        <row r="3957">
          <cell r="A3957" t="str">
            <v>11718</v>
          </cell>
          <cell r="B3957" t="str">
            <v>REGISTRO PVC PRESSAO S-30 ROSCAVEL DN 3/4"</v>
          </cell>
          <cell r="C3957" t="str">
            <v>UN</v>
          </cell>
          <cell r="D3957">
            <v>19.079999999999998</v>
          </cell>
        </row>
        <row r="3958">
          <cell r="A3958" t="str">
            <v>6038</v>
          </cell>
          <cell r="B3958" t="str">
            <v>REGISTRO PVC PRESSAO S-30 ROSCAVEL REF 1/2"</v>
          </cell>
          <cell r="C3958" t="str">
            <v>UN</v>
          </cell>
          <cell r="D3958">
            <v>17.27</v>
          </cell>
        </row>
        <row r="3959">
          <cell r="A3959" t="str">
            <v>11719</v>
          </cell>
          <cell r="B3959" t="str">
            <v>REGISTRO PVC PRESSAO S-30 SOLDAVEL DN 25 MM</v>
          </cell>
          <cell r="C3959" t="str">
            <v>UN</v>
          </cell>
          <cell r="D3959">
            <v>18.170000000000002</v>
          </cell>
        </row>
        <row r="3960">
          <cell r="A3960" t="str">
            <v>6037</v>
          </cell>
          <cell r="B3960" t="str">
            <v>REGISTRO PVC PRESSAO S-30 SOLDAVEL 20MM</v>
          </cell>
          <cell r="C3960" t="str">
            <v>UN</v>
          </cell>
          <cell r="D3960">
            <v>16.38</v>
          </cell>
        </row>
        <row r="3961">
          <cell r="A3961" t="str">
            <v>10904</v>
          </cell>
          <cell r="B3961" t="str">
            <v>REGISTRO/VALVULA GLOBO ANGULAR 45 GRAUS EM LATAO P/ HIDRANTES DE INCENDIO PREDIAL D = 2 1/2"</v>
          </cell>
          <cell r="C3961" t="str">
            <v>UN</v>
          </cell>
          <cell r="D3961">
            <v>89</v>
          </cell>
        </row>
        <row r="3962">
          <cell r="A3962" t="str">
            <v>13897</v>
          </cell>
          <cell r="B3962" t="str">
            <v>REGUA VIBRADORA DUPLA P/ CONCRETO A GASOLINA 3,4CV A 3600 RPM</v>
          </cell>
          <cell r="C3962" t="str">
            <v>UN</v>
          </cell>
          <cell r="D3962">
            <v>4444.55</v>
          </cell>
        </row>
        <row r="3963">
          <cell r="A3963" t="str">
            <v>10640</v>
          </cell>
          <cell r="B3963" t="str">
            <v>REGUA VIBRATORIA DE CONCRETO TRELISSADA EQUIPADA COM MOTOR A GASOLINA DE 11 HP**CAIXA**</v>
          </cell>
          <cell r="C3963" t="str">
            <v>UN</v>
          </cell>
          <cell r="D3963">
            <v>14558.61</v>
          </cell>
        </row>
        <row r="3964">
          <cell r="A3964" t="str">
            <v>11086</v>
          </cell>
          <cell r="B3964" t="str">
            <v>REJEITO DE MINERIO (SIR)</v>
          </cell>
          <cell r="C3964" t="str">
            <v>M3</v>
          </cell>
          <cell r="D3964">
            <v>17.52</v>
          </cell>
        </row>
        <row r="3965">
          <cell r="A3965" t="str">
            <v>2510</v>
          </cell>
          <cell r="B3965" t="str">
            <v>RELE FOTOELETRICO 1000W/220V</v>
          </cell>
          <cell r="C3965" t="str">
            <v>UN</v>
          </cell>
          <cell r="D3965">
            <v>18.13</v>
          </cell>
        </row>
        <row r="3966">
          <cell r="A3966" t="str">
            <v>12359</v>
          </cell>
          <cell r="B3966" t="str">
            <v>RELE TERMICO SIEMENS 3UA52</v>
          </cell>
          <cell r="C3966" t="str">
            <v>UN</v>
          </cell>
          <cell r="D3966">
            <v>64.94</v>
          </cell>
        </row>
        <row r="3967">
          <cell r="A3967" t="str">
            <v>5320</v>
          </cell>
          <cell r="B3967" t="str">
            <v>REMOVEDOR DE TINTA OLEO/ESMALTE VERNIZ</v>
          </cell>
          <cell r="C3967" t="str">
            <v>L</v>
          </cell>
          <cell r="D3967">
            <v>19.440000000000001</v>
          </cell>
        </row>
        <row r="3968">
          <cell r="A3968" t="str">
            <v>7352</v>
          </cell>
          <cell r="B3968" t="str">
            <v>RESINA ACRILICA</v>
          </cell>
          <cell r="C3968" t="str">
            <v>GL</v>
          </cell>
          <cell r="D3968">
            <v>42.31</v>
          </cell>
        </row>
        <row r="3969">
          <cell r="A3969" t="str">
            <v>7353</v>
          </cell>
          <cell r="B3969" t="str">
            <v>RESINA ACRILICA</v>
          </cell>
          <cell r="C3969" t="str">
            <v>L</v>
          </cell>
          <cell r="D3969">
            <v>15.22</v>
          </cell>
        </row>
        <row r="3970">
          <cell r="A3970" t="str">
            <v>7324</v>
          </cell>
          <cell r="B3970" t="str">
            <v>RESINA BASE EPOXI COMPOUND OTTO BAUMGART OU MARCA EQUIVALENTE</v>
          </cell>
          <cell r="C3970" t="str">
            <v>KG</v>
          </cell>
          <cell r="D3970">
            <v>29.94</v>
          </cell>
        </row>
        <row r="3971">
          <cell r="A3971" t="str">
            <v>7354</v>
          </cell>
          <cell r="B3971" t="str">
            <v>RESINA DE POLIESTER TIPO ALBA</v>
          </cell>
          <cell r="C3971" t="str">
            <v>KG</v>
          </cell>
          <cell r="D3971">
            <v>26.94</v>
          </cell>
        </row>
        <row r="3972">
          <cell r="A3972" t="str">
            <v>10518</v>
          </cell>
          <cell r="B3972" t="str">
            <v>RETARDO PARA CORDEL DETONANTE</v>
          </cell>
          <cell r="C3972" t="str">
            <v>UN</v>
          </cell>
          <cell r="D3972">
            <v>15.2</v>
          </cell>
        </row>
        <row r="3973">
          <cell r="A3973" t="str">
            <v>6043</v>
          </cell>
          <cell r="B3973" t="str">
            <v>RETROESCAVADEIRA C/ CARREGADEIRA SOBRE PNEUS 70 A 80HP CAP. 0,2/0,7M3TIPO CASE 580-L 4 X 2 COM TRANSMISSAO MECANICA OU EQUIV (INCL MANUTENCAO/OPERACAO)</v>
          </cell>
          <cell r="C3973" t="str">
            <v>H</v>
          </cell>
          <cell r="D3973">
            <v>61.54</v>
          </cell>
        </row>
        <row r="3974">
          <cell r="A3974" t="str">
            <v>6044</v>
          </cell>
          <cell r="B3974" t="str">
            <v>RETROESCAVADEIRA C/ CARREGADEIRA SOBRE PNEUS 75,1HP C/CONVERSOR DE TORQUE TIPO CASE 580-L 4 X 4 OU EQUIV (INCL MANUTENCAO/OPERACAO)</v>
          </cell>
          <cell r="C3974" t="str">
            <v>H</v>
          </cell>
          <cell r="D3974">
            <v>68.92</v>
          </cell>
        </row>
        <row r="3975">
          <cell r="A3975" t="str">
            <v>6042</v>
          </cell>
          <cell r="B3975" t="str">
            <v>RETROESCAVADEIRA C/ CARREGADEIRA SOBRE PNEUS 76HP TRANSMISSAO MECANICA TIPO MASSEY FERCUSSON MF-86 OU EQUIV (INCL MANUTENCAO/OPERACAO)</v>
          </cell>
          <cell r="C3975" t="str">
            <v>H</v>
          </cell>
          <cell r="D3975">
            <v>55.39</v>
          </cell>
        </row>
        <row r="3976">
          <cell r="A3976" t="str">
            <v>6046</v>
          </cell>
          <cell r="B3976" t="str">
            <v>RETROESCAVADEIRA C/ CARREGADEIRA SOBRE RODAS CASE 580-L 4 X 4, C/ CONVERSOR TORQUE 71HP CAP. 0,2/ 0,7M3, PESO OPERACAO 5,92T, PROFUNDIDADE MAXIMA DE ESCAV. = 4,34**CAIXA**</v>
          </cell>
          <cell r="C3976" t="str">
            <v>UN</v>
          </cell>
          <cell r="D3976">
            <v>228000</v>
          </cell>
        </row>
        <row r="3977">
          <cell r="A3977" t="str">
            <v>10696</v>
          </cell>
          <cell r="B3977" t="str">
            <v>RETROESCAVADEIRA C/ CARREGADEIRA SOBRE RODAS MAXION MOD 750-4WD, TRACAO 4 X 4, 86CV, CAP. 0,23/0,79M3**CAIXA**</v>
          </cell>
          <cell r="C3977" t="str">
            <v>UN</v>
          </cell>
          <cell r="D3977">
            <v>216600</v>
          </cell>
        </row>
        <row r="3978">
          <cell r="A3978" t="str">
            <v>10697</v>
          </cell>
          <cell r="B3978" t="str">
            <v>RETROESCAVADEIRA C/ CARREGADEIRA SOBRE RODAS MAXION MOD. 750 - 2WD, 79HP, CAP. 0,21/0,76M3**CAIXA**</v>
          </cell>
          <cell r="C3978" t="str">
            <v>UN</v>
          </cell>
          <cell r="D3978">
            <v>199937.76</v>
          </cell>
        </row>
        <row r="3979">
          <cell r="A3979" t="str">
            <v>11602</v>
          </cell>
          <cell r="B3979" t="str">
            <v>REVESTIMENTO BASE EPOXI E CIMENTO P/ PISO MONOLITICO, COM ALTA RESISTÊNCIA MECÂNICA, TIPO SIKAFLOOR 82 OU MARCA EQUIVALENTE</v>
          </cell>
          <cell r="C3979" t="str">
            <v>KG</v>
          </cell>
          <cell r="D3979">
            <v>54.1</v>
          </cell>
        </row>
        <row r="3980">
          <cell r="A3980" t="str">
            <v>7315</v>
          </cell>
          <cell r="B3980" t="str">
            <v>REVESTIMENTO DE ALUMINIO LIQUIDO TP ALUMINATION OTTO BAUGART OU MARCA EQUIVALENTE</v>
          </cell>
          <cell r="C3980" t="str">
            <v>L</v>
          </cell>
          <cell r="D3980">
            <v>22.91</v>
          </cell>
        </row>
        <row r="3981">
          <cell r="A3981" t="str">
            <v>139</v>
          </cell>
          <cell r="B3981" t="str">
            <v>REVESTIMENTO IMPERMEABILIZANTE SEMI FLEXIVEL PARA SUPERFICIE SIKA TOP 107 OU EQUIVALENTE</v>
          </cell>
          <cell r="C3981" t="str">
            <v>KG</v>
          </cell>
          <cell r="D3981">
            <v>8.43</v>
          </cell>
        </row>
        <row r="3982">
          <cell r="A3982" t="str">
            <v>116</v>
          </cell>
          <cell r="B3982" t="str">
            <v>REVESTIMENTO IMPERMEABILIZANTE SEMI-FLEXIVEL BI-COMPONENTE TP VIAPLUS 1000 VIAPOL OU MARCA EQUIVALENTE</v>
          </cell>
          <cell r="C3982" t="str">
            <v>KG</v>
          </cell>
          <cell r="D3982">
            <v>2.56</v>
          </cell>
        </row>
        <row r="3983">
          <cell r="A3983" t="str">
            <v>1112</v>
          </cell>
          <cell r="B3983" t="str">
            <v>RINCAO CHAPA GALVANIZADA NUM 26 L = 50CM</v>
          </cell>
          <cell r="C3983" t="str">
            <v>M</v>
          </cell>
          <cell r="D3983">
            <v>15.9</v>
          </cell>
        </row>
        <row r="3984">
          <cell r="A3984" t="str">
            <v>10559</v>
          </cell>
          <cell r="B3984" t="str">
            <v>ROCADEIRA COSTAL MARCA SHINDAIWA MOD BP-35 OU SIMILAR C/ MOTOR A GASOLINA</v>
          </cell>
          <cell r="C3984" t="str">
            <v>UN</v>
          </cell>
          <cell r="D3984">
            <v>2241</v>
          </cell>
        </row>
        <row r="3985">
          <cell r="A3985" t="str">
            <v>10664</v>
          </cell>
          <cell r="B3985" t="str">
            <v>ROCADEIRA REBOCAVEL LAVRALE MOD RDU 130/540**CAIXA**</v>
          </cell>
          <cell r="C3985" t="str">
            <v>UN</v>
          </cell>
          <cell r="D3985">
            <v>4784.29</v>
          </cell>
        </row>
        <row r="3986">
          <cell r="A3986" t="str">
            <v>25983</v>
          </cell>
          <cell r="B3986" t="str">
            <v>RODAPÉ EM GRANITO BRANCO MARFIM E=2CM, H=10CM, LEVIGADO</v>
          </cell>
          <cell r="C3986" t="str">
            <v>M2</v>
          </cell>
          <cell r="D3986">
            <v>193.27</v>
          </cell>
        </row>
        <row r="3987">
          <cell r="A3987" t="str">
            <v>10857</v>
          </cell>
          <cell r="B3987" t="str">
            <v>RODAPE ARDOSIA CINZA 10 X 1CM</v>
          </cell>
          <cell r="C3987" t="str">
            <v>M</v>
          </cell>
          <cell r="D3987">
            <v>2.23</v>
          </cell>
        </row>
        <row r="3988">
          <cell r="A3988" t="str">
            <v>4803</v>
          </cell>
          <cell r="B3988" t="str">
            <v>RODAPE BORRACHA LISO H = 7CM P/ ARGAMASSA RCI.70 ESP = 2,0MM</v>
          </cell>
          <cell r="C3988" t="str">
            <v>M</v>
          </cell>
          <cell r="D3988">
            <v>12.67</v>
          </cell>
        </row>
        <row r="3989">
          <cell r="A3989" t="str">
            <v>10852</v>
          </cell>
          <cell r="B3989" t="str">
            <v>RODAPE BORRACHA SINTETICA 7CM X 1MM SUPERFICIE LISA</v>
          </cell>
          <cell r="C3989" t="str">
            <v>M</v>
          </cell>
          <cell r="D3989">
            <v>8.56</v>
          </cell>
        </row>
        <row r="3990">
          <cell r="A3990" t="str">
            <v>20231</v>
          </cell>
          <cell r="B3990" t="str">
            <v>RODAPE GRANITO 10 X 2CM</v>
          </cell>
          <cell r="C3990" t="str">
            <v>M</v>
          </cell>
          <cell r="D3990">
            <v>21.71</v>
          </cell>
        </row>
        <row r="3991">
          <cell r="A3991" t="str">
            <v>10854</v>
          </cell>
          <cell r="B3991" t="str">
            <v>RODAPE MADEIRA LEI 1A QUALIDADE 10 X 2CM CANTO BOLEADO</v>
          </cell>
          <cell r="C3991" t="str">
            <v>M</v>
          </cell>
          <cell r="D3991">
            <v>10.1</v>
          </cell>
        </row>
        <row r="3992">
          <cell r="A3992" t="str">
            <v>6185</v>
          </cell>
          <cell r="B3992" t="str">
            <v>RODAPE MADEIRA LEI 1A QUALIDADE 5 X 2CM</v>
          </cell>
          <cell r="C3992" t="str">
            <v>M</v>
          </cell>
          <cell r="D3992">
            <v>5.99</v>
          </cell>
        </row>
        <row r="3993">
          <cell r="A3993" t="str">
            <v>6186</v>
          </cell>
          <cell r="B3993" t="str">
            <v>RODAPE MADEIRA LEI 1A QUALIDADE 7 X 1,5CM</v>
          </cell>
          <cell r="C3993" t="str">
            <v>M</v>
          </cell>
          <cell r="D3993">
            <v>6.73</v>
          </cell>
        </row>
        <row r="3994">
          <cell r="A3994" t="str">
            <v>6183</v>
          </cell>
          <cell r="B3994" t="str">
            <v>RODAPE MADEIRA LEI 1A QUALIDADE 7 X 2CM</v>
          </cell>
          <cell r="C3994" t="str">
            <v>M</v>
          </cell>
          <cell r="D3994">
            <v>7.74</v>
          </cell>
        </row>
        <row r="3995">
          <cell r="A3995" t="str">
            <v>4830</v>
          </cell>
          <cell r="B3995" t="str">
            <v>RODAPE MARMORE BRANCO COMUM H = 5CM, ESP = 2CM, POLIDO</v>
          </cell>
          <cell r="C3995" t="str">
            <v>M</v>
          </cell>
          <cell r="D3995">
            <v>10.86</v>
          </cell>
        </row>
        <row r="3996">
          <cell r="A3996" t="str">
            <v>4829</v>
          </cell>
          <cell r="B3996" t="str">
            <v>RODAPE MARMORE BRANCO COMUM H = 7CM, ESP = 2CM, POLIDO</v>
          </cell>
          <cell r="C3996" t="str">
            <v>M</v>
          </cell>
          <cell r="D3996">
            <v>15.2</v>
          </cell>
        </row>
        <row r="3997">
          <cell r="A3997" t="str">
            <v>4804</v>
          </cell>
          <cell r="B3997" t="str">
            <v>RODAPE VINILICO 5CM E = 1MM</v>
          </cell>
          <cell r="C3997" t="str">
            <v>M</v>
          </cell>
          <cell r="D3997">
            <v>4.04</v>
          </cell>
        </row>
        <row r="3998">
          <cell r="A3998" t="str">
            <v>11573</v>
          </cell>
          <cell r="B3998" t="str">
            <v>RODIZIO LATAO 6MM C/ ROLAMENTO SKF</v>
          </cell>
          <cell r="C3998" t="str">
            <v>UN</v>
          </cell>
          <cell r="D3998">
            <v>13.87</v>
          </cell>
        </row>
        <row r="3999">
          <cell r="A3999" t="str">
            <v>11575</v>
          </cell>
          <cell r="B3999" t="str">
            <v>ROLDANA FIXA DUPLA LATAO C/ ROLAMENTO P/ PORTA/JAN CORRER</v>
          </cell>
          <cell r="C3999" t="str">
            <v>UN</v>
          </cell>
          <cell r="D3999">
            <v>24.82</v>
          </cell>
        </row>
        <row r="4000">
          <cell r="A4000" t="str">
            <v>11576</v>
          </cell>
          <cell r="B4000" t="str">
            <v>ROLDANA LATAO P/ JANELA GUILHOTINA</v>
          </cell>
          <cell r="C4000" t="str">
            <v>UN</v>
          </cell>
          <cell r="D4000">
            <v>12.68</v>
          </cell>
        </row>
        <row r="4001">
          <cell r="A4001" t="str">
            <v>20256</v>
          </cell>
          <cell r="B4001" t="str">
            <v>ROLDANAS PLASTICAS/PVC OU CLEATS TAMANHO MEDIO P/ INSTALACAO ELETR APARENTE</v>
          </cell>
          <cell r="C4001" t="str">
            <v>UN</v>
          </cell>
          <cell r="D4001">
            <v>1.79</v>
          </cell>
        </row>
        <row r="4002">
          <cell r="A4002" t="str">
            <v>13470</v>
          </cell>
          <cell r="B4002" t="str">
            <v>ROLO COMPACTADOR DE PNEUS (7 RODAS), PRESSÃO VARIÁVEL, CATERPILLAR, MODELO PS-360C, POTÊNCIA 150CV - PESO OPERACIONAL 8,5 T</v>
          </cell>
          <cell r="C4002" t="str">
            <v>UN</v>
          </cell>
          <cell r="D4002">
            <v>179574.42</v>
          </cell>
        </row>
        <row r="4003">
          <cell r="A4003" t="str">
            <v>13471</v>
          </cell>
          <cell r="B4003" t="str">
            <v>ROLO COMPACTADOR DE PNEUS ESTÁTICO PARA ASFALTO, PRESSÃO VARIÁVEL, DYNAPAC, MODELO CP-221, POTÊNCIA 100HP - PESO SEM/COM LASTRO 11,8/21T</v>
          </cell>
          <cell r="C4003" t="str">
            <v>UN</v>
          </cell>
          <cell r="D4003">
            <v>307596.36</v>
          </cell>
        </row>
        <row r="4004">
          <cell r="A4004" t="str">
            <v>6066</v>
          </cell>
          <cell r="B4004" t="str">
            <v>ROLO COMPACTADOR DE PNEUS ESTÁTICO PARA ASFALTO, PRESSÃO VARIÁVEL, DYNAPAC, MODELO CP-221, POTÊNCIA 100HP - PESO SEM/COM LASTRO 11,8/21T</v>
          </cell>
          <cell r="C4004" t="str">
            <v>UN</v>
          </cell>
          <cell r="D4004">
            <v>307596.36</v>
          </cell>
        </row>
        <row r="4005">
          <cell r="A4005" t="str">
            <v>13229</v>
          </cell>
          <cell r="B4005" t="str">
            <v>ROLO COMPACTADOR DE PNEUS ESTÁTICO, PRESSÃO VARIÁVEL, MULLER, MODELO AP-26, POTÊNCIA 111HP - PESO SEM/COM LASTRO 11/26T</v>
          </cell>
          <cell r="C4005" t="str">
            <v>UN</v>
          </cell>
          <cell r="D4005">
            <v>300000</v>
          </cell>
        </row>
        <row r="4006">
          <cell r="A4006" t="str">
            <v>10642</v>
          </cell>
          <cell r="B4006" t="str">
            <v>ROLO COMPACTADOR DE PNEUS ESTÁTICO, PRESSÃO VARIÁVEL, POTÊNCIA 111HP - PESO SEM/COM LASTRO 9,5/22,4T.</v>
          </cell>
          <cell r="C4006" t="str">
            <v>UN</v>
          </cell>
          <cell r="D4006">
            <v>300000</v>
          </cell>
        </row>
        <row r="4007">
          <cell r="A4007" t="str">
            <v>14511</v>
          </cell>
          <cell r="B4007" t="str">
            <v>ROLO COMPACTADOR DE PNEUS PRESSÃO VARIÁVEL ESTÁTICO PARA ASFALTO, DYNAPAC, MODELO CP-271, POTÊNCIA 100HP - PESO MÁXIMO OPERACIONAL 12,4T - IMPACTO DINÂMICO SEM/COM LASTRO 13,7/30T</v>
          </cell>
          <cell r="C4007" t="str">
            <v>UN</v>
          </cell>
          <cell r="D4007">
            <v>339387.03</v>
          </cell>
        </row>
        <row r="4008">
          <cell r="A4008" t="str">
            <v>6063</v>
          </cell>
          <cell r="B4008" t="str">
            <v>ROLO COMPACTADOR DE PNEUS, PRESSAO VARIAVEL, AUTOPROPELIDO 145HP, PESO VAZIO/C/ LASTRO 9,8/27 T, P/ SELAGEM ASFALTICA, TIPO DYNAPAC CP-27 OU EQUIV (INCL MANUTENCAO/OPERACAO)</v>
          </cell>
          <cell r="C4008" t="str">
            <v>H</v>
          </cell>
          <cell r="D4008">
            <v>64.2</v>
          </cell>
        </row>
        <row r="4009">
          <cell r="A4009" t="str">
            <v>6051</v>
          </cell>
          <cell r="B4009" t="str">
            <v>ROLO COMPACTADOR DE PNEUS, PRESSAO VARIAVEL, AUTOPROPELIDO 94HP, PESO VAZIO/C/ LASTRO 7,6/22 T P/ SELAGEM ASFALTICA TIPO DYNAPAC CP - 22 OU EQUIV (INCL MANUTENCAO/OPERACAO)</v>
          </cell>
          <cell r="C4009" t="str">
            <v>H</v>
          </cell>
          <cell r="D4009">
            <v>52.53</v>
          </cell>
        </row>
        <row r="4010">
          <cell r="A4010" t="str">
            <v>13230</v>
          </cell>
          <cell r="B4010" t="str">
            <v>ROLO COMPACTADOR ESTÁTICO TANDEM CILINDROS LISO DE AÇO, DYNAPAC, MODELO CA-150STD, POTÊNCIA 80HP - PESO OPERACIONAL 7,2T - IMPACTO DINÂMICO 11,1/11,6</v>
          </cell>
          <cell r="C4010" t="str">
            <v>UN</v>
          </cell>
          <cell r="D4010">
            <v>212224.29</v>
          </cell>
        </row>
        <row r="4011">
          <cell r="A4011" t="str">
            <v>6054</v>
          </cell>
          <cell r="B4011" t="str">
            <v>ROLO COMPACTADOR ESTATICO LISO AUTOPROPELIDO 58,5HP, FORCA IMPACTO 6 A 9T, TIPO MULLER RT-82H OU EQUIV (INCL MANUTENCAO/OPERACAO)</v>
          </cell>
          <cell r="C4011" t="str">
            <v>H</v>
          </cell>
          <cell r="D4011">
            <v>43.19</v>
          </cell>
        </row>
        <row r="4012">
          <cell r="A4012" t="str">
            <v>6050</v>
          </cell>
          <cell r="B4012" t="str">
            <v>ROLO COMPACTADOR LISO VIBRATORIO REBOCAVEL PESO 5T, FORCA IMPACTO 15,4T TIPO DYNAPAC CH-44 OU EQUIV</v>
          </cell>
          <cell r="C4012" t="str">
            <v>H</v>
          </cell>
          <cell r="D4012">
            <v>20.43</v>
          </cell>
        </row>
        <row r="4013">
          <cell r="A4013" t="str">
            <v>6049</v>
          </cell>
          <cell r="B4013" t="str">
            <v>ROLO COMPACTADOR LISO VIBRATORIO REBOCAVEL PESO 6,7T, FORCA IMPACTO 20,7T TIPO DYNAPAC CFB-66 OU EQUIV</v>
          </cell>
          <cell r="C4013" t="str">
            <v>H</v>
          </cell>
          <cell r="D4013">
            <v>21.89</v>
          </cell>
        </row>
        <row r="4014">
          <cell r="A4014" t="str">
            <v>13231</v>
          </cell>
          <cell r="B4014" t="str">
            <v>ROLO COMPACTADOR PÉ DE CARNEIRO VIBRATÓRIO PARA SOLOS, DYNAPAC, MODELO CA-250P, POTÊNCIA 110HP - PESO OPERACIONAL 13,5 T</v>
          </cell>
          <cell r="C4014" t="str">
            <v>UN</v>
          </cell>
          <cell r="D4014">
            <v>312751.59000000003</v>
          </cell>
        </row>
        <row r="4015">
          <cell r="A4015" t="str">
            <v>6048</v>
          </cell>
          <cell r="B4015" t="str">
            <v>ROLO COMPACTADOR PE DE CARNEIRO VIBRATORIO REBOCAVEL PESO 6,7T, FORCA IMPACTO 20,7T TIPO DYNAPAC CF B-66 OU EQUIV</v>
          </cell>
          <cell r="C4015" t="str">
            <v>H</v>
          </cell>
          <cell r="D4015">
            <v>21.89</v>
          </cell>
        </row>
        <row r="4016">
          <cell r="A4016" t="str">
            <v>6047</v>
          </cell>
          <cell r="B4016" t="str">
            <v>ROLO COMPACTADOR PE DE CARNEIRO VIBRATORIO REBOCAVEL, PESO 5T, FORCA IMPACTO 15,4T TIPO DYNAPAC CH-44 OU EQUIV</v>
          </cell>
          <cell r="C4016" t="str">
            <v>H</v>
          </cell>
          <cell r="D4016">
            <v>20.43</v>
          </cell>
        </row>
        <row r="4017">
          <cell r="A4017" t="str">
            <v>13881</v>
          </cell>
          <cell r="B4017" t="str">
            <v>ROLO COMPACTADOR TANDEM VIBRATÓRIO AÇO LISO, MULLER, MODELO VT-8, POTÊNCIA 13HP - PESO OPERACIONAL 1,7T - IMPACTO DINÂMICO 4,1T</v>
          </cell>
          <cell r="C4017" t="str">
            <v>UN</v>
          </cell>
          <cell r="D4017">
            <v>91608.3</v>
          </cell>
        </row>
        <row r="4018">
          <cell r="A4018" t="str">
            <v>13468</v>
          </cell>
          <cell r="B4018" t="str">
            <v>ROLO COMPACTADOR TANDEM VIBRATÓRIO CILINDROS LISO DE AÇO PARA SOLOS/ASFALTO, DYNAPAC, MODELO CC-102, POTÊNCIA 29HP - PESO MÁXIMO OPERACIONAL 2,46T - IMPACTO DINÂMICO 3,42T</v>
          </cell>
          <cell r="C4018" t="str">
            <v>UN</v>
          </cell>
          <cell r="D4018">
            <v>62722.17</v>
          </cell>
        </row>
        <row r="4019">
          <cell r="A4019" t="str">
            <v>14626</v>
          </cell>
          <cell r="B4019" t="str">
            <v>ROLO COMPACTADOR TANDEM VIBRATÓRIO CILINDROS LISO DE AÇO, DYNAPAC, MODELO CC-422, POTÊNCIA 125HP - PESO MÁXIMO OPERACIONAL 11,2T</v>
          </cell>
          <cell r="C4019" t="str">
            <v>UN</v>
          </cell>
          <cell r="D4019">
            <v>158953.44</v>
          </cell>
        </row>
        <row r="4020">
          <cell r="A4020" t="str">
            <v>6058</v>
          </cell>
          <cell r="B4020" t="str">
            <v>ROLO COMPACTADOR VIBRATORIO LISO AUTOPROPELIDO 101HP P/ ASFALTO, PESO 7,5T, FORCA IMPACTO 13 A 19,2 T TIPO DYNAPAC CA-15A OU EQUIV (INCL MANUTENCAO/OPERACAO)</v>
          </cell>
          <cell r="C4020" t="str">
            <v>H</v>
          </cell>
          <cell r="D4020">
            <v>52.53</v>
          </cell>
        </row>
        <row r="4021">
          <cell r="A4021" t="str">
            <v>6065</v>
          </cell>
          <cell r="B4021" t="str">
            <v>ROLO COMPACTADOR VIBRATORIO LISO AUTOPROPELIDO 101HP P/ SOLOS, PESO 6,58T, FORCA IMPACTO 18 T, TIPO DYNAPAC CA- 15 OU EQUIV (INCL MANUTENCAO/OPERACAO)</v>
          </cell>
          <cell r="C4021" t="str">
            <v>H</v>
          </cell>
          <cell r="D4021">
            <v>52.53</v>
          </cell>
        </row>
        <row r="4022">
          <cell r="A4022" t="str">
            <v>6052</v>
          </cell>
          <cell r="B4022" t="str">
            <v>ROLO COMPACTADOR VIBRATORIO LISO AUTOPROPELIDO 65HP, FORCA IMPACTO 18T, TIPO MULLER VAP-70 L OU EQUIV (INCL MANUTENCAO/OPERACAO)</v>
          </cell>
          <cell r="C4022" t="str">
            <v>H</v>
          </cell>
          <cell r="D4022">
            <v>52.53</v>
          </cell>
        </row>
        <row r="4023">
          <cell r="A4023" t="str">
            <v>6056</v>
          </cell>
          <cell r="B4023" t="str">
            <v>ROLO COMPACTADOR VIBRATORIO LISO AUTOPROPELIDO 76HP, FORCA IMPACTO 11T, TIPO MULLER VAP-SSA OU EQUIV (INCL MANUTENCAO/OPERACAO)</v>
          </cell>
          <cell r="C4023" t="str">
            <v>H</v>
          </cell>
          <cell r="D4023">
            <v>49.9</v>
          </cell>
        </row>
        <row r="4024">
          <cell r="A4024" t="str">
            <v>6059</v>
          </cell>
          <cell r="B4024" t="str">
            <v>ROLO COMPACTADOR VIBRATORIO LISO AUTOPROPELIDO 83HP, FORCA IMPACTO 11T, TIPO MULLER VAP-SSL OU EQUIV (INCL MANUTENCAO/OPERACAO)</v>
          </cell>
          <cell r="C4024" t="str">
            <v>H</v>
          </cell>
          <cell r="D4024">
            <v>51.95</v>
          </cell>
        </row>
        <row r="4025">
          <cell r="A4025" t="str">
            <v>10758</v>
          </cell>
          <cell r="B4025" t="str">
            <v>ROLO COMPACTADOR VIBRATORIO LISO TANDEM AUTOPROPELIDO 11 CV, PESO 1,9T FORCA IMPACTO 4,2 T TIPO DYNAPAC CG -11 OU EQUIV (INCL MANUTENCAO/OPERACAO)</v>
          </cell>
          <cell r="C4025" t="str">
            <v>H</v>
          </cell>
          <cell r="D4025">
            <v>40.86</v>
          </cell>
        </row>
        <row r="4026">
          <cell r="A4026" t="str">
            <v>6062</v>
          </cell>
          <cell r="B4026" t="str">
            <v>ROLO COMPACTADOR VIBRATORIO PE DE CARNEIRO AUTOPROPELIDO 125HP PESO 11,1T, FORCA IMPACTO 31,1 TIPO DYNAPAC CA-25 PD OU EQUIV (INCL MANUTENCAO/OPERACAO)</v>
          </cell>
          <cell r="C4026" t="str">
            <v>H</v>
          </cell>
          <cell r="D4026">
            <v>58.95</v>
          </cell>
        </row>
        <row r="4027">
          <cell r="A4027" t="str">
            <v>6060</v>
          </cell>
          <cell r="B4027" t="str">
            <v>ROLO COMPACTADOR VIBRATORIO PE DE CARNEIRO AUTOPROPELIDO 83HP, FORCA IMPACTO 19T, TIPO MULLER VAP-SSP OU EQUIV (INCL MANUTENCAO/OPERACAO)</v>
          </cell>
          <cell r="C4027" t="str">
            <v>H</v>
          </cell>
          <cell r="D4027">
            <v>52.53</v>
          </cell>
        </row>
        <row r="4028">
          <cell r="A4028" t="str">
            <v>13600</v>
          </cell>
          <cell r="B4028" t="str">
            <v>ROLO COMPACTADOR VIBRATÓRIO AÇO LISO, MULLER, MODELO VAP-70L, POTÊNCIA 150HP - PESO MÁXIMO OPERACIONAL 9,8T - IMPACTO DINÂMICO 18,24/26,74T</v>
          </cell>
          <cell r="C4028" t="str">
            <v>UN</v>
          </cell>
          <cell r="D4028">
            <v>273638.40000000002</v>
          </cell>
        </row>
        <row r="4029">
          <cell r="A4029" t="str">
            <v>13467</v>
          </cell>
          <cell r="B4029" t="str">
            <v>ROLO COMPACTADOR VIBRATÓRIO CILINDRO LISO DE AÇO PARA SOLOS, DYNAPAC, MODELO CA-250STD, POTÊNCIA 110HP - PESO OPERACIONAL 13,5T - IMPACTO DINÂMICO 12/25T</v>
          </cell>
          <cell r="C4029" t="str">
            <v>UN</v>
          </cell>
          <cell r="D4029">
            <v>297285.87</v>
          </cell>
        </row>
        <row r="4030">
          <cell r="A4030" t="str">
            <v>6068</v>
          </cell>
          <cell r="B4030" t="str">
            <v>ROLO COMPACTADOR VIBRATÓRIO DE UM CILINDRO AÇO LISO, DYNAPAC, MODELO CA-150A, POTÊNCIA 80HP - PESO OPERACIONAL 8,1T</v>
          </cell>
          <cell r="C4030" t="str">
            <v>UN</v>
          </cell>
          <cell r="D4030">
            <v>227690.04</v>
          </cell>
        </row>
        <row r="4031">
          <cell r="A4031" t="str">
            <v>14512</v>
          </cell>
          <cell r="B4031" t="str">
            <v>ROLO COMPACTADOR VIBRATÓRIO DE UM CILINDRO AÇO LISO, MULLER, MODELO VAP-55L, POTÊNCIA 83CV - PESO OPERACIONAL 6,6T - IMPACTO DINÂMICO 18,5/11,5T</v>
          </cell>
          <cell r="C4031" t="str">
            <v>UN</v>
          </cell>
          <cell r="D4031">
            <v>198577.05</v>
          </cell>
        </row>
        <row r="4032">
          <cell r="A4032" t="str">
            <v>10646</v>
          </cell>
          <cell r="B4032" t="str">
            <v>ROLO COMPACTADOR VIBRATÓRIO DE UM CILINDRO AÇO LISO, MULLER, MODELO VAP-55L, POTÊNCIA 83CV - PESO OPERACIONAL 6,6T - IMPACTO DINÂMICO 18,5/11,5T</v>
          </cell>
          <cell r="C4032" t="str">
            <v>UN</v>
          </cell>
          <cell r="D4032">
            <v>198577.05</v>
          </cell>
        </row>
        <row r="4033">
          <cell r="A4033" t="str">
            <v>10645</v>
          </cell>
          <cell r="B4033" t="str">
            <v>ROLO COMPACTADOR VIBRATÓRIO DE UM CILINDRO LISO DE AÇO PARA SOLOS, DYNAPAC, MODELO CA-150A, POTÊNCIA 80HP - PESO MÁXIMO OPERACIONAL 8,1T</v>
          </cell>
          <cell r="C4033" t="str">
            <v>UN</v>
          </cell>
          <cell r="D4033">
            <v>227690.04</v>
          </cell>
        </row>
        <row r="4034">
          <cell r="A4034" t="str">
            <v>6070</v>
          </cell>
          <cell r="B4034" t="str">
            <v>ROLO COMPACTADOR VIBRATÓRIO PÉ DE CARNEIRO (OPERADO POR CONTROLE REMOTO), DYNAPAC, MODELO LP-8500, POTÊNCIA 17HP - PESO OPERACIONAL 1,65 T</v>
          </cell>
          <cell r="C4034" t="str">
            <v>UN</v>
          </cell>
          <cell r="D4034">
            <v>47103.48</v>
          </cell>
        </row>
        <row r="4035">
          <cell r="A4035" t="str">
            <v>13469</v>
          </cell>
          <cell r="B4035" t="str">
            <v>ROLO COMPACTADOR VIBRATÓRIO PÉ DE CARNEIRO PARA SOLOS, COM TRAÇÃO NO TAMBOR, DYNAPAC, MODELO CA-250PD, POTÊNCIA 110HP - PESO MÁXIMO OPERACIONAL 13,65T - IMPACTO DINÂMICO 30,6T</v>
          </cell>
          <cell r="C4035" t="str">
            <v>UN</v>
          </cell>
          <cell r="D4035">
            <v>329076.53999999998</v>
          </cell>
        </row>
        <row r="4036">
          <cell r="A4036" t="str">
            <v>14513</v>
          </cell>
          <cell r="B4036" t="str">
            <v>ROLO COMPACTADOR VIBRATÓRIO PÉ DE CARNEIRO PARA SOLOS, DYNAPAC, MODELO CA-150P, POTÊNCIA 80HP - PESO MÁXIMO OPERACIONAL 8,8T - IMPACTO DINÂMICO 14,58T</v>
          </cell>
          <cell r="C4036" t="str">
            <v>UN</v>
          </cell>
          <cell r="D4036">
            <v>217379.55</v>
          </cell>
        </row>
        <row r="4037">
          <cell r="A4037" t="str">
            <v>14489</v>
          </cell>
          <cell r="B4037" t="str">
            <v>ROLO COMPACTADOR VIBRATÓRIO PÉ DE CARNEIRO, MULLER, MODELO VAP-70P, POTÊNCIA 150HP - PESO OPERACIONAL 9,8T - IMPACTO DINÂMICO 31,75T</v>
          </cell>
          <cell r="C4037" t="str">
            <v>UN</v>
          </cell>
          <cell r="D4037">
            <v>286465.08</v>
          </cell>
        </row>
        <row r="4038">
          <cell r="A4038" t="str">
            <v>6069</v>
          </cell>
          <cell r="B4038" t="str">
            <v>ROLO COMPACTADOR VIBRATÓRIO REBOCÁVEL AÇO LISO, CMV, MODELO CVR-15L, POTÊNCIA 65CV - PESO 3,8T - IMPACTO DINÂMICO 18,3T</v>
          </cell>
          <cell r="C4038" t="str">
            <v>UN</v>
          </cell>
          <cell r="D4038">
            <v>65456.160000000003</v>
          </cell>
        </row>
        <row r="4039">
          <cell r="A4039" t="str">
            <v>6067</v>
          </cell>
          <cell r="B4039" t="str">
            <v>ROLO COMPACTADOR VIBRATÓRIO TANDEM AÇO LISO, MULLER, MODELO RT-82H, POTÊNCIA 58CV - PESO SEM/COM LASTRO 6,5/9,4T</v>
          </cell>
          <cell r="C4039" t="str">
            <v>UN</v>
          </cell>
          <cell r="D4039">
            <v>168941.67</v>
          </cell>
        </row>
        <row r="4040">
          <cell r="A4040" t="str">
            <v>13365</v>
          </cell>
          <cell r="B4040" t="str">
            <v>ROLO COMPACTADOR VIBRATÓRIO TANDEM CILINDROS LISO DE AÇO PARA SOLO/ASFALTO, DYNAPAC, MODELO CC-142, POTÊNCIA 45HP - PESO MÁXIMO OPERACIONAL 4,4T - IMPACTO DINÂMICO 3,1T</v>
          </cell>
          <cell r="C4040" t="str">
            <v>UN</v>
          </cell>
          <cell r="D4040">
            <v>74235.539999999994</v>
          </cell>
        </row>
        <row r="4041">
          <cell r="A4041" t="str">
            <v>11282</v>
          </cell>
          <cell r="B4041" t="str">
            <v>ROLO COMPACTADOR VIBRATÓRIO TANDEM CILINDROS LISOS DE AÇO, DYNAPAC, MODELO CC-900, POTÊNCIA 23,5HP - PESO MÁXIMO OPERACIONAL 1600KG - IMPACTO DINÂMICO 1,73T</v>
          </cell>
          <cell r="C4041" t="str">
            <v>UN</v>
          </cell>
          <cell r="D4041">
            <v>42101.19</v>
          </cell>
        </row>
        <row r="4042">
          <cell r="A4042" t="str">
            <v>13624</v>
          </cell>
          <cell r="B4042" t="str">
            <v>ROMPEDOR ELETRICO, MONOFASICO, MARCA WACKER, MOD. EH 8, 1,1 KW (1,44 HP), PESO = 8 KG</v>
          </cell>
          <cell r="C4042" t="str">
            <v>UN</v>
          </cell>
          <cell r="D4042">
            <v>6562.58</v>
          </cell>
        </row>
        <row r="4043">
          <cell r="A4043" t="str">
            <v>11578</v>
          </cell>
          <cell r="B4043" t="str">
            <v>ROSETA LATAO CROMADO TIPO 203 LA FONTE P/ FECHADURA PORTA</v>
          </cell>
          <cell r="C4043" t="str">
            <v>UN</v>
          </cell>
          <cell r="D4043">
            <v>3.56</v>
          </cell>
        </row>
        <row r="4044">
          <cell r="A4044" t="str">
            <v>11577</v>
          </cell>
          <cell r="B4044" t="str">
            <v>ROSETA LATAO CROMADO TIPO 303 LA FONTE P/ FECHADURA PORTA</v>
          </cell>
          <cell r="C4044" t="str">
            <v>UN</v>
          </cell>
          <cell r="D4044">
            <v>6.48</v>
          </cell>
        </row>
        <row r="4045">
          <cell r="A4045" t="str">
            <v>1115</v>
          </cell>
          <cell r="B4045" t="str">
            <v>RUFO CHAPA GALVANIZADA NUM 24 L = 16CM</v>
          </cell>
          <cell r="C4045" t="str">
            <v>M</v>
          </cell>
          <cell r="D4045">
            <v>10.69</v>
          </cell>
        </row>
        <row r="4046">
          <cell r="A4046" t="str">
            <v>1116</v>
          </cell>
          <cell r="B4046" t="str">
            <v>RUFO CHAPA GALVANIZADA NUM 24 L = 25CM</v>
          </cell>
          <cell r="C4046" t="str">
            <v>M</v>
          </cell>
          <cell r="D4046">
            <v>13.03</v>
          </cell>
        </row>
        <row r="4047">
          <cell r="A4047" t="str">
            <v>1111</v>
          </cell>
          <cell r="B4047" t="str">
            <v>RUFO CHAPA GALVANIZADA NUM 24 L = 33CM</v>
          </cell>
          <cell r="C4047" t="str">
            <v>M</v>
          </cell>
          <cell r="D4047">
            <v>22.05</v>
          </cell>
        </row>
        <row r="4048">
          <cell r="A4048" t="str">
            <v>1114</v>
          </cell>
          <cell r="B4048" t="str">
            <v>RUFO CHAPA GALVANIZADA NUM 24 L = 50CM</v>
          </cell>
          <cell r="C4048" t="str">
            <v>M</v>
          </cell>
          <cell r="D4048">
            <v>19.38</v>
          </cell>
        </row>
        <row r="4049">
          <cell r="A4049" t="str">
            <v>1113</v>
          </cell>
          <cell r="B4049" t="str">
            <v>RUFO CHAPA GALVANIZADA NUM 26 L = 35CM</v>
          </cell>
          <cell r="C4049" t="str">
            <v>M</v>
          </cell>
          <cell r="D4049">
            <v>13.26</v>
          </cell>
        </row>
        <row r="4050">
          <cell r="A4050" t="str">
            <v>20214</v>
          </cell>
          <cell r="B4050" t="str">
            <v>RUFO P/ TELHA FIBROCIMENTO CANALETE 49 OU KALHETA</v>
          </cell>
          <cell r="C4050" t="str">
            <v>UN</v>
          </cell>
          <cell r="D4050">
            <v>13.53</v>
          </cell>
        </row>
        <row r="4051">
          <cell r="A4051" t="str">
            <v>11064</v>
          </cell>
          <cell r="B4051" t="str">
            <v>RUFO P/ TELHA FIBROCIMENTO CANALETE 90 OU KALHETAO</v>
          </cell>
          <cell r="C4051" t="str">
            <v>UN</v>
          </cell>
          <cell r="D4051">
            <v>8.94</v>
          </cell>
        </row>
        <row r="4052">
          <cell r="A4052" t="str">
            <v>20215</v>
          </cell>
          <cell r="B4052" t="str">
            <v>RUFO P/ TELHA FIBROCIMENTO MAXIPLAC OU ETERMAX</v>
          </cell>
          <cell r="C4052" t="str">
            <v>UN</v>
          </cell>
          <cell r="D4052">
            <v>19.41</v>
          </cell>
        </row>
        <row r="4053">
          <cell r="A4053" t="str">
            <v>7237</v>
          </cell>
          <cell r="B4053" t="str">
            <v>RUFO P/ TELHA FIBROCIMENTO ONDULADA</v>
          </cell>
          <cell r="C4053" t="str">
            <v>UN</v>
          </cell>
          <cell r="D4053">
            <v>18.91</v>
          </cell>
        </row>
        <row r="4054">
          <cell r="A4054" t="str">
            <v>16</v>
          </cell>
          <cell r="B4054" t="str">
            <v>SABAO</v>
          </cell>
          <cell r="C4054" t="str">
            <v>KG</v>
          </cell>
          <cell r="D4054">
            <v>3.1</v>
          </cell>
        </row>
        <row r="4055">
          <cell r="A4055" t="str">
            <v>21103</v>
          </cell>
          <cell r="B4055" t="str">
            <v>SABONETEIRA EM ALUMINIO 15 X 15 CM DE SOBREPOR</v>
          </cell>
          <cell r="C4055" t="str">
            <v>UN</v>
          </cell>
          <cell r="D4055">
            <v>31.81</v>
          </cell>
        </row>
        <row r="4056">
          <cell r="A4056" t="str">
            <v>11757</v>
          </cell>
          <cell r="B4056" t="str">
            <v>SABONETEIRA EM METAL CROMADO TP CONCHA DE SOBREPOR</v>
          </cell>
          <cell r="C4056" t="str">
            <v>UN</v>
          </cell>
          <cell r="D4056">
            <v>27.13</v>
          </cell>
        </row>
        <row r="4057">
          <cell r="A4057" t="str">
            <v>11758</v>
          </cell>
          <cell r="B4057" t="str">
            <v>SABONETEIRA EM VIDRO C/ SUPORTE EM ACO INOX P/ SABAO LIQUIDO</v>
          </cell>
          <cell r="C4057" t="str">
            <v>UN</v>
          </cell>
          <cell r="D4057">
            <v>20.37</v>
          </cell>
        </row>
        <row r="4058">
          <cell r="A4058" t="str">
            <v>4269</v>
          </cell>
          <cell r="B4058" t="str">
            <v>SABONETEIRA LOUCA BRANCA 15 X 15CM</v>
          </cell>
          <cell r="C4058" t="str">
            <v>UN</v>
          </cell>
          <cell r="D4058">
            <v>16.46</v>
          </cell>
        </row>
        <row r="4059">
          <cell r="A4059" t="str">
            <v>4270</v>
          </cell>
          <cell r="B4059" t="str">
            <v>SABONETEIRA LOUCA BRANCA 7,5 X 15CM</v>
          </cell>
          <cell r="C4059" t="str">
            <v>UN</v>
          </cell>
          <cell r="D4059">
            <v>11.88</v>
          </cell>
        </row>
        <row r="4060">
          <cell r="A4060" t="str">
            <v>25988</v>
          </cell>
          <cell r="B4060" t="str">
            <v>SACO DE ANINHAGEM</v>
          </cell>
          <cell r="C4060" t="str">
            <v>M2</v>
          </cell>
          <cell r="D4060">
            <v>1.1299999999999999</v>
          </cell>
        </row>
        <row r="4061">
          <cell r="A4061" t="str">
            <v>6076</v>
          </cell>
          <cell r="B4061" t="str">
            <v>SAIBRO ( COLETADO NO COMÉRCIO )</v>
          </cell>
          <cell r="C4061" t="str">
            <v>M3</v>
          </cell>
          <cell r="D4061">
            <v>40</v>
          </cell>
        </row>
        <row r="4062">
          <cell r="A4062" t="str">
            <v>12413</v>
          </cell>
          <cell r="B4062" t="str">
            <v>SAIDA EM T FLANGE EM PE FERRO GALV 2 1/2" (COMBATE INCENDIO)</v>
          </cell>
          <cell r="C4062" t="str">
            <v>UN</v>
          </cell>
          <cell r="D4062">
            <v>103.02</v>
          </cell>
        </row>
        <row r="4063">
          <cell r="A4063" t="str">
            <v>6082</v>
          </cell>
          <cell r="B4063" t="str">
            <v>SALARIO MINIMO (HORA)</v>
          </cell>
          <cell r="C4063" t="str">
            <v>H</v>
          </cell>
          <cell r="D4063">
            <v>2.3199999999999998</v>
          </cell>
        </row>
        <row r="4064">
          <cell r="A4064" t="str">
            <v>11653</v>
          </cell>
          <cell r="B4064" t="str">
            <v>SALARIO MINIMO (MENSAL)</v>
          </cell>
          <cell r="C4064" t="str">
            <v>MES</v>
          </cell>
          <cell r="D4064">
            <v>510</v>
          </cell>
        </row>
        <row r="4065">
          <cell r="A4065" t="str">
            <v>13109</v>
          </cell>
          <cell r="B4065" t="str">
            <v>SAPATA DE PVC ADITIVADO NERVURADO D = 6"</v>
          </cell>
          <cell r="C4065" t="str">
            <v>UN</v>
          </cell>
          <cell r="D4065">
            <v>75.900000000000006</v>
          </cell>
        </row>
        <row r="4066">
          <cell r="A4066" t="str">
            <v>13110</v>
          </cell>
          <cell r="B4066" t="str">
            <v>SAPATA DE PVC ADITIVADO NERVURADO D = 8"</v>
          </cell>
          <cell r="C4066" t="str">
            <v>UN</v>
          </cell>
          <cell r="D4066">
            <v>148.77000000000001</v>
          </cell>
        </row>
        <row r="4067">
          <cell r="A4067" t="str">
            <v>7581</v>
          </cell>
          <cell r="B4067" t="str">
            <v>SAPATILHA EM ACO GALV P/ CABOS DN ATE 5/8"</v>
          </cell>
          <cell r="C4067" t="str">
            <v>UN</v>
          </cell>
          <cell r="D4067">
            <v>1</v>
          </cell>
        </row>
        <row r="4068">
          <cell r="A4068" t="str">
            <v>7574</v>
          </cell>
          <cell r="B4068" t="str">
            <v>SECCIONADOR PRE-FORMADO P/ CERCA ARAME REF PLP SIMILAR</v>
          </cell>
          <cell r="C4068" t="str">
            <v>UN</v>
          </cell>
          <cell r="D4068">
            <v>2.23</v>
          </cell>
        </row>
        <row r="4069">
          <cell r="A4069" t="str">
            <v>7575</v>
          </cell>
          <cell r="B4069" t="str">
            <v>SECCIONADOR 3P SOB CARG ICF 630A 600V C/BASE UNIELETRO</v>
          </cell>
          <cell r="C4069" t="str">
            <v>UN</v>
          </cell>
          <cell r="D4069">
            <v>1815.37</v>
          </cell>
        </row>
        <row r="4070">
          <cell r="A4070" t="str">
            <v>4734</v>
          </cell>
          <cell r="B4070" t="str">
            <v>SEIXO ROLADO PARA APLICAÇÃO EM CONCRETO</v>
          </cell>
          <cell r="C4070" t="str">
            <v>M3</v>
          </cell>
          <cell r="D4070">
            <v>55.45</v>
          </cell>
        </row>
        <row r="4071">
          <cell r="A4071" t="str">
            <v>26105</v>
          </cell>
          <cell r="B4071" t="str">
            <v>SEIXO ROLADO PARA TRATAMENTO D'ÁGUA</v>
          </cell>
          <cell r="C4071" t="str">
            <v>M3</v>
          </cell>
          <cell r="D4071">
            <v>344.48</v>
          </cell>
        </row>
        <row r="4072">
          <cell r="A4072" t="str">
            <v>6085</v>
          </cell>
          <cell r="B4072" t="str">
            <v>SELADOR ACRILICO</v>
          </cell>
          <cell r="C4072" t="str">
            <v>L</v>
          </cell>
          <cell r="D4072">
            <v>5.24</v>
          </cell>
        </row>
        <row r="4073">
          <cell r="A4073" t="str">
            <v>6087</v>
          </cell>
          <cell r="B4073" t="str">
            <v>SELADOR ACRILICO P/ PAREDES INTERIOR/EXTERIOR</v>
          </cell>
          <cell r="C4073" t="str">
            <v>GL</v>
          </cell>
          <cell r="D4073">
            <v>20.63</v>
          </cell>
        </row>
        <row r="4074">
          <cell r="A4074" t="str">
            <v>6083</v>
          </cell>
          <cell r="B4074" t="str">
            <v>SELADOR LATEX PVA</v>
          </cell>
          <cell r="C4074" t="str">
            <v>GL</v>
          </cell>
          <cell r="D4074">
            <v>22</v>
          </cell>
        </row>
        <row r="4075">
          <cell r="A4075" t="str">
            <v>6090</v>
          </cell>
          <cell r="B4075" t="str">
            <v>SELADOR LATEX PVA</v>
          </cell>
          <cell r="C4075" t="str">
            <v>L</v>
          </cell>
          <cell r="D4075">
            <v>6.11</v>
          </cell>
        </row>
        <row r="4076">
          <cell r="A4076" t="str">
            <v>1373</v>
          </cell>
          <cell r="B4076" t="str">
            <v>SELADOR MINERAL BASE SILICATOS P/ TRATAM. ESPECIAL (SISTEMA IMPERMEAB)HEY'DI VIAPOL</v>
          </cell>
          <cell r="C4076" t="str">
            <v>6KG</v>
          </cell>
          <cell r="D4076">
            <v>29.46</v>
          </cell>
        </row>
        <row r="4077">
          <cell r="A4077" t="str">
            <v>11622</v>
          </cell>
          <cell r="B4077" t="str">
            <v>SELANTE À BASE DE ALCATRAO E POLIURETANO SIKAFLEX T-68 OU EQUIVALENTE</v>
          </cell>
          <cell r="C4077" t="str">
            <v>KG</v>
          </cell>
          <cell r="D4077">
            <v>30.61</v>
          </cell>
        </row>
        <row r="4078">
          <cell r="A4078" t="str">
            <v>144</v>
          </cell>
          <cell r="B4078" t="str">
            <v>SELANTE E ADESIVO DE ELASTICIDADE PERMANENTE TIPO SIKAFLEX-11 FC OU EQUIVALENTE</v>
          </cell>
          <cell r="C4078" t="str">
            <v>300ML</v>
          </cell>
          <cell r="D4078">
            <v>28.68</v>
          </cell>
        </row>
        <row r="4079">
          <cell r="A4079" t="str">
            <v>142</v>
          </cell>
          <cell r="B4079" t="str">
            <v>SELANTE ELÁSTICO MONOCOMPONENTE À BASE DE POLIURETANO SIKAFLEX 1A PLUS OU EQUIVALENTE</v>
          </cell>
          <cell r="C4079" t="str">
            <v>310ML</v>
          </cell>
          <cell r="D4079">
            <v>34.840000000000003</v>
          </cell>
        </row>
        <row r="4080">
          <cell r="A4080" t="str">
            <v>6097</v>
          </cell>
          <cell r="B4080" t="str">
            <v>SELIM CERAMICO 90G DN 100X100MM</v>
          </cell>
          <cell r="C4080" t="str">
            <v>UN</v>
          </cell>
          <cell r="D4080">
            <v>6.94</v>
          </cell>
        </row>
        <row r="4081">
          <cell r="A4081" t="str">
            <v>6103</v>
          </cell>
          <cell r="B4081" t="str">
            <v>SELIM CERAMICO 90G DN 150X100MM</v>
          </cell>
          <cell r="C4081" t="str">
            <v>UN</v>
          </cell>
          <cell r="D4081">
            <v>7.32</v>
          </cell>
        </row>
        <row r="4082">
          <cell r="A4082" t="str">
            <v>6098</v>
          </cell>
          <cell r="B4082" t="str">
            <v>SELIM CERAMICO 90G DN 200X100MM</v>
          </cell>
          <cell r="C4082" t="str">
            <v>UN</v>
          </cell>
          <cell r="D4082">
            <v>7.76</v>
          </cell>
        </row>
        <row r="4083">
          <cell r="A4083" t="str">
            <v>6099</v>
          </cell>
          <cell r="B4083" t="str">
            <v>SELIM CERAMICO 90G DN 200X150MM</v>
          </cell>
          <cell r="C4083" t="str">
            <v>UN</v>
          </cell>
          <cell r="D4083">
            <v>9.42</v>
          </cell>
        </row>
        <row r="4084">
          <cell r="A4084" t="str">
            <v>6102</v>
          </cell>
          <cell r="B4084" t="str">
            <v>SELIM CERAMICO 90G DN 250X100MM</v>
          </cell>
          <cell r="C4084" t="str">
            <v>UN</v>
          </cell>
          <cell r="D4084">
            <v>9.42</v>
          </cell>
        </row>
        <row r="4085">
          <cell r="A4085" t="str">
            <v>6100</v>
          </cell>
          <cell r="B4085" t="str">
            <v>SELIM CERAMICO 90G DN 250X150MM</v>
          </cell>
          <cell r="C4085" t="str">
            <v>UN</v>
          </cell>
          <cell r="D4085">
            <v>11.1</v>
          </cell>
        </row>
        <row r="4086">
          <cell r="A4086" t="str">
            <v>6104</v>
          </cell>
          <cell r="B4086" t="str">
            <v>SELIM CERAMICO 90G DN 300X100MM</v>
          </cell>
          <cell r="C4086" t="str">
            <v>UN</v>
          </cell>
          <cell r="D4086">
            <v>11.1</v>
          </cell>
        </row>
        <row r="4087">
          <cell r="A4087" t="str">
            <v>6101</v>
          </cell>
          <cell r="B4087" t="str">
            <v>SELIM CERAMICO 90G DN 300X150MM</v>
          </cell>
          <cell r="C4087" t="str">
            <v>UN</v>
          </cell>
          <cell r="D4087">
            <v>12.94</v>
          </cell>
        </row>
        <row r="4088">
          <cell r="A4088" t="str">
            <v>6105</v>
          </cell>
          <cell r="B4088" t="str">
            <v>SELIM PVC 90G C/ TRAVAS NBR 10569 P/ REDE COLET ESG DN 125X100MM</v>
          </cell>
          <cell r="C4088" t="str">
            <v>UN</v>
          </cell>
          <cell r="D4088">
            <v>16.93</v>
          </cell>
        </row>
        <row r="4089">
          <cell r="A4089" t="str">
            <v>6106</v>
          </cell>
          <cell r="B4089" t="str">
            <v>SELIM PVC 90G C/ TRAVAS NBR 10569 P/ REDE COLET ESG DN 150X100MM</v>
          </cell>
          <cell r="C4089" t="str">
            <v>UN</v>
          </cell>
          <cell r="D4089">
            <v>17.18</v>
          </cell>
        </row>
        <row r="4090">
          <cell r="A4090" t="str">
            <v>6107</v>
          </cell>
          <cell r="B4090" t="str">
            <v>SELIM PVC 90G ELASTICO NBR 10569 P/ REDE COLET ESG DN 200X100MM</v>
          </cell>
          <cell r="C4090" t="str">
            <v>UN</v>
          </cell>
          <cell r="D4090">
            <v>28.38</v>
          </cell>
        </row>
        <row r="4091">
          <cell r="A4091" t="str">
            <v>6108</v>
          </cell>
          <cell r="B4091" t="str">
            <v>SELIM PVC 90G ELASTICO NBR 10569 P/ REDE COLET ESG DN 250X100MM</v>
          </cell>
          <cell r="C4091" t="str">
            <v>UN</v>
          </cell>
          <cell r="D4091">
            <v>29.86</v>
          </cell>
        </row>
        <row r="4092">
          <cell r="A4092" t="str">
            <v>6109</v>
          </cell>
          <cell r="B4092" t="str">
            <v>SELIM PVC 90G ELASTICO NBR 10569 P/ REDE COLET ESG DN 300X100MM</v>
          </cell>
          <cell r="C4092" t="str">
            <v>UN</v>
          </cell>
          <cell r="D4092">
            <v>30.16</v>
          </cell>
        </row>
        <row r="4093">
          <cell r="A4093" t="str">
            <v>12817</v>
          </cell>
          <cell r="B4093" t="str">
            <v>SERRA COPO P/ CANALETA ENTRADA P/ TIL PVC EB-644 DN 100/DE 101,6 MM</v>
          </cell>
          <cell r="C4093" t="str">
            <v>UN</v>
          </cell>
          <cell r="D4093">
            <v>656.31</v>
          </cell>
        </row>
        <row r="4094">
          <cell r="A4094" t="str">
            <v>12818</v>
          </cell>
          <cell r="B4094" t="str">
            <v>SERRA COPO P/ CANALETA ENTRADA P/ TIL PVC EB-644 DN 100/DE 110,O MM</v>
          </cell>
          <cell r="C4094" t="str">
            <v>UN</v>
          </cell>
          <cell r="D4094">
            <v>707.02</v>
          </cell>
        </row>
        <row r="4095">
          <cell r="A4095" t="str">
            <v>12819</v>
          </cell>
          <cell r="B4095" t="str">
            <v>SERRA COPO P/ CANALETA ENTRADA P/ TIL PVC EB-644 DN 125/DE 125,0 MM</v>
          </cell>
          <cell r="C4095" t="str">
            <v>UN</v>
          </cell>
          <cell r="D4095">
            <v>808.41</v>
          </cell>
        </row>
        <row r="4096">
          <cell r="A4096" t="str">
            <v>12820</v>
          </cell>
          <cell r="B4096" t="str">
            <v>SERRA COPO P/ CANALETA ENTRADA P/ TIL PVC EB-644 DN 150/DE 160,0 MM</v>
          </cell>
          <cell r="C4096" t="str">
            <v>UN</v>
          </cell>
          <cell r="D4096">
            <v>813.38</v>
          </cell>
        </row>
        <row r="4097">
          <cell r="A4097" t="str">
            <v>12821</v>
          </cell>
          <cell r="B4097" t="str">
            <v>SERRA COPO P/ SELIM PVC EB-644 DN 100</v>
          </cell>
          <cell r="C4097" t="str">
            <v>UN</v>
          </cell>
          <cell r="D4097">
            <v>800.46</v>
          </cell>
        </row>
        <row r="4098">
          <cell r="A4098" t="str">
            <v>25985</v>
          </cell>
          <cell r="B4098" t="str">
            <v>SERRA DE DISCO DIAMANTADO, 57 CV , Á DISSEL , MARCA EDCO , MODELO SS - 65 , CONSUMO 14,4 L/H, CAPACIDADE DE CORTE 800 MM (0,8M/M3) = 1000M3 DE PAVIMENTADO. (IMPORTADO)</v>
          </cell>
          <cell r="C4098" t="str">
            <v>UN</v>
          </cell>
          <cell r="D4098">
            <v>60294.74</v>
          </cell>
        </row>
        <row r="4099">
          <cell r="A4099" t="str">
            <v>13887</v>
          </cell>
          <cell r="B4099" t="str">
            <v>SERRA DIAMANTADA 14" P/CONCRETO</v>
          </cell>
          <cell r="C4099" t="str">
            <v>UN</v>
          </cell>
          <cell r="D4099">
            <v>260.04000000000002</v>
          </cell>
        </row>
        <row r="4100">
          <cell r="A4100" t="str">
            <v>6110</v>
          </cell>
          <cell r="B4100" t="str">
            <v>SERRALHEIRO</v>
          </cell>
          <cell r="C4100" t="str">
            <v>H</v>
          </cell>
          <cell r="D4100">
            <v>9.34</v>
          </cell>
        </row>
        <row r="4101">
          <cell r="A4101" t="str">
            <v>10513</v>
          </cell>
          <cell r="B4101" t="str">
            <v>SERVENTE - PISO MENSAL</v>
          </cell>
          <cell r="C4101" t="str">
            <v>MES</v>
          </cell>
          <cell r="D4101">
            <v>973.18</v>
          </cell>
        </row>
        <row r="4102">
          <cell r="A4102" t="str">
            <v>6133</v>
          </cell>
          <cell r="B4102" t="str">
            <v>SERVENTE C/ INSALUBRIDADE</v>
          </cell>
          <cell r="C4102" t="str">
            <v>H</v>
          </cell>
          <cell r="D4102">
            <v>5.92</v>
          </cell>
        </row>
        <row r="4103">
          <cell r="A4103" t="str">
            <v>6111</v>
          </cell>
          <cell r="B4103" t="str">
            <v>SERVENTE OU OPERARIO NAO QUALIFICADO</v>
          </cell>
          <cell r="C4103" t="str">
            <v>H</v>
          </cell>
          <cell r="D4103">
            <v>5.47</v>
          </cell>
        </row>
        <row r="4104">
          <cell r="A4104" t="str">
            <v>25950</v>
          </cell>
          <cell r="B4104" t="str">
            <v>SERVIÇO DE BOMBEAMENTO DE CONCRETO</v>
          </cell>
          <cell r="C4104" t="str">
            <v>M3</v>
          </cell>
          <cell r="D4104">
            <v>38.229999999999997</v>
          </cell>
        </row>
        <row r="4105">
          <cell r="A4105" t="str">
            <v>6137</v>
          </cell>
          <cell r="B4105" t="str">
            <v>SIFAO EM METAL CROMADO 1 X 1 1/2"</v>
          </cell>
          <cell r="C4105" t="str">
            <v>UN</v>
          </cell>
          <cell r="D4105">
            <v>64.5</v>
          </cell>
        </row>
        <row r="4106">
          <cell r="A4106" t="str">
            <v>11760</v>
          </cell>
          <cell r="B4106" t="str">
            <v>SIFAO EM METAL CROMADO 1 X 1 1/4"</v>
          </cell>
          <cell r="C4106" t="str">
            <v>UN</v>
          </cell>
          <cell r="D4106">
            <v>65.3</v>
          </cell>
        </row>
        <row r="4107">
          <cell r="A4107" t="str">
            <v>6147</v>
          </cell>
          <cell r="B4107" t="str">
            <v>SIFAO EM METAL CROMADO 1 X 1"</v>
          </cell>
          <cell r="C4107" t="str">
            <v>UN</v>
          </cell>
          <cell r="D4107">
            <v>59.61</v>
          </cell>
        </row>
        <row r="4108">
          <cell r="A4108" t="str">
            <v>6136</v>
          </cell>
          <cell r="B4108" t="str">
            <v>SIFAO EM METAL CROMADO 1 1/2 X 1 1/2"</v>
          </cell>
          <cell r="C4108" t="str">
            <v>UN</v>
          </cell>
          <cell r="D4108">
            <v>65.69</v>
          </cell>
        </row>
        <row r="4109">
          <cell r="A4109" t="str">
            <v>6150</v>
          </cell>
          <cell r="B4109" t="str">
            <v>SIFAO EM METAL CROMADO 1 1/2 X 2"</v>
          </cell>
          <cell r="C4109" t="str">
            <v>UN</v>
          </cell>
          <cell r="D4109">
            <v>74.89</v>
          </cell>
        </row>
        <row r="4110">
          <cell r="A4110" t="str">
            <v>20262</v>
          </cell>
          <cell r="B4110" t="str">
            <v>SIFAO FLEXIVEL P/ PIA AMERICANA 1 1/2 X 2"</v>
          </cell>
          <cell r="C4110" t="str">
            <v>UN</v>
          </cell>
          <cell r="D4110">
            <v>10.19</v>
          </cell>
        </row>
        <row r="4111">
          <cell r="A4111" t="str">
            <v>20261</v>
          </cell>
          <cell r="B4111" t="str">
            <v>SIFAO FLEXIVEL P/ PIA E LAVATORIO 3/4" X 1 1/2"</v>
          </cell>
          <cell r="C4111" t="str">
            <v>UN</v>
          </cell>
          <cell r="D4111">
            <v>6.33</v>
          </cell>
        </row>
        <row r="4112">
          <cell r="A4112" t="str">
            <v>6148</v>
          </cell>
          <cell r="B4112" t="str">
            <v>SIFAO PLASTICO FLEXIVEL P/ COLUNA 1 1/2"</v>
          </cell>
          <cell r="C4112" t="str">
            <v>UN</v>
          </cell>
          <cell r="D4112">
            <v>5.48</v>
          </cell>
        </row>
        <row r="4113">
          <cell r="A4113" t="str">
            <v>6146</v>
          </cell>
          <cell r="B4113" t="str">
            <v>SIFAO PLASTICO P/ LAVATORIO/PIA TIPO COPO 1 1/4"</v>
          </cell>
          <cell r="C4113" t="str">
            <v>UN</v>
          </cell>
          <cell r="D4113">
            <v>6.15</v>
          </cell>
        </row>
        <row r="4114">
          <cell r="A4114" t="str">
            <v>6149</v>
          </cell>
          <cell r="B4114" t="str">
            <v>SIFAO PLASTICO P/ LAVATORIO/PIA TIPO COPO 1"</v>
          </cell>
          <cell r="C4114" t="str">
            <v>UN</v>
          </cell>
          <cell r="D4114">
            <v>6.22</v>
          </cell>
        </row>
        <row r="4115">
          <cell r="A4115" t="str">
            <v>6145</v>
          </cell>
          <cell r="B4115" t="str">
            <v>SIFAO PLASTICO P/ LAVATORIO/PIA TIPO COPO 40 MM</v>
          </cell>
          <cell r="C4115" t="str">
            <v>UN</v>
          </cell>
          <cell r="D4115">
            <v>5.87</v>
          </cell>
        </row>
        <row r="4116">
          <cell r="A4116" t="str">
            <v>11626</v>
          </cell>
          <cell r="B4116" t="str">
            <v>SIKAGARD 63 CL P/ REVESTIMENTO SUPERFICIES CONCRETO OU METALICAS</v>
          </cell>
          <cell r="C4116" t="str">
            <v>GL</v>
          </cell>
          <cell r="D4116">
            <v>339.17</v>
          </cell>
        </row>
        <row r="4117">
          <cell r="A4117" t="str">
            <v>26026</v>
          </cell>
          <cell r="B4117" t="str">
            <v>SILICA ATIVA PARA ADIÇÃO EM ARGAMASSA E CONCRETO</v>
          </cell>
          <cell r="C4117" t="str">
            <v>KG</v>
          </cell>
          <cell r="D4117">
            <v>1.07</v>
          </cell>
        </row>
        <row r="4118">
          <cell r="A4118" t="str">
            <v>20250</v>
          </cell>
          <cell r="B4118" t="str">
            <v>SISAL</v>
          </cell>
          <cell r="C4118" t="str">
            <v>KG</v>
          </cell>
          <cell r="D4118">
            <v>3</v>
          </cell>
        </row>
        <row r="4119">
          <cell r="A4119" t="str">
            <v>7</v>
          </cell>
          <cell r="B4119" t="str">
            <v>SODA CAUSTICA</v>
          </cell>
          <cell r="C4119" t="str">
            <v>KG</v>
          </cell>
          <cell r="D4119">
            <v>4.13</v>
          </cell>
        </row>
        <row r="4120">
          <cell r="A4120" t="str">
            <v>12732</v>
          </cell>
          <cell r="B4120" t="str">
            <v>SOLDA P/ TUBO E CONEXOES DE COBRE 500 G</v>
          </cell>
          <cell r="C4120" t="str">
            <v>UN</v>
          </cell>
          <cell r="D4120">
            <v>28.52</v>
          </cell>
        </row>
        <row r="4121">
          <cell r="A4121" t="str">
            <v>13388</v>
          </cell>
          <cell r="B4121" t="str">
            <v>SOLDA 50/50</v>
          </cell>
          <cell r="C4121" t="str">
            <v>KG</v>
          </cell>
          <cell r="D4121">
            <v>38.049999999999997</v>
          </cell>
        </row>
        <row r="4122">
          <cell r="A4122" t="str">
            <v>6160</v>
          </cell>
          <cell r="B4122" t="str">
            <v>SOLDADOR</v>
          </cell>
          <cell r="C4122" t="str">
            <v>H</v>
          </cell>
          <cell r="D4122">
            <v>9.34</v>
          </cell>
        </row>
        <row r="4123">
          <cell r="A4123" t="str">
            <v>6166</v>
          </cell>
          <cell r="B4123" t="str">
            <v>SOLDADOR A (P/ SOLDA A SER TESTADA C/RAIOS X)</v>
          </cell>
          <cell r="C4123" t="str">
            <v>H</v>
          </cell>
          <cell r="D4123">
            <v>7.7</v>
          </cell>
        </row>
        <row r="4124">
          <cell r="A4124" t="str">
            <v>20274</v>
          </cell>
          <cell r="B4124" t="str">
            <v>SOLEIRA DE ALUMINIO C/ 3CM DE ALTURA</v>
          </cell>
          <cell r="C4124" t="str">
            <v>M</v>
          </cell>
          <cell r="D4124">
            <v>16.739999999999998</v>
          </cell>
        </row>
        <row r="4125">
          <cell r="A4125" t="str">
            <v>20232</v>
          </cell>
          <cell r="B4125" t="str">
            <v>SOLEIRA GRANITO 15 X 3CM</v>
          </cell>
          <cell r="C4125" t="str">
            <v>M</v>
          </cell>
          <cell r="D4125">
            <v>39.08</v>
          </cell>
        </row>
        <row r="4126">
          <cell r="A4126" t="str">
            <v>20233</v>
          </cell>
          <cell r="B4126" t="str">
            <v>SOLEIRA GRANITO 25 X 3CM</v>
          </cell>
          <cell r="C4126" t="str">
            <v>M</v>
          </cell>
          <cell r="D4126">
            <v>62.97</v>
          </cell>
        </row>
        <row r="4127">
          <cell r="A4127" t="str">
            <v>4828</v>
          </cell>
          <cell r="B4127" t="str">
            <v>SOLEIRA MARMORE BRANCO L = 15CM E = 3CM, POLIDO</v>
          </cell>
          <cell r="C4127" t="str">
            <v>M</v>
          </cell>
          <cell r="D4127">
            <v>28.62</v>
          </cell>
        </row>
        <row r="4128">
          <cell r="A4128" t="str">
            <v>4827</v>
          </cell>
          <cell r="B4128" t="str">
            <v>SOLEIRA MARMORE BRANCO L = 25CM E = 3CM, POLIDO</v>
          </cell>
          <cell r="C4128" t="str">
            <v>M</v>
          </cell>
          <cell r="D4128">
            <v>46.14</v>
          </cell>
        </row>
        <row r="4129">
          <cell r="A4129" t="str">
            <v>20248</v>
          </cell>
          <cell r="B4129" t="str">
            <v>SOLEIRA MARMORE DE 3 X 5CM</v>
          </cell>
          <cell r="C4129" t="str">
            <v>M</v>
          </cell>
          <cell r="D4129">
            <v>23.88</v>
          </cell>
        </row>
        <row r="4130">
          <cell r="A4130" t="str">
            <v>10856</v>
          </cell>
          <cell r="B4130" t="str">
            <v>SOLEIRA PREMOLDADA DE GRANILITE, MARMORITE OU GRANITINA - LARG = 15 CM</v>
          </cell>
          <cell r="C4130" t="str">
            <v>M</v>
          </cell>
          <cell r="D4130">
            <v>23.95</v>
          </cell>
        </row>
        <row r="4131">
          <cell r="A4131" t="str">
            <v>13282</v>
          </cell>
          <cell r="B4131" t="str">
            <v>SOLEIRA PREMOLDADA DE GRANILITE, MARMORITE OU GRANITINA - LARG = 25 CM</v>
          </cell>
          <cell r="C4131" t="str">
            <v>M</v>
          </cell>
          <cell r="D4131">
            <v>59.87</v>
          </cell>
        </row>
        <row r="4132">
          <cell r="A4132" t="str">
            <v>11610</v>
          </cell>
          <cell r="B4132" t="str">
            <v>SOLUÇÃO ASFÁLTICA ELASTOMÉRICA IMPERMEABILIZANTE, APLICAÇÃO A FRIO - VITLASTIC 70 VIAPOL OU EQUIVALENTE</v>
          </cell>
          <cell r="C4132" t="str">
            <v>KG</v>
          </cell>
          <cell r="D4132">
            <v>7.13</v>
          </cell>
        </row>
        <row r="4133">
          <cell r="A4133" t="str">
            <v>11609</v>
          </cell>
          <cell r="B4133" t="str">
            <v>SOLUÇÃO ASFÁLTICA ELASTOMÉRICA PARA IMPRIMAÇÃO, APLICAÇÃO À QUENTE OU FRIO - VITLASTIC 50 VIAPOL OU EQUIVALENTE.</v>
          </cell>
          <cell r="C4133" t="str">
            <v>KG</v>
          </cell>
          <cell r="D4133">
            <v>6.37</v>
          </cell>
        </row>
        <row r="4134">
          <cell r="A4134" t="str">
            <v>10483</v>
          </cell>
          <cell r="B4134" t="str">
            <v>SOLUÇÃO DE SILICONE HIDRORREPELENE PARA APLICAÇÃO EM TIJOLOS E CONCRETOS APARENTES</v>
          </cell>
          <cell r="C4134" t="str">
            <v>L</v>
          </cell>
          <cell r="D4134">
            <v>14.89</v>
          </cell>
        </row>
        <row r="4135">
          <cell r="A4135" t="str">
            <v>10484</v>
          </cell>
          <cell r="B4135" t="str">
            <v>SOLUÇÃO DE SILICONE HIDRORREPELENTE PARA SER APLICADO EM CONCRETOS E TIJOLOS APARENTES</v>
          </cell>
          <cell r="C4135" t="str">
            <v>GL</v>
          </cell>
          <cell r="D4135">
            <v>53.6</v>
          </cell>
        </row>
        <row r="4136">
          <cell r="A4136" t="str">
            <v>20083</v>
          </cell>
          <cell r="B4136" t="str">
            <v>SOLUCAO LIMPADORA FRASCO PLASTICO C/ 1000CM3</v>
          </cell>
          <cell r="C4136" t="str">
            <v>UN</v>
          </cell>
          <cell r="D4136">
            <v>28.89</v>
          </cell>
        </row>
        <row r="4137">
          <cell r="A4137" t="str">
            <v>20082</v>
          </cell>
          <cell r="B4137" t="str">
            <v>SOLUCAO LIMPADORA FRASCO PLASTICO C/ 200CM3</v>
          </cell>
          <cell r="C4137" t="str">
            <v>UN</v>
          </cell>
          <cell r="D4137">
            <v>8.68</v>
          </cell>
        </row>
        <row r="4138">
          <cell r="A4138" t="str">
            <v>5318</v>
          </cell>
          <cell r="B4138" t="str">
            <v>SOLVENTE DILUENTE A BASE DE AGUARRAS</v>
          </cell>
          <cell r="C4138" t="str">
            <v>L</v>
          </cell>
          <cell r="D4138">
            <v>6.35</v>
          </cell>
        </row>
        <row r="4139">
          <cell r="A4139" t="str">
            <v>10691</v>
          </cell>
          <cell r="B4139" t="str">
            <v>SOLVENTE P/ COLA FORMICA EMB 1/4 GL</v>
          </cell>
          <cell r="C4139" t="str">
            <v>UN</v>
          </cell>
          <cell r="D4139">
            <v>5.87</v>
          </cell>
        </row>
        <row r="4140">
          <cell r="A4140" t="str">
            <v>14020</v>
          </cell>
          <cell r="B4140" t="str">
            <v>SONDA PERCUSSAO EQUIP P/ENSAIOS (D=3 A 10")</v>
          </cell>
          <cell r="C4140" t="str">
            <v>UN</v>
          </cell>
          <cell r="D4140">
            <v>14659.85</v>
          </cell>
        </row>
        <row r="4141">
          <cell r="A4141" t="str">
            <v>6173</v>
          </cell>
          <cell r="B4141" t="str">
            <v>SONDADOR</v>
          </cell>
          <cell r="C4141" t="str">
            <v>H</v>
          </cell>
          <cell r="D4141">
            <v>12.02</v>
          </cell>
        </row>
        <row r="4142">
          <cell r="A4142" t="str">
            <v>11281</v>
          </cell>
          <cell r="B4142" t="str">
            <v>SOQUETE COMPACTADOR DYNAPAC LC-71 3HP A GASOLINA, PESO 72KG**CAIXA**</v>
          </cell>
          <cell r="C4142" t="str">
            <v>UN</v>
          </cell>
          <cell r="D4142">
            <v>11500</v>
          </cell>
        </row>
        <row r="4143">
          <cell r="A4143" t="str">
            <v>14543</v>
          </cell>
          <cell r="B4143" t="str">
            <v>SOQUETE P/ LAMPADA INCANDESCENTE (E-27) EM PVC C/ CHAVE 10A, 250V</v>
          </cell>
          <cell r="C4143" t="str">
            <v>UN</v>
          </cell>
          <cell r="D4143">
            <v>3.19</v>
          </cell>
        </row>
        <row r="4144">
          <cell r="A4144" t="str">
            <v>13329</v>
          </cell>
          <cell r="B4144" t="str">
            <v>SOQUETE P/ LAMPADA INCANDESCENTE (E-27) EM PVC C/ RABICHO 10A, 250V</v>
          </cell>
          <cell r="C4144" t="str">
            <v>UN</v>
          </cell>
          <cell r="D4144">
            <v>1.7</v>
          </cell>
        </row>
        <row r="4145">
          <cell r="A4145" t="str">
            <v>21044</v>
          </cell>
          <cell r="B4145" t="str">
            <v>SPRINKLER TIPO PENDENTE 68 GRAUS CELSIUS (BULBO VERMELHO) ACABAMENTO CROMADO 1/2"-15MM</v>
          </cell>
          <cell r="C4145" t="str">
            <v>UN</v>
          </cell>
          <cell r="D4145">
            <v>16.190000000000001</v>
          </cell>
        </row>
        <row r="4146">
          <cell r="A4146" t="str">
            <v>21045</v>
          </cell>
          <cell r="B4146" t="str">
            <v>SPRINKLER TIPO PENDENTE 68 GRAUS CELSIUS (BULBO VERMELHO) ACABAMENTO CROMADO 3/4"-20MM</v>
          </cell>
          <cell r="C4146" t="str">
            <v>UN</v>
          </cell>
          <cell r="D4146">
            <v>16.96</v>
          </cell>
        </row>
        <row r="4147">
          <cell r="A4147" t="str">
            <v>21040</v>
          </cell>
          <cell r="B4147" t="str">
            <v>SPRINKLER TIPO PENDENTE 68 GRAUS CELSIUS (BULBO VERMELHO) ACABAMENTO NATURAL 1/2"-15MM</v>
          </cell>
          <cell r="C4147" t="str">
            <v>UN</v>
          </cell>
          <cell r="D4147">
            <v>14.65</v>
          </cell>
        </row>
        <row r="4148">
          <cell r="A4148" t="str">
            <v>21041</v>
          </cell>
          <cell r="B4148" t="str">
            <v>SPRINKLER TIPO PENDENTE 68 GRAUS CELSIUS (BULBO VERMELHO) ACABAMENTO NATURAL 3/4"-20MM</v>
          </cell>
          <cell r="C4148" t="str">
            <v>UN</v>
          </cell>
          <cell r="D4148">
            <v>15.42</v>
          </cell>
        </row>
        <row r="4149">
          <cell r="A4149" t="str">
            <v>21046</v>
          </cell>
          <cell r="B4149" t="str">
            <v>SPRINKLER TIPO PENDENTE 79 GRAUS CELSIUS (BULBO AMARELO) ACABAMENTO CROMADO 1/2"-15MM</v>
          </cell>
          <cell r="C4149" t="str">
            <v>UN</v>
          </cell>
          <cell r="D4149">
            <v>18.510000000000002</v>
          </cell>
        </row>
        <row r="4150">
          <cell r="A4150" t="str">
            <v>21047</v>
          </cell>
          <cell r="B4150" t="str">
            <v>SPRINKLER TIPO PENDENTE 79 GRAUS CELSIUS (BULBO AMARELO) ACABAMENTO CROMADO 3/4"-20MM</v>
          </cell>
          <cell r="C4150" t="str">
            <v>UN</v>
          </cell>
          <cell r="D4150">
            <v>18.510000000000002</v>
          </cell>
        </row>
        <row r="4151">
          <cell r="A4151" t="str">
            <v>21042</v>
          </cell>
          <cell r="B4151" t="str">
            <v>SPRINKLER TIPO PENDENTE 79 GRAUS CELSIUS (BULBO AMARELO) ACABAMENTO NATURAL 1/2"-15MM</v>
          </cell>
          <cell r="C4151" t="str">
            <v>UN</v>
          </cell>
          <cell r="D4151">
            <v>16.190000000000001</v>
          </cell>
        </row>
        <row r="4152">
          <cell r="A4152" t="str">
            <v>21043</v>
          </cell>
          <cell r="B4152" t="str">
            <v>SPRINKLER TIPO PENDENTE 79 GRAUS CELSIUS (BULBO AMARELO) ACABAMENTO NATURAL 3/4"-20MM</v>
          </cell>
          <cell r="C4152" t="str">
            <v>UN</v>
          </cell>
          <cell r="D4152">
            <v>16.579999999999998</v>
          </cell>
        </row>
        <row r="4153">
          <cell r="A4153" t="str">
            <v>1105</v>
          </cell>
          <cell r="B4153" t="str">
            <v>STARTER S- 10 (P/ LAMPADA 30/40/65W)</v>
          </cell>
          <cell r="C4153" t="str">
            <v>UN</v>
          </cell>
          <cell r="D4153">
            <v>0.74</v>
          </cell>
        </row>
        <row r="4154">
          <cell r="A4154" t="str">
            <v>1104</v>
          </cell>
          <cell r="B4154" t="str">
            <v>STARTER S- 2 (P/ LAMPADA 15/20W)</v>
          </cell>
          <cell r="C4154" t="str">
            <v>UN</v>
          </cell>
          <cell r="D4154">
            <v>0.68</v>
          </cell>
        </row>
        <row r="4155">
          <cell r="A4155" t="str">
            <v>11895</v>
          </cell>
          <cell r="B4155" t="str">
            <v>SUMIDOURO CONCRETO PRE MOLDADO COMPLETO PARA 10 CONTRIBUINTES</v>
          </cell>
          <cell r="C4155" t="str">
            <v>UN</v>
          </cell>
          <cell r="D4155">
            <v>317.95999999999998</v>
          </cell>
        </row>
        <row r="4156">
          <cell r="A4156" t="str">
            <v>11896</v>
          </cell>
          <cell r="B4156" t="str">
            <v>SUMIDOURO CONCRETO PRE MOLDADO COMPLETO PARA 100 CONTRIBUINTES</v>
          </cell>
          <cell r="C4156" t="str">
            <v>UN</v>
          </cell>
          <cell r="D4156">
            <v>2203.9499999999998</v>
          </cell>
        </row>
        <row r="4157">
          <cell r="A4157" t="str">
            <v>11897</v>
          </cell>
          <cell r="B4157" t="str">
            <v>SUMIDOURO CONCRETO PRE MOLDADO COMPLETO PARA 150 CONTRIBUINTES</v>
          </cell>
          <cell r="C4157" t="str">
            <v>UN</v>
          </cell>
          <cell r="D4157">
            <v>2475.5</v>
          </cell>
        </row>
        <row r="4158">
          <cell r="A4158" t="str">
            <v>11898</v>
          </cell>
          <cell r="B4158" t="str">
            <v>SUMIDOURO CONCRETO PRE MOLDADO COMPLETO PARA 200 CONTRIBUINTES</v>
          </cell>
          <cell r="C4158" t="str">
            <v>UN</v>
          </cell>
          <cell r="D4158">
            <v>3141.24</v>
          </cell>
        </row>
        <row r="4159">
          <cell r="A4159" t="str">
            <v>3282</v>
          </cell>
          <cell r="B4159" t="str">
            <v>SUMIDOURO CONCRETO PRE MOLDADO COMPLETO PARA 5 CONTRIBUINTES</v>
          </cell>
          <cell r="C4159" t="str">
            <v>UN</v>
          </cell>
          <cell r="D4159">
            <v>228.3</v>
          </cell>
        </row>
        <row r="4160">
          <cell r="A4160" t="str">
            <v>11899</v>
          </cell>
          <cell r="B4160" t="str">
            <v>SUMIDOURO CONCRETO PRE MOLDADO COMPLETO PARA 50 CONTRIBUINTES</v>
          </cell>
          <cell r="C4160" t="str">
            <v>UN</v>
          </cell>
          <cell r="D4160">
            <v>1173</v>
          </cell>
        </row>
        <row r="4161">
          <cell r="A4161" t="str">
            <v>11900</v>
          </cell>
          <cell r="B4161" t="str">
            <v>SUMIDOURO CONCRETO PRE MOLDADO COMPLETO PARA 75 CONTRIBUINTES</v>
          </cell>
          <cell r="C4161" t="str">
            <v>UN</v>
          </cell>
          <cell r="D4161">
            <v>1429.45</v>
          </cell>
        </row>
        <row r="4162">
          <cell r="A4162" t="str">
            <v>13408</v>
          </cell>
          <cell r="B4162" t="str">
            <v>SUPER PLASTIFICANTE PARA CONCRETO - TAMBOR 200KG</v>
          </cell>
          <cell r="C4162" t="str">
            <v>200KG</v>
          </cell>
          <cell r="D4162">
            <v>990.12</v>
          </cell>
        </row>
        <row r="4163">
          <cell r="A4163" t="str">
            <v>14149</v>
          </cell>
          <cell r="B4163" t="str">
            <v>SUPORTE "Y" P/ INST. APARENTE" CAIXA COM 100 UNIDADES</v>
          </cell>
          <cell r="C4163" t="str">
            <v>CX</v>
          </cell>
          <cell r="D4163">
            <v>92.85</v>
          </cell>
        </row>
        <row r="4164">
          <cell r="A4164" t="str">
            <v>20061</v>
          </cell>
          <cell r="B4164" t="str">
            <v>SUPORTE DE PVC MR AQUAPLUV D = 125MM</v>
          </cell>
          <cell r="C4164" t="str">
            <v>UN</v>
          </cell>
          <cell r="D4164">
            <v>1.38</v>
          </cell>
        </row>
        <row r="4165">
          <cell r="A4165" t="str">
            <v>7576</v>
          </cell>
          <cell r="B4165" t="str">
            <v>SUPORTE DT 185 X 95MM X 5/16" P/TRANSFORMADOR</v>
          </cell>
          <cell r="C4165" t="str">
            <v>UN</v>
          </cell>
          <cell r="D4165">
            <v>41.69</v>
          </cell>
        </row>
        <row r="4166">
          <cell r="A4166" t="str">
            <v>7572</v>
          </cell>
          <cell r="B4166" t="str">
            <v>SUPORTE ISOLADOR REFORCADO ROSCA SOBERBA EM FG C/ ISOLADOR</v>
          </cell>
          <cell r="C4166" t="str">
            <v>UN</v>
          </cell>
          <cell r="D4166">
            <v>4.5</v>
          </cell>
        </row>
        <row r="4167">
          <cell r="A4167" t="str">
            <v>3396</v>
          </cell>
          <cell r="B4167" t="str">
            <v>SUPORTE ISOLADOR SIMPLES ROSCA SOBERBA C/ ISOLADOR</v>
          </cell>
          <cell r="C4167" t="str">
            <v>UN</v>
          </cell>
          <cell r="D4167">
            <v>1.9</v>
          </cell>
        </row>
        <row r="4168">
          <cell r="A4168" t="str">
            <v>11033</v>
          </cell>
          <cell r="B4168" t="str">
            <v>SUPORTE PARA CALHA DE 150 MM EM FG</v>
          </cell>
          <cell r="C4168" t="str">
            <v>UN</v>
          </cell>
          <cell r="D4168">
            <v>14.99</v>
          </cell>
        </row>
        <row r="4169">
          <cell r="A4169" t="str">
            <v>390</v>
          </cell>
          <cell r="B4169" t="str">
            <v>SUPORTE PARA TUBO DE PROTECAO DN 2'' C/ ROSCA MECANICA</v>
          </cell>
          <cell r="C4169" t="str">
            <v>UN</v>
          </cell>
          <cell r="D4169">
            <v>4.0999999999999996</v>
          </cell>
        </row>
        <row r="4170">
          <cell r="A4170" t="str">
            <v>3384</v>
          </cell>
          <cell r="B4170" t="str">
            <v>SUPORTE SIMPLES C/ROLDANA P/ CHUMBAR GT-P1 GAMATEC OU SIMILAR</v>
          </cell>
          <cell r="C4170" t="str">
            <v>UN</v>
          </cell>
          <cell r="D4170">
            <v>5.47</v>
          </cell>
        </row>
        <row r="4171">
          <cell r="A4171" t="str">
            <v>12626</v>
          </cell>
          <cell r="B4171" t="str">
            <v>SUPORTE ZINCADO DOBRADO AQUAPLUV (PVC-TIGRE)</v>
          </cell>
          <cell r="C4171" t="str">
            <v>UN</v>
          </cell>
          <cell r="D4171">
            <v>1.65</v>
          </cell>
        </row>
        <row r="4172">
          <cell r="A4172" t="str">
            <v>10477</v>
          </cell>
          <cell r="B4172" t="str">
            <v>SYNTEKO C/ CATALIZADOR</v>
          </cell>
          <cell r="C4172" t="str">
            <v>L</v>
          </cell>
          <cell r="D4172">
            <v>15.04</v>
          </cell>
        </row>
        <row r="4173">
          <cell r="A4173" t="str">
            <v>20249</v>
          </cell>
          <cell r="B4173" t="str">
            <v>TABEIRA EM MARMORE 2 X 5CM</v>
          </cell>
          <cell r="C4173" t="str">
            <v>M</v>
          </cell>
          <cell r="D4173">
            <v>13.03</v>
          </cell>
        </row>
        <row r="4174">
          <cell r="A4174" t="str">
            <v>25400</v>
          </cell>
          <cell r="B4174" t="str">
            <v>TABELA BASQUETE LAM NAVAL 180X120 ARO METAL E REDE - CONJUNTO COM 02 TABELAS</v>
          </cell>
          <cell r="C4174" t="str">
            <v>UN</v>
          </cell>
          <cell r="D4174">
            <v>844.2</v>
          </cell>
        </row>
        <row r="4175">
          <cell r="A4175" t="str">
            <v>10715</v>
          </cell>
          <cell r="B4175" t="str">
            <v>TABUA DE EUCALIPTO 1A QUALIDADE LARG. 30 X 300 CM</v>
          </cell>
          <cell r="C4175" t="str">
            <v>UN</v>
          </cell>
          <cell r="D4175">
            <v>27.61</v>
          </cell>
        </row>
        <row r="4176">
          <cell r="A4176" t="str">
            <v>10717</v>
          </cell>
          <cell r="B4176" t="str">
            <v>TABUA DE PINUS 1A QUALIDADE 10 X 300CM</v>
          </cell>
          <cell r="C4176" t="str">
            <v>UN</v>
          </cell>
          <cell r="D4176">
            <v>9.4700000000000006</v>
          </cell>
        </row>
        <row r="4177">
          <cell r="A4177" t="str">
            <v>10718</v>
          </cell>
          <cell r="B4177" t="str">
            <v>TABUA DE PINUS 1A QUALIDADE 20 X 300CM</v>
          </cell>
          <cell r="C4177" t="str">
            <v>UN</v>
          </cell>
          <cell r="D4177">
            <v>16.559999999999999</v>
          </cell>
        </row>
        <row r="4178">
          <cell r="A4178" t="str">
            <v>10719</v>
          </cell>
          <cell r="B4178" t="str">
            <v>TABUA DE PINUS 1A QUALIDADE 30 X 300CM</v>
          </cell>
          <cell r="C4178" t="str">
            <v>UN</v>
          </cell>
          <cell r="D4178">
            <v>30.76</v>
          </cell>
        </row>
        <row r="4179">
          <cell r="A4179" t="str">
            <v>20195</v>
          </cell>
          <cell r="B4179" t="str">
            <v>TABUA EM MADEIRA DE LEI 2A QUALIDADE MACHO/FEMEA 10 X 2,0CM P/ PISO</v>
          </cell>
          <cell r="C4179" t="str">
            <v>M2</v>
          </cell>
          <cell r="D4179">
            <v>60.6</v>
          </cell>
        </row>
        <row r="4180">
          <cell r="A4180" t="str">
            <v>3993</v>
          </cell>
          <cell r="B4180" t="str">
            <v>TABUA MADEIRA LEI 1A QUALIDADE E = 2,5CM (1") APARELHADA</v>
          </cell>
          <cell r="C4180" t="str">
            <v>M2</v>
          </cell>
          <cell r="D4180">
            <v>64.489999999999995</v>
          </cell>
        </row>
        <row r="4181">
          <cell r="A4181" t="str">
            <v>6178</v>
          </cell>
          <cell r="B4181" t="str">
            <v>TABUA MADEIRA LEI 1A QUALIDADE MACHO/FEMEA 10 X 2,0CM P/ PISO</v>
          </cell>
          <cell r="C4181" t="str">
            <v>M2</v>
          </cell>
          <cell r="D4181">
            <v>89.95</v>
          </cell>
        </row>
        <row r="4182">
          <cell r="A4182" t="str">
            <v>6180</v>
          </cell>
          <cell r="B4182" t="str">
            <v>TABUA MADEIRA LEI 1A QUALIDADE MACHO/FEMEA 15 X 2,0CM P/ PISO</v>
          </cell>
          <cell r="C4182" t="str">
            <v>M2</v>
          </cell>
          <cell r="D4182">
            <v>82.48</v>
          </cell>
        </row>
        <row r="4183">
          <cell r="A4183" t="str">
            <v>6182</v>
          </cell>
          <cell r="B4183" t="str">
            <v>TABUA MADEIRA LEI 1A QUALIDADE MACHO/FEMEA 20 X 2,0CM P/ PISO</v>
          </cell>
          <cell r="C4183" t="str">
            <v>M2</v>
          </cell>
          <cell r="D4183">
            <v>90.43</v>
          </cell>
        </row>
        <row r="4184">
          <cell r="A4184" t="str">
            <v>10720</v>
          </cell>
          <cell r="B4184" t="str">
            <v>TABUA MADEIRA LEI 1A QUALIDADE 1,5 X 20,0CM (1/2 X 8") APARELHADA</v>
          </cell>
          <cell r="C4184" t="str">
            <v>M</v>
          </cell>
          <cell r="D4184">
            <v>7.74</v>
          </cell>
        </row>
        <row r="4185">
          <cell r="A4185" t="str">
            <v>3990</v>
          </cell>
          <cell r="B4185" t="str">
            <v>TABUA MADEIRA LEI 1A QUALIDADE 2,5 X 25,0CM (1 X 10") APARELHADA</v>
          </cell>
          <cell r="C4185" t="str">
            <v>M</v>
          </cell>
          <cell r="D4185">
            <v>16.149999999999999</v>
          </cell>
        </row>
        <row r="4186">
          <cell r="A4186" t="str">
            <v>3992</v>
          </cell>
          <cell r="B4186" t="str">
            <v>TABUA MADEIRA LEI 1A QUALIDADE 2,5 X 30,0CM (1 X 12") APARELHADA</v>
          </cell>
          <cell r="C4186" t="str">
            <v>M</v>
          </cell>
          <cell r="D4186">
            <v>19.37</v>
          </cell>
        </row>
        <row r="4187">
          <cell r="A4187" t="str">
            <v>6207</v>
          </cell>
          <cell r="B4187" t="str">
            <v>TABUA MADEIRA 1A QUALIDADE 2,5 X 20,0CM (1 X 8") NAO APARELHADA</v>
          </cell>
          <cell r="C4187" t="str">
            <v>M</v>
          </cell>
          <cell r="D4187">
            <v>10.25</v>
          </cell>
        </row>
        <row r="4188">
          <cell r="A4188" t="str">
            <v>10566</v>
          </cell>
          <cell r="B4188" t="str">
            <v>TABUA MADEIRA 1A QUALIDADE 2,5 X 23,0CM (1 X 9") NAO APARELHADA</v>
          </cell>
          <cell r="C4188" t="str">
            <v>M</v>
          </cell>
          <cell r="D4188">
            <v>13.96</v>
          </cell>
        </row>
        <row r="4189">
          <cell r="A4189" t="str">
            <v>6205</v>
          </cell>
          <cell r="B4189" t="str">
            <v>TABUA MADEIRA 1A QUALIDADE 2,5 X 30,0CM (1 X 12") NAO APARELHADA</v>
          </cell>
          <cell r="C4189" t="str">
            <v>M</v>
          </cell>
          <cell r="D4189">
            <v>14.51</v>
          </cell>
        </row>
        <row r="4190">
          <cell r="A4190" t="str">
            <v>6206</v>
          </cell>
          <cell r="B4190" t="str">
            <v>TABUA MADEIRA 1A QUALIDADE 2,5 X 30CM (1 X 12") NAO APARELHADA</v>
          </cell>
          <cell r="C4190" t="str">
            <v>M2</v>
          </cell>
          <cell r="D4190">
            <v>48.27</v>
          </cell>
        </row>
        <row r="4191">
          <cell r="A4191" t="str">
            <v>6193</v>
          </cell>
          <cell r="B4191" t="str">
            <v>TABUA MADEIRA 2A QUALIDADE 2,5 X 20,0CM (1 X 8") NAO APARELHADA</v>
          </cell>
          <cell r="C4191" t="str">
            <v>M</v>
          </cell>
          <cell r="D4191">
            <v>8.8699999999999992</v>
          </cell>
        </row>
        <row r="4192">
          <cell r="A4192" t="str">
            <v>6189</v>
          </cell>
          <cell r="B4192" t="str">
            <v>TABUA MADEIRA 2A QUALIDADE 2,5 X 30,0CM (1 X 12") NAO APARELHADA</v>
          </cell>
          <cell r="C4192" t="str">
            <v>M</v>
          </cell>
          <cell r="D4192">
            <v>12.98</v>
          </cell>
        </row>
        <row r="4193">
          <cell r="A4193" t="str">
            <v>13628</v>
          </cell>
          <cell r="B4193" t="str">
            <v>TABUA MADEIRA 3A QUALIDADE 1/2 X 8" (1,5 X 20,0CM) NAO APARELHADA</v>
          </cell>
          <cell r="C4193" t="str">
            <v>M</v>
          </cell>
          <cell r="D4193">
            <v>4.7300000000000004</v>
          </cell>
        </row>
        <row r="4194">
          <cell r="A4194" t="str">
            <v>10568</v>
          </cell>
          <cell r="B4194" t="str">
            <v>TABUA MADEIRA 3A QUALIDADE 2,5 X 15,0CM (1 X 6") NAO APARELHADA</v>
          </cell>
          <cell r="C4194" t="str">
            <v>M</v>
          </cell>
          <cell r="D4194">
            <v>5.68</v>
          </cell>
        </row>
        <row r="4195">
          <cell r="A4195" t="str">
            <v>10567</v>
          </cell>
          <cell r="B4195" t="str">
            <v>TABUA MADEIRA 3A QUALIDADE 2,5 X 23,0CM (1 X 9") NAO APARELHADA</v>
          </cell>
          <cell r="C4195" t="str">
            <v>M</v>
          </cell>
          <cell r="D4195">
            <v>8.76</v>
          </cell>
        </row>
        <row r="4196">
          <cell r="A4196" t="str">
            <v>6212</v>
          </cell>
          <cell r="B4196" t="str">
            <v>TABUA MADEIRA 3A QUALIDADE 2,5 X 30,0CM (1 X 12") NAO APARELHADA</v>
          </cell>
          <cell r="C4196" t="str">
            <v>M</v>
          </cell>
          <cell r="D4196">
            <v>9.66</v>
          </cell>
        </row>
        <row r="4197">
          <cell r="A4197" t="str">
            <v>6188</v>
          </cell>
          <cell r="B4197" t="str">
            <v>TABUA MADEIRA 3A QUALIDADE 2,5 X 30CM (1 X 12") NAO APARELHADA</v>
          </cell>
          <cell r="C4197" t="str">
            <v>M2</v>
          </cell>
          <cell r="D4197">
            <v>38.65</v>
          </cell>
        </row>
        <row r="4198">
          <cell r="A4198" t="str">
            <v>6214</v>
          </cell>
          <cell r="B4198" t="str">
            <v>TACO DE IPE 7 X 21CM</v>
          </cell>
          <cell r="C4198" t="str">
            <v>M2</v>
          </cell>
          <cell r="D4198">
            <v>48.75</v>
          </cell>
        </row>
        <row r="4199">
          <cell r="A4199" t="str">
            <v>6215</v>
          </cell>
          <cell r="B4199" t="str">
            <v>TACO DE PEROBA 7 X 21CM</v>
          </cell>
          <cell r="C4199" t="str">
            <v>M2</v>
          </cell>
          <cell r="D4199">
            <v>55.89</v>
          </cell>
        </row>
        <row r="4200">
          <cell r="A4200" t="str">
            <v>6216</v>
          </cell>
          <cell r="B4200" t="str">
            <v>TACO PARQUET IPE CERNE</v>
          </cell>
          <cell r="C4200" t="str">
            <v>UN</v>
          </cell>
          <cell r="D4200">
            <v>46.58</v>
          </cell>
        </row>
        <row r="4201">
          <cell r="A4201" t="str">
            <v>10809</v>
          </cell>
          <cell r="B4201" t="str">
            <v>TALHA ELETRICA 3 T</v>
          </cell>
          <cell r="C4201" t="str">
            <v>H</v>
          </cell>
          <cell r="D4201">
            <v>0.46</v>
          </cell>
        </row>
        <row r="4202">
          <cell r="A4202" t="str">
            <v>10740</v>
          </cell>
          <cell r="B4202" t="str">
            <v>TALHA ELETRICA 3T</v>
          </cell>
          <cell r="C4202" t="str">
            <v>UN</v>
          </cell>
          <cell r="D4202">
            <v>8424.0499999999993</v>
          </cell>
        </row>
        <row r="4203">
          <cell r="A4203" t="str">
            <v>13914</v>
          </cell>
          <cell r="B4203" t="str">
            <v>TALHA GUINCHO MANUAL 1.5T</v>
          </cell>
          <cell r="C4203" t="str">
            <v>UN</v>
          </cell>
          <cell r="D4203">
            <v>1044.8900000000001</v>
          </cell>
        </row>
        <row r="4204">
          <cell r="A4204" t="str">
            <v>10742</v>
          </cell>
          <cell r="B4204" t="str">
            <v>TALHA MANUAL 2T</v>
          </cell>
          <cell r="C4204" t="str">
            <v>UN</v>
          </cell>
          <cell r="D4204">
            <v>748.56</v>
          </cell>
        </row>
        <row r="4205">
          <cell r="A4205" t="str">
            <v>10811</v>
          </cell>
          <cell r="B4205" t="str">
            <v>TALHA MANUAL 2T</v>
          </cell>
          <cell r="C4205" t="str">
            <v>H</v>
          </cell>
          <cell r="D4205">
            <v>0.61</v>
          </cell>
        </row>
        <row r="4206">
          <cell r="A4206" t="str">
            <v>11730</v>
          </cell>
          <cell r="B4206" t="str">
            <v>TAMPA CEGA EM ACO INOX P/ RALO SIFONADO 20 X 20CM</v>
          </cell>
          <cell r="C4206" t="str">
            <v>UN</v>
          </cell>
          <cell r="D4206">
            <v>25.42</v>
          </cell>
        </row>
        <row r="4207">
          <cell r="A4207" t="str">
            <v>7552</v>
          </cell>
          <cell r="B4207" t="str">
            <v>TAMPA CEGA EM LATAO POLIDO PARA CONDULETE EM LIGA DE ALUMINIO 4 X 4"</v>
          </cell>
          <cell r="C4207" t="str">
            <v>UN</v>
          </cell>
          <cell r="D4207">
            <v>10.46</v>
          </cell>
        </row>
        <row r="4208">
          <cell r="A4208" t="str">
            <v>7543</v>
          </cell>
          <cell r="B4208" t="str">
            <v>TAMPA CEGA EM PVC P/CONDULETE 4 X 2"</v>
          </cell>
          <cell r="C4208" t="str">
            <v>UN</v>
          </cell>
          <cell r="D4208">
            <v>2.57</v>
          </cell>
        </row>
        <row r="4209">
          <cell r="A4209" t="str">
            <v>13255</v>
          </cell>
          <cell r="B4209" t="str">
            <v>TAMPA CONCRETO P/PV E/OU CX. INSPECAO 60 X 60 X 8CM</v>
          </cell>
          <cell r="C4209" t="str">
            <v>UN</v>
          </cell>
          <cell r="D4209">
            <v>34.72</v>
          </cell>
        </row>
        <row r="4210">
          <cell r="A4210" t="str">
            <v>11299</v>
          </cell>
          <cell r="B4210" t="str">
            <v>TAMPA FOFO TIPO R2 PADRAO TELEBRAS 545 X 1104MM 75KG CARGA MAX 2000KG P/ CAIXA TELEFONE</v>
          </cell>
          <cell r="C4210" t="str">
            <v>UN</v>
          </cell>
          <cell r="D4210">
            <v>163.33000000000001</v>
          </cell>
        </row>
        <row r="4211">
          <cell r="A4211" t="str">
            <v>14112</v>
          </cell>
          <cell r="B4211" t="str">
            <v>TAMPA FOFO TP R1 PADRAO TELEBRAS 385 X 630MM 25KG CARGA MAX 1500KG P/ CAIXA TELEFONE</v>
          </cell>
          <cell r="C4211" t="str">
            <v>UN</v>
          </cell>
          <cell r="D4211">
            <v>97.78</v>
          </cell>
        </row>
        <row r="4212">
          <cell r="A4212" t="str">
            <v>21069</v>
          </cell>
          <cell r="B4212" t="str">
            <v>TAMPA FOFO 9KG CARGA MAX 12500KG D = 100MM P/ CAIXA REGISTRO DE AGUA</v>
          </cell>
          <cell r="C4212" t="str">
            <v>UN</v>
          </cell>
          <cell r="D4212">
            <v>30</v>
          </cell>
        </row>
        <row r="4213">
          <cell r="A4213" t="str">
            <v>21070</v>
          </cell>
          <cell r="B4213" t="str">
            <v>TAMPA QUADRADA FOFO C/ BASE 300 X 300MM CARGA MAX 2000KG P/ CAIXA INSPECAO, ESGOTO, AGUA, ELETRICA ETC</v>
          </cell>
          <cell r="C4213" t="str">
            <v>UN</v>
          </cell>
          <cell r="D4213">
            <v>65.56</v>
          </cell>
        </row>
        <row r="4214">
          <cell r="A4214" t="str">
            <v>21071</v>
          </cell>
          <cell r="B4214" t="str">
            <v>TAMPA QUADRADA FOFO C/ BASE 400 X 400MM CARGA MAX 2000KG P/ CAIXA INSPECAO, ESGOTO, AGUA, ELETRICA ETC</v>
          </cell>
          <cell r="C4214" t="str">
            <v>UN</v>
          </cell>
          <cell r="D4214">
            <v>80.22</v>
          </cell>
        </row>
        <row r="4215">
          <cell r="A4215" t="str">
            <v>21072</v>
          </cell>
          <cell r="B4215" t="str">
            <v>TAMPA QUADRADA FOFO C/ BASE 600 X 600MM CARGA MAX 2000KG P/ CAIXA INSPECAO, ESGOTO, AGUA, ELETRICA ETC</v>
          </cell>
          <cell r="C4215" t="str">
            <v>UN</v>
          </cell>
          <cell r="D4215">
            <v>152.22</v>
          </cell>
        </row>
        <row r="4216">
          <cell r="A4216" t="str">
            <v>21073</v>
          </cell>
          <cell r="B4216" t="str">
            <v>TAMPA QUADRADA FOFO C/ BASE 800 X 800MM CARGA MAX 2000KG P/ CAIXA INSPECAO, ESGOTO, AGUA, ELETRICA ETC</v>
          </cell>
          <cell r="C4216" t="str">
            <v>UN</v>
          </cell>
          <cell r="D4216">
            <v>241.11</v>
          </cell>
        </row>
        <row r="4217">
          <cell r="A4217" t="str">
            <v>7539</v>
          </cell>
          <cell r="B4217" t="str">
            <v>TAMPA S/ EQUIPAMENTO 2 TECLAS P/ CONDUTORES 1/2'' OU 3/4'', TIPO C11 MOFERCO OU EQUVALENTE</v>
          </cell>
          <cell r="C4217" t="str">
            <v>UN</v>
          </cell>
          <cell r="D4217">
            <v>1.48</v>
          </cell>
        </row>
        <row r="4218">
          <cell r="A4218" t="str">
            <v>21087</v>
          </cell>
          <cell r="B4218" t="str">
            <v>TAMPAO FOFO ARTICULADO 37KG CARGA MAX 12500KG DIAM ABERT 500MM P/ POCO VISITA DE REDE AGUA PLUVIAL, ESGOTO ETC</v>
          </cell>
          <cell r="C4218" t="str">
            <v>UN</v>
          </cell>
          <cell r="D4218">
            <v>140</v>
          </cell>
        </row>
        <row r="4219">
          <cell r="A4219" t="str">
            <v>21088</v>
          </cell>
          <cell r="B4219" t="str">
            <v>TAMPAO FOFO ARTICULADO 57KG DIAM ABERT 600MM P/ POCO VISITA DE REDE AGUA PLUVIAL, ESGOTO ETC</v>
          </cell>
          <cell r="C4219" t="str">
            <v>UN</v>
          </cell>
          <cell r="D4219">
            <v>182.11</v>
          </cell>
        </row>
        <row r="4220">
          <cell r="A4220" t="str">
            <v>21089</v>
          </cell>
          <cell r="B4220" t="str">
            <v>TAMPAO FOFO ARTICULADO 72KG CARGA MAX 30000KG DIAM ABERT 610MM P/ POCO VISITA DE REDE AGUA PLUVIAL, ESGOTO ETC</v>
          </cell>
          <cell r="C4220" t="str">
            <v>UN</v>
          </cell>
          <cell r="D4220">
            <v>228</v>
          </cell>
        </row>
        <row r="4221">
          <cell r="A4221" t="str">
            <v>21090</v>
          </cell>
          <cell r="B4221" t="str">
            <v>TAMPAO FOFO ARTICULADO 83KG CARGA MAX 30000KG DIAM ABERT 600MM P/ POCO VISITA DE REDE AGUA PLUVIAL, ESGOTO ETC</v>
          </cell>
          <cell r="C4221" t="str">
            <v>UN</v>
          </cell>
          <cell r="D4221">
            <v>249</v>
          </cell>
        </row>
        <row r="4222">
          <cell r="A4222" t="str">
            <v>21091</v>
          </cell>
          <cell r="B4222" t="str">
            <v>TAMPAO FOFO ARTICULADO 88KG DIAM ABERT 610MM P/ POCO VISITA DE REDE AGUA PLUVIAL, ESGOTO ETC</v>
          </cell>
          <cell r="C4222" t="str">
            <v>UN</v>
          </cell>
          <cell r="D4222">
            <v>211.11</v>
          </cell>
        </row>
        <row r="4223">
          <cell r="A4223" t="str">
            <v>11301</v>
          </cell>
          <cell r="B4223" t="str">
            <v>TAMPAO FOFO ARTICULADO83KG CARGA MAX 12500KG DIAM ABERT 600MM P/ POCO VISITA DE REDE AGUA PLUVIAL, ESGOTO ETC</v>
          </cell>
          <cell r="C4223" t="str">
            <v>UN</v>
          </cell>
          <cell r="D4223">
            <v>480</v>
          </cell>
        </row>
        <row r="4224">
          <cell r="A4224" t="str">
            <v>11298</v>
          </cell>
          <cell r="B4224" t="str">
            <v>TAMPAO FOFO P/ CAIXA REGISTRO T-34 (34 KG)</v>
          </cell>
          <cell r="C4224" t="str">
            <v>UN</v>
          </cell>
          <cell r="D4224">
            <v>69.56</v>
          </cell>
        </row>
        <row r="4225">
          <cell r="A4225" t="str">
            <v>14113</v>
          </cell>
          <cell r="B4225" t="str">
            <v>TAMPAO FOFO P/ CX R3 PADRAO TELEBRAS</v>
          </cell>
          <cell r="C4225" t="str">
            <v>UN</v>
          </cell>
          <cell r="D4225">
            <v>260</v>
          </cell>
        </row>
        <row r="4226">
          <cell r="A4226" t="str">
            <v>11303</v>
          </cell>
          <cell r="B4226" t="str">
            <v>TAMPAO FOFO T-100 D=745MM 79,5KG</v>
          </cell>
          <cell r="C4226" t="str">
            <v>UN</v>
          </cell>
          <cell r="D4226">
            <v>119.39</v>
          </cell>
        </row>
        <row r="4227">
          <cell r="A4227" t="str">
            <v>11315</v>
          </cell>
          <cell r="B4227" t="str">
            <v>TAMPAO FOFO T-16 (7KG) - 30x30CM (P/ CAIXA DE INSPECAO)</v>
          </cell>
          <cell r="C4227" t="str">
            <v>UN</v>
          </cell>
          <cell r="D4227">
            <v>27.55</v>
          </cell>
        </row>
        <row r="4228">
          <cell r="A4228" t="str">
            <v>21086</v>
          </cell>
          <cell r="B4228" t="str">
            <v>TAMPAO FOFO TIPO R3 PADRAO TELEBRAS 155KG CARGA MAX 30000KG DIAM ABERT 664MM P/ POCO VISITA DE REDE TELEFONE</v>
          </cell>
          <cell r="C4228" t="str">
            <v>UN</v>
          </cell>
          <cell r="D4228">
            <v>275.56</v>
          </cell>
        </row>
        <row r="4229">
          <cell r="A4229" t="str">
            <v>11290</v>
          </cell>
          <cell r="B4229" t="str">
            <v>TAMPAO FOFO 125 KG P/ POCO VISITA</v>
          </cell>
          <cell r="C4229" t="str">
            <v>UN</v>
          </cell>
          <cell r="D4229">
            <v>188.89</v>
          </cell>
        </row>
        <row r="4230">
          <cell r="A4230" t="str">
            <v>21074</v>
          </cell>
          <cell r="B4230" t="str">
            <v>TAMPAO FOFO 137KG CARGA MAX 9000KG DIAM ABERT 542MM P/ POCO VISITA DE REDE AGUA PLUVIAL, ESGOTO ETC</v>
          </cell>
          <cell r="C4230" t="str">
            <v>UN</v>
          </cell>
          <cell r="D4230">
            <v>211.11</v>
          </cell>
        </row>
        <row r="4231">
          <cell r="A4231" t="str">
            <v>21075</v>
          </cell>
          <cell r="B4231" t="str">
            <v>TAMPAO FOFO 139KG CARGA MAX 30000KG DIAM ABERT 900MM P/ POCO VISITA DE REDE AGUA PLUVIAL, ESGOTO ETC</v>
          </cell>
          <cell r="C4231" t="str">
            <v>UN</v>
          </cell>
          <cell r="D4231">
            <v>463.33</v>
          </cell>
        </row>
        <row r="4232">
          <cell r="A4232" t="str">
            <v>11296</v>
          </cell>
          <cell r="B4232" t="str">
            <v>TAMPAO FOFO 170KG CARGA MAX 30000KG DIAM ABERT 900MM P/ POCO VISITA DE REDE DE AGUA PLUVIAL, ESGOTO ETC</v>
          </cell>
          <cell r="C4232" t="str">
            <v>UN</v>
          </cell>
          <cell r="D4232">
            <v>1268.8900000000001</v>
          </cell>
        </row>
        <row r="4233">
          <cell r="A4233" t="str">
            <v>11291</v>
          </cell>
          <cell r="B4233" t="str">
            <v>TAMPAO FOFO 175 KG P/ POCO VISITA T-175</v>
          </cell>
          <cell r="C4233" t="str">
            <v>UN</v>
          </cell>
          <cell r="D4233">
            <v>244.44</v>
          </cell>
        </row>
        <row r="4234">
          <cell r="A4234" t="str">
            <v>21076</v>
          </cell>
          <cell r="B4234" t="str">
            <v>TAMPAO FOFO 240KG CARGA MAX 13000KG DIAM ABERT 600MM P/ POCO VISITA DE REDE AGUA PLUVIAL, ESGOTO ETC</v>
          </cell>
          <cell r="C4234" t="str">
            <v>UN</v>
          </cell>
          <cell r="D4234">
            <v>555.55999999999995</v>
          </cell>
        </row>
        <row r="4235">
          <cell r="A4235" t="str">
            <v>11292</v>
          </cell>
          <cell r="B4235" t="str">
            <v>TAMPAO FOFO 30 X 40 CM S/INSCRICAO</v>
          </cell>
          <cell r="C4235" t="str">
            <v>UN</v>
          </cell>
          <cell r="D4235">
            <v>60</v>
          </cell>
        </row>
        <row r="4236">
          <cell r="A4236" t="str">
            <v>11316</v>
          </cell>
          <cell r="B4236" t="str">
            <v>TAMPAO FOFO 33KG CARGA MAX 12500KG DIAM ABERT 500MM P/ POCO VISITA DE REDE DE AGUA PLUVIAL, ESGOTO ETC</v>
          </cell>
          <cell r="C4236" t="str">
            <v>UN</v>
          </cell>
          <cell r="D4236">
            <v>128.88999999999999</v>
          </cell>
        </row>
        <row r="4237">
          <cell r="A4237" t="str">
            <v>11293</v>
          </cell>
          <cell r="B4237" t="str">
            <v>TAMPAO FOFO 40X50CM C/INSCRICAO "INCENDIO"</v>
          </cell>
          <cell r="C4237" t="str">
            <v>UN</v>
          </cell>
          <cell r="D4237">
            <v>92.22</v>
          </cell>
        </row>
        <row r="4238">
          <cell r="A4238" t="str">
            <v>21077</v>
          </cell>
          <cell r="B4238" t="str">
            <v>TAMPAO FOFO 43KG DIAM ABERT 576MM P/ POCO VISITA DE REDE AGUA PLUVIAL, ESGOTO ETC</v>
          </cell>
          <cell r="C4238" t="str">
            <v>UN</v>
          </cell>
          <cell r="D4238">
            <v>122.22</v>
          </cell>
        </row>
        <row r="4239">
          <cell r="A4239" t="str">
            <v>21078</v>
          </cell>
          <cell r="B4239" t="str">
            <v>TAMPAO FOFO 51KG CARGA MAX 30000KG DIAM ABERT 500MM P/ POCO VISITA DE REDE AGUA PLUVIAL, ESGOTO ETC EM VIA TRAFEGO LEVE</v>
          </cell>
          <cell r="C4239" t="str">
            <v>UN</v>
          </cell>
          <cell r="D4239">
            <v>153</v>
          </cell>
        </row>
        <row r="4240">
          <cell r="A4240" t="str">
            <v>21079</v>
          </cell>
          <cell r="B4240" t="str">
            <v>TAMPAO FOFO 55KG CARGA MAX 2600KG DIAM ABERT 476MM P/ POCO VISITA DE REDE AGUA PLUVIAL, ESGOTO ETC EM VIA TRAFEGO LEVE</v>
          </cell>
          <cell r="C4240" t="str">
            <v>UN</v>
          </cell>
          <cell r="D4240">
            <v>122.22</v>
          </cell>
        </row>
        <row r="4241">
          <cell r="A4241" t="str">
            <v>21080</v>
          </cell>
          <cell r="B4241" t="str">
            <v>TAMPAO FOFO 57KG CARGA MAX 12500KG DIAM ABERT 600MM P/ POCO VISITA DE REDE AGUA PLUVIAL, ESGOTO</v>
          </cell>
          <cell r="C4241" t="str">
            <v>UN</v>
          </cell>
          <cell r="D4241">
            <v>144.44</v>
          </cell>
        </row>
        <row r="4242">
          <cell r="A4242" t="str">
            <v>21081</v>
          </cell>
          <cell r="B4242" t="str">
            <v>TAMPAO FOFO 65KG CARGA MAX 12500KG DIAM ABERT 500MM P/ POCO VISITA, REDE AGUA PLUVIAL, ESGOTO ETC.</v>
          </cell>
          <cell r="C4242" t="str">
            <v>UN</v>
          </cell>
          <cell r="D4242">
            <v>130.56</v>
          </cell>
        </row>
        <row r="4243">
          <cell r="A4243" t="str">
            <v>21082</v>
          </cell>
          <cell r="B4243" t="str">
            <v>TAMPAO FOFO 65KG CARGA MAX 30000KG DIAM ABERT 500MM P/ POCO VISITA DE REDE AGUA PLUVIAL, ESGOTO ETC</v>
          </cell>
          <cell r="C4243" t="str">
            <v>UN</v>
          </cell>
          <cell r="D4243">
            <v>188.89</v>
          </cell>
        </row>
        <row r="4244">
          <cell r="A4244" t="str">
            <v>21083</v>
          </cell>
          <cell r="B4244" t="str">
            <v>TAMPAO FOFO 70KG CARGA MAX 3100KG DIAM ABERT 556MM P/ POCO VISITA DE REDE AGUA PLUVIAL, ESGOTO ETC EM VIA TRAFEGO LEVE</v>
          </cell>
          <cell r="C4244" t="str">
            <v>UN</v>
          </cell>
          <cell r="D4244">
            <v>128.88999999999999</v>
          </cell>
        </row>
        <row r="4245">
          <cell r="A4245" t="str">
            <v>21084</v>
          </cell>
          <cell r="B4245" t="str">
            <v>TAMPAO FOFO 73KG CARGA MAX 30000KG DIAM ABERT 555MM P/ POCO VISITA DE REDE AGUA PLUVIAL, ESGOTO ETC</v>
          </cell>
          <cell r="C4245" t="str">
            <v>UN</v>
          </cell>
          <cell r="D4245">
            <v>200</v>
          </cell>
        </row>
        <row r="4246">
          <cell r="A4246" t="str">
            <v>6236</v>
          </cell>
          <cell r="B4246" t="str">
            <v>TAMPAO FOFO 80KG CARGA MAX 3900KG DIAM ABERT 528MM P/ POCO VISITA DE REDE AGUA PLUVIAL, ESGOTO ETC EM VIA TRAFEGO MEDIO</v>
          </cell>
          <cell r="C4246" t="str">
            <v>UN</v>
          </cell>
          <cell r="D4246">
            <v>144.44</v>
          </cell>
        </row>
        <row r="4247">
          <cell r="A4247" t="str">
            <v>6243</v>
          </cell>
          <cell r="B4247" t="str">
            <v>TAMPAO FOFO 83KG CARGA MAX 12500KG DIAM ABERT 600MM P/ POCO VISITA DE REDE DE AGUA PLUVIAL, ESGOTO ETC</v>
          </cell>
          <cell r="C4247" t="str">
            <v>UN</v>
          </cell>
          <cell r="D4247">
            <v>453.33</v>
          </cell>
        </row>
        <row r="4248">
          <cell r="A4248" t="str">
            <v>6240</v>
          </cell>
          <cell r="B4248" t="str">
            <v>TAMPAO FOFO 83KG CARGA MAX 30000KG DIAM ABERT 600MM P/ POCO VISITA DE REDE DE AGUA PLUVIAL, ESGOTO ETC</v>
          </cell>
          <cell r="C4248" t="str">
            <v>UN</v>
          </cell>
          <cell r="D4248">
            <v>261.11</v>
          </cell>
        </row>
        <row r="4249">
          <cell r="A4249" t="str">
            <v>21085</v>
          </cell>
          <cell r="B4249" t="str">
            <v>TAMPAO FOFO 88KG CARGA MAX 30000KG DIAM ABERT 610MM P/ POCO VISITA DE REDE AGUA PLUVIAL, ESGOTO ETC</v>
          </cell>
          <cell r="C4249" t="str">
            <v>UN</v>
          </cell>
          <cell r="D4249">
            <v>259.77999999999997</v>
          </cell>
        </row>
        <row r="4250">
          <cell r="A4250" t="str">
            <v>20964</v>
          </cell>
          <cell r="B4250" t="str">
            <v>TAMPAO LATAO C/ CORRENTE P/ INSTALACAO PREDIAL COMBATE A INCENDIO ENGATE RAPIDO 1 1/2"</v>
          </cell>
          <cell r="C4250" t="str">
            <v>UN</v>
          </cell>
          <cell r="D4250">
            <v>24.47</v>
          </cell>
        </row>
        <row r="4251">
          <cell r="A4251" t="str">
            <v>10905</v>
          </cell>
          <cell r="B4251" t="str">
            <v>TAMPAO LATAO C/ CORRENTE P/ INSTALACAO PREDIAL COMBATE A INCENDIO ENGATE RAPIDO 2 1/2"</v>
          </cell>
          <cell r="C4251" t="str">
            <v>UN</v>
          </cell>
          <cell r="D4251">
            <v>39.01</v>
          </cell>
        </row>
        <row r="4252">
          <cell r="A4252" t="str">
            <v>11066</v>
          </cell>
          <cell r="B4252" t="str">
            <v>TAMPAO P/ TELHA FIBROCIMENTO CANALETE 49 OU KATELHA</v>
          </cell>
          <cell r="C4252" t="str">
            <v>UN</v>
          </cell>
          <cell r="D4252">
            <v>5.19</v>
          </cell>
        </row>
        <row r="4253">
          <cell r="A4253" t="str">
            <v>11065</v>
          </cell>
          <cell r="B4253" t="str">
            <v>TAMPAO P/ TELHA FIBROCIMENTO CANALETE 90</v>
          </cell>
          <cell r="C4253" t="str">
            <v>UN</v>
          </cell>
          <cell r="D4253">
            <v>7.57</v>
          </cell>
        </row>
        <row r="4254">
          <cell r="A4254" t="str">
            <v>6249</v>
          </cell>
          <cell r="B4254" t="str">
            <v>TAMPAO PVC P/ TIL EB-644 P/ REDE COLET ESG DN 100MM</v>
          </cell>
          <cell r="C4254" t="str">
            <v>UN</v>
          </cell>
          <cell r="D4254">
            <v>68.44</v>
          </cell>
        </row>
        <row r="4255">
          <cell r="A4255" t="str">
            <v>6250</v>
          </cell>
          <cell r="B4255" t="str">
            <v>TAMPAO PVC P/ TIL EB-644 P/ REDE COLET ESG DN 125MM</v>
          </cell>
          <cell r="C4255" t="str">
            <v>UN</v>
          </cell>
          <cell r="D4255">
            <v>91.09</v>
          </cell>
        </row>
        <row r="4256">
          <cell r="A4256" t="str">
            <v>6251</v>
          </cell>
          <cell r="B4256" t="str">
            <v>TAMPAO PVC P/ TIL EB-644 P/ REDE COLET ESG DN 150MM</v>
          </cell>
          <cell r="C4256" t="str">
            <v>UN</v>
          </cell>
          <cell r="D4256">
            <v>105.02</v>
          </cell>
        </row>
        <row r="4257">
          <cell r="A4257" t="str">
            <v>6252</v>
          </cell>
          <cell r="B4257" t="str">
            <v>TAMPAO PVC P/ TIL EB-644 P/ REDE COLET ESG DN 200MM</v>
          </cell>
          <cell r="C4257" t="str">
            <v>UN</v>
          </cell>
          <cell r="D4257">
            <v>134.01</v>
          </cell>
        </row>
        <row r="4258">
          <cell r="A4258" t="str">
            <v>11289</v>
          </cell>
          <cell r="B4258" t="str">
            <v>TAMPAO T-5 AR (5,0Kg) 20 X 20CM P/ CAIXA DE REGISTRO</v>
          </cell>
          <cell r="C4258" t="str">
            <v>UN</v>
          </cell>
          <cell r="D4258">
            <v>13.78</v>
          </cell>
        </row>
        <row r="4259">
          <cell r="A4259" t="str">
            <v>2666</v>
          </cell>
          <cell r="B4259" t="str">
            <v>TAMPAO/TERMINAL 1 1/4" P/ DUTOS TP KANAFLEX</v>
          </cell>
          <cell r="C4259" t="str">
            <v>UN</v>
          </cell>
          <cell r="D4259">
            <v>2.0699999999999998</v>
          </cell>
        </row>
        <row r="4260">
          <cell r="A4260" t="str">
            <v>2668</v>
          </cell>
          <cell r="B4260" t="str">
            <v>TAMPAO/TERMINAL 2" P/ DUTOS TP KANAFLEX</v>
          </cell>
          <cell r="C4260" t="str">
            <v>UN</v>
          </cell>
          <cell r="D4260">
            <v>2.87</v>
          </cell>
        </row>
        <row r="4261">
          <cell r="A4261" t="str">
            <v>2664</v>
          </cell>
          <cell r="B4261" t="str">
            <v>TAMPAO/TERMINAL 3" P/ DUTOS TP KANAFLEX</v>
          </cell>
          <cell r="C4261" t="str">
            <v>UN</v>
          </cell>
          <cell r="D4261">
            <v>3.99</v>
          </cell>
        </row>
        <row r="4262">
          <cell r="A4262" t="str">
            <v>2662</v>
          </cell>
          <cell r="B4262" t="str">
            <v>TAMPAO/TERMINAL 4" P/ DUTOS TP KANAFLEX</v>
          </cell>
          <cell r="C4262" t="str">
            <v>UN</v>
          </cell>
          <cell r="D4262">
            <v>7.92</v>
          </cell>
        </row>
        <row r="4263">
          <cell r="A4263" t="str">
            <v>2663</v>
          </cell>
          <cell r="B4263" t="str">
            <v>TAMPAO/TERMINAL 5" P/ DUTOS TP KANAFLEX</v>
          </cell>
          <cell r="C4263" t="str">
            <v>UN</v>
          </cell>
          <cell r="D4263">
            <v>11.94</v>
          </cell>
        </row>
        <row r="4264">
          <cell r="A4264" t="str">
            <v>2665</v>
          </cell>
          <cell r="B4264" t="str">
            <v>TAMPAO/TERMINAL 6" P/ DUTOS TP KANAFLEX</v>
          </cell>
          <cell r="C4264" t="str">
            <v>UN</v>
          </cell>
          <cell r="D4264">
            <v>14.63</v>
          </cell>
        </row>
        <row r="4265">
          <cell r="A4265" t="str">
            <v>377</v>
          </cell>
          <cell r="B4265" t="str">
            <v>TAMPO PLASTICO STANDARD P/ VASO SANITARIO</v>
          </cell>
          <cell r="C4265" t="str">
            <v>UN</v>
          </cell>
          <cell r="D4265">
            <v>14.5</v>
          </cell>
        </row>
        <row r="4266">
          <cell r="A4266" t="str">
            <v>11688</v>
          </cell>
          <cell r="B4266" t="str">
            <v>TANQUE ACO INOX CHAPA 22/304 52X54X30CM</v>
          </cell>
          <cell r="C4266" t="str">
            <v>UN</v>
          </cell>
          <cell r="D4266">
            <v>118.18</v>
          </cell>
        </row>
        <row r="4267">
          <cell r="A4267" t="str">
            <v>20234</v>
          </cell>
          <cell r="B4267" t="str">
            <v>TANQUE DE GRANITINA/GRANILITE OU MARMORITE MONOBLOCO</v>
          </cell>
          <cell r="C4267" t="str">
            <v>UN</v>
          </cell>
          <cell r="D4267">
            <v>45</v>
          </cell>
        </row>
        <row r="4268">
          <cell r="A4268" t="str">
            <v>25014</v>
          </cell>
          <cell r="B4268" t="str">
            <v>TANQUE ESTACIONARIO FERLEX TAA -MACARICO CAP 20 000 L**CAIXA**</v>
          </cell>
          <cell r="C4268" t="str">
            <v>UN</v>
          </cell>
          <cell r="D4268">
            <v>67316.679999999993</v>
          </cell>
        </row>
        <row r="4269">
          <cell r="A4269" t="str">
            <v>25013</v>
          </cell>
          <cell r="B4269" t="str">
            <v>TANQUE ESTACIONARIO FERLEX TAA -SERPENTINA CAP 20 000 L**CAIXA**</v>
          </cell>
          <cell r="C4269" t="str">
            <v>UN</v>
          </cell>
          <cell r="D4269">
            <v>62584.12</v>
          </cell>
        </row>
        <row r="4270">
          <cell r="A4270" t="str">
            <v>14405</v>
          </cell>
          <cell r="B4270" t="str">
            <v>TANQUE ESTACIONARIO FERLEX TAA -SERPENTINA CAP 30 000 L**CAIXA**</v>
          </cell>
          <cell r="C4270" t="str">
            <v>UN</v>
          </cell>
          <cell r="D4270">
            <v>73110</v>
          </cell>
        </row>
        <row r="4271">
          <cell r="A4271" t="str">
            <v>10424</v>
          </cell>
          <cell r="B4271" t="str">
            <v>TANQUE LOUCA BRANCA C/COLUNA - 22L OU EQUIV</v>
          </cell>
          <cell r="C4271" t="str">
            <v>UN</v>
          </cell>
          <cell r="D4271">
            <v>108.86</v>
          </cell>
        </row>
        <row r="4272">
          <cell r="A4272" t="str">
            <v>10423</v>
          </cell>
          <cell r="B4272" t="str">
            <v>TANQUE LOUCA BRANCA SUSPENSO - 18L OU EQUIV</v>
          </cell>
          <cell r="C4272" t="str">
            <v>UN</v>
          </cell>
          <cell r="D4272">
            <v>92.42</v>
          </cell>
        </row>
        <row r="4273">
          <cell r="A4273" t="str">
            <v>20271</v>
          </cell>
          <cell r="B4273" t="str">
            <v>TANQUE LOUCA EM COR C/COLUNA - 30L OU EQUIV</v>
          </cell>
          <cell r="C4273" t="str">
            <v>UN</v>
          </cell>
          <cell r="D4273">
            <v>106.42</v>
          </cell>
        </row>
        <row r="4274">
          <cell r="A4274" t="str">
            <v>11690</v>
          </cell>
          <cell r="B4274" t="str">
            <v>TANQUE MARMORE SINTETICO 22L</v>
          </cell>
          <cell r="C4274" t="str">
            <v>UN</v>
          </cell>
          <cell r="D4274">
            <v>38.22</v>
          </cell>
        </row>
        <row r="4275">
          <cell r="A4275" t="str">
            <v>6253</v>
          </cell>
          <cell r="B4275" t="str">
            <v>TANQUE SIMPLES PRE-MOLDADO DE CONCRETO</v>
          </cell>
          <cell r="C4275" t="str">
            <v>UN</v>
          </cell>
          <cell r="D4275">
            <v>44.1</v>
          </cell>
        </row>
        <row r="4276">
          <cell r="A4276" t="str">
            <v>4763</v>
          </cell>
          <cell r="B4276" t="str">
            <v>TAQUEADOR OU TAQUEIRO</v>
          </cell>
          <cell r="C4276" t="str">
            <v>H</v>
          </cell>
          <cell r="D4276">
            <v>9.34</v>
          </cell>
        </row>
        <row r="4277">
          <cell r="A4277" t="str">
            <v>14583</v>
          </cell>
          <cell r="B4277" t="str">
            <v>TARIFA "A" ENTRE 0 E 20M3 FORNECIMENTO D'AGUA</v>
          </cell>
          <cell r="C4277" t="str">
            <v>M3</v>
          </cell>
          <cell r="D4277">
            <v>9.08</v>
          </cell>
        </row>
        <row r="4278">
          <cell r="A4278" t="str">
            <v>14250</v>
          </cell>
          <cell r="B4278" t="str">
            <v>TARIFA DE CONSUMO DE ENERGIA ELETRICA COMERCIAL, BAIXA TENSAO</v>
          </cell>
          <cell r="C4278" t="str">
            <v>KW/H</v>
          </cell>
          <cell r="D4278">
            <v>0.48</v>
          </cell>
        </row>
        <row r="4279">
          <cell r="A4279" t="str">
            <v>11457</v>
          </cell>
          <cell r="B4279" t="str">
            <v>TARJETA TIPO LIVRE/OCUPADO P/ PORTA BANHEIRO</v>
          </cell>
          <cell r="C4279" t="str">
            <v>UN</v>
          </cell>
          <cell r="D4279">
            <v>32.06</v>
          </cell>
        </row>
        <row r="4280">
          <cell r="A4280" t="str">
            <v>13304</v>
          </cell>
          <cell r="B4280" t="str">
            <v>TAXA DE LIGACAO DE ENERGIA COMERCIAL MONOFASICA, BAIXA TENSAO</v>
          </cell>
          <cell r="C4280" t="str">
            <v>UN</v>
          </cell>
          <cell r="D4280">
            <v>4.51</v>
          </cell>
        </row>
        <row r="4281">
          <cell r="A4281" t="str">
            <v>6254</v>
          </cell>
          <cell r="B4281" t="str">
            <v>TE CERAMICO 90G ESG BBP DN 100 X 100</v>
          </cell>
          <cell r="C4281" t="str">
            <v>UN</v>
          </cell>
          <cell r="D4281">
            <v>7.76</v>
          </cell>
        </row>
        <row r="4282">
          <cell r="A4282" t="str">
            <v>6255</v>
          </cell>
          <cell r="B4282" t="str">
            <v>TE CERAMICO 90G ESG BBP DN 150 X 100</v>
          </cell>
          <cell r="C4282" t="str">
            <v>UN</v>
          </cell>
          <cell r="D4282">
            <v>7.76</v>
          </cell>
        </row>
        <row r="4283">
          <cell r="A4283" t="str">
            <v>6281</v>
          </cell>
          <cell r="B4283" t="str">
            <v>TE CERAMICO 90G ESG BBP DN 150 X 150</v>
          </cell>
          <cell r="C4283" t="str">
            <v>UN</v>
          </cell>
          <cell r="D4283">
            <v>9.3800000000000008</v>
          </cell>
        </row>
        <row r="4284">
          <cell r="A4284" t="str">
            <v>6256</v>
          </cell>
          <cell r="B4284" t="str">
            <v>TE CERAMICO 90G ESG BBP DN 200 X 100</v>
          </cell>
          <cell r="C4284" t="str">
            <v>UN</v>
          </cell>
          <cell r="D4284">
            <v>12.74</v>
          </cell>
        </row>
        <row r="4285">
          <cell r="A4285" t="str">
            <v>6257</v>
          </cell>
          <cell r="B4285" t="str">
            <v>TE CERAMICO 90G ESG BBP DN 200 X 150</v>
          </cell>
          <cell r="C4285" t="str">
            <v>UN</v>
          </cell>
          <cell r="D4285">
            <v>16.739999999999998</v>
          </cell>
        </row>
        <row r="4286">
          <cell r="A4286" t="str">
            <v>6258</v>
          </cell>
          <cell r="B4286" t="str">
            <v>TE CERAMICO 90G ESG BBP DN 200 X 200</v>
          </cell>
          <cell r="C4286" t="str">
            <v>UN</v>
          </cell>
          <cell r="D4286">
            <v>21.74</v>
          </cell>
        </row>
        <row r="4287">
          <cell r="A4287" t="str">
            <v>6259</v>
          </cell>
          <cell r="B4287" t="str">
            <v>TE CERAMICO 90G ESG BBP DN 250 X 100</v>
          </cell>
          <cell r="C4287" t="str">
            <v>UN</v>
          </cell>
          <cell r="D4287">
            <v>20.65</v>
          </cell>
        </row>
        <row r="4288">
          <cell r="A4288" t="str">
            <v>6280</v>
          </cell>
          <cell r="B4288" t="str">
            <v>TE CERAMICO 90G ESG BBP DN 250 X 150</v>
          </cell>
          <cell r="C4288" t="str">
            <v>UN</v>
          </cell>
          <cell r="D4288">
            <v>25.45</v>
          </cell>
        </row>
        <row r="4289">
          <cell r="A4289" t="str">
            <v>6260</v>
          </cell>
          <cell r="B4289" t="str">
            <v>TE CERAMICO 90G ESG BBP DN 250 X 200</v>
          </cell>
          <cell r="C4289" t="str">
            <v>UN</v>
          </cell>
          <cell r="D4289">
            <v>34.869999999999997</v>
          </cell>
        </row>
        <row r="4290">
          <cell r="A4290" t="str">
            <v>6285</v>
          </cell>
          <cell r="B4290" t="str">
            <v>TE CERAMICO 90G ESG BBP DN 250 X 250</v>
          </cell>
          <cell r="C4290" t="str">
            <v>UN</v>
          </cell>
          <cell r="D4290">
            <v>45.09</v>
          </cell>
        </row>
        <row r="4291">
          <cell r="A4291" t="str">
            <v>6261</v>
          </cell>
          <cell r="B4291" t="str">
            <v>TE CERAMICO 90G ESG BBP DN 300 X 100</v>
          </cell>
          <cell r="C4291" t="str">
            <v>UN</v>
          </cell>
          <cell r="D4291">
            <v>32.11</v>
          </cell>
        </row>
        <row r="4292">
          <cell r="A4292" t="str">
            <v>6262</v>
          </cell>
          <cell r="B4292" t="str">
            <v>TE CERAMICO 90G ESG BBP DN 300 X 150</v>
          </cell>
          <cell r="C4292" t="str">
            <v>UN</v>
          </cell>
          <cell r="D4292">
            <v>37.61</v>
          </cell>
        </row>
        <row r="4293">
          <cell r="A4293" t="str">
            <v>6284</v>
          </cell>
          <cell r="B4293" t="str">
            <v>TE CERAMICO 90G ESG BBP DN 300 X 200</v>
          </cell>
          <cell r="C4293" t="str">
            <v>UN</v>
          </cell>
          <cell r="D4293">
            <v>52.54</v>
          </cell>
        </row>
        <row r="4294">
          <cell r="A4294" t="str">
            <v>6263</v>
          </cell>
          <cell r="B4294" t="str">
            <v>TE CERAMICO 90G ESG BBP DN 300 X 250</v>
          </cell>
          <cell r="C4294" t="str">
            <v>UN</v>
          </cell>
          <cell r="D4294">
            <v>61.59</v>
          </cell>
        </row>
        <row r="4295">
          <cell r="A4295" t="str">
            <v>6264</v>
          </cell>
          <cell r="B4295" t="str">
            <v>TE CERAMICO 90G ESG BBP DN 300 X 300</v>
          </cell>
          <cell r="C4295" t="str">
            <v>UN</v>
          </cell>
          <cell r="D4295">
            <v>66.62</v>
          </cell>
        </row>
        <row r="4296">
          <cell r="A4296" t="str">
            <v>6265</v>
          </cell>
          <cell r="B4296" t="str">
            <v>TE CERAMICO 90G ESG BBP DN 350 X 100</v>
          </cell>
          <cell r="C4296" t="str">
            <v>UN</v>
          </cell>
          <cell r="D4296">
            <v>56.18</v>
          </cell>
        </row>
        <row r="4297">
          <cell r="A4297" t="str">
            <v>6266</v>
          </cell>
          <cell r="B4297" t="str">
            <v>TE CERAMICO 90G ESG BBP DN 350 X 150</v>
          </cell>
          <cell r="C4297" t="str">
            <v>UN</v>
          </cell>
          <cell r="D4297">
            <v>69.25</v>
          </cell>
        </row>
        <row r="4298">
          <cell r="A4298" t="str">
            <v>6267</v>
          </cell>
          <cell r="B4298" t="str">
            <v>TE CERAMICO 90G ESG BBP DN 350 X 200</v>
          </cell>
          <cell r="C4298" t="str">
            <v>UN</v>
          </cell>
          <cell r="D4298">
            <v>98.67</v>
          </cell>
        </row>
        <row r="4299">
          <cell r="A4299" t="str">
            <v>6268</v>
          </cell>
          <cell r="B4299" t="str">
            <v>TE CERAMICO 90G ESG BBP DN 350 X 250</v>
          </cell>
          <cell r="C4299" t="str">
            <v>UN</v>
          </cell>
          <cell r="D4299">
            <v>115.49</v>
          </cell>
        </row>
        <row r="4300">
          <cell r="A4300" t="str">
            <v>6269</v>
          </cell>
          <cell r="B4300" t="str">
            <v>TE CERAMICO 90G ESG BBP DN 350 X 300</v>
          </cell>
          <cell r="C4300" t="str">
            <v>UN</v>
          </cell>
          <cell r="D4300">
            <v>120.11</v>
          </cell>
        </row>
        <row r="4301">
          <cell r="A4301" t="str">
            <v>6270</v>
          </cell>
          <cell r="B4301" t="str">
            <v>TE CERAMICO 90G ESG BBP DN 350 X 350</v>
          </cell>
          <cell r="C4301" t="str">
            <v>UN</v>
          </cell>
          <cell r="D4301">
            <v>125.08</v>
          </cell>
        </row>
        <row r="4302">
          <cell r="A4302" t="str">
            <v>6283</v>
          </cell>
          <cell r="B4302" t="str">
            <v>TE CERAMICO 90G ESG BBP DN 375 X 100</v>
          </cell>
          <cell r="C4302" t="str">
            <v>UN</v>
          </cell>
          <cell r="D4302">
            <v>58.77</v>
          </cell>
        </row>
        <row r="4303">
          <cell r="A4303" t="str">
            <v>6271</v>
          </cell>
          <cell r="B4303" t="str">
            <v>TE CERAMICO 90G ESG BBP DN 375 X 150</v>
          </cell>
          <cell r="C4303" t="str">
            <v>UN</v>
          </cell>
          <cell r="D4303">
            <v>72.45</v>
          </cell>
        </row>
        <row r="4304">
          <cell r="A4304" t="str">
            <v>6272</v>
          </cell>
          <cell r="B4304" t="str">
            <v>TE CERAMICO 90G ESG BBP DN 375 X 200</v>
          </cell>
          <cell r="C4304" t="str">
            <v>UN</v>
          </cell>
          <cell r="D4304">
            <v>103.22</v>
          </cell>
        </row>
        <row r="4305">
          <cell r="A4305" t="str">
            <v>6282</v>
          </cell>
          <cell r="B4305" t="str">
            <v>TE CERAMICO 90G ESG BBP DN 375 X 250</v>
          </cell>
          <cell r="C4305" t="str">
            <v>UN</v>
          </cell>
          <cell r="D4305">
            <v>117.03</v>
          </cell>
        </row>
        <row r="4306">
          <cell r="A4306" t="str">
            <v>6273</v>
          </cell>
          <cell r="B4306" t="str">
            <v>TE CERAMICO 90G ESG BBP DN 375 X 300</v>
          </cell>
          <cell r="C4306" t="str">
            <v>UN</v>
          </cell>
          <cell r="D4306">
            <v>123.19</v>
          </cell>
        </row>
        <row r="4307">
          <cell r="A4307" t="str">
            <v>6274</v>
          </cell>
          <cell r="B4307" t="str">
            <v>TE CERAMICO 90G ESG BBP DN 375 X 350</v>
          </cell>
          <cell r="C4307" t="str">
            <v>UN</v>
          </cell>
          <cell r="D4307">
            <v>127.81</v>
          </cell>
        </row>
        <row r="4308">
          <cell r="A4308" t="str">
            <v>6275</v>
          </cell>
          <cell r="B4308" t="str">
            <v>TE CERAMICO 90G ESG BBP DN 375 X 375</v>
          </cell>
          <cell r="C4308" t="str">
            <v>UN</v>
          </cell>
          <cell r="D4308">
            <v>130.83000000000001</v>
          </cell>
        </row>
        <row r="4309">
          <cell r="A4309" t="str">
            <v>6276</v>
          </cell>
          <cell r="B4309" t="str">
            <v>TE CERAMICO 90G ESG BBP DN 400 X 150</v>
          </cell>
          <cell r="C4309" t="str">
            <v>UN</v>
          </cell>
          <cell r="D4309">
            <v>91.14</v>
          </cell>
        </row>
        <row r="4310">
          <cell r="A4310" t="str">
            <v>6292</v>
          </cell>
          <cell r="B4310" t="str">
            <v>TE CERAMICO 90G ESG BBP DN 400 X 200</v>
          </cell>
          <cell r="C4310" t="str">
            <v>UN</v>
          </cell>
          <cell r="D4310">
            <v>129.83000000000001</v>
          </cell>
        </row>
        <row r="4311">
          <cell r="A4311" t="str">
            <v>6291</v>
          </cell>
          <cell r="B4311" t="str">
            <v>TE CERAMICO 90G ESG BBP DN 400 X 250</v>
          </cell>
          <cell r="C4311" t="str">
            <v>UN</v>
          </cell>
          <cell r="D4311">
            <v>146.29</v>
          </cell>
        </row>
        <row r="4312">
          <cell r="A4312" t="str">
            <v>6277</v>
          </cell>
          <cell r="B4312" t="str">
            <v>TE CERAMICO 90G ESG BBP DN 400 X 300</v>
          </cell>
          <cell r="C4312" t="str">
            <v>UN</v>
          </cell>
          <cell r="D4312">
            <v>153.99</v>
          </cell>
        </row>
        <row r="4313">
          <cell r="A4313" t="str">
            <v>6278</v>
          </cell>
          <cell r="B4313" t="str">
            <v>TE CERAMICO 90G ESG BBP DN 400 X 350</v>
          </cell>
          <cell r="C4313" t="str">
            <v>UN</v>
          </cell>
          <cell r="D4313">
            <v>160.15</v>
          </cell>
        </row>
        <row r="4314">
          <cell r="A4314" t="str">
            <v>6290</v>
          </cell>
          <cell r="B4314" t="str">
            <v>TE CERAMICO 90G ESG BBP DN 400 X 375</v>
          </cell>
          <cell r="C4314" t="str">
            <v>UN</v>
          </cell>
          <cell r="D4314">
            <v>161.69</v>
          </cell>
        </row>
        <row r="4315">
          <cell r="A4315" t="str">
            <v>6279</v>
          </cell>
          <cell r="B4315" t="str">
            <v>TE CERAMICO 90G ESG BBP DN 400 X 400</v>
          </cell>
          <cell r="C4315" t="str">
            <v>UN</v>
          </cell>
          <cell r="D4315">
            <v>164.59</v>
          </cell>
        </row>
        <row r="4316">
          <cell r="A4316" t="str">
            <v>6289</v>
          </cell>
          <cell r="B4316" t="str">
            <v>TE CERAMICO 90G ESG BBP DN 450 X 100</v>
          </cell>
          <cell r="C4316" t="str">
            <v>UN</v>
          </cell>
          <cell r="D4316">
            <v>109.03</v>
          </cell>
        </row>
        <row r="4317">
          <cell r="A4317" t="str">
            <v>6286</v>
          </cell>
          <cell r="B4317" t="str">
            <v>TE CERAMICO 90G ESG BBP DN 450 X 150</v>
          </cell>
          <cell r="C4317" t="str">
            <v>UN</v>
          </cell>
          <cell r="D4317">
            <v>134.44</v>
          </cell>
        </row>
        <row r="4318">
          <cell r="A4318" t="str">
            <v>6287</v>
          </cell>
          <cell r="B4318" t="str">
            <v>TE CERAMICO 90G ESG BBP DN 450 X 200</v>
          </cell>
          <cell r="C4318" t="str">
            <v>UN</v>
          </cell>
          <cell r="D4318">
            <v>191.5</v>
          </cell>
        </row>
        <row r="4319">
          <cell r="A4319" t="str">
            <v>6288</v>
          </cell>
          <cell r="B4319" t="str">
            <v>TE CERAMICO 90G ESG BBP DN 450 X 250</v>
          </cell>
          <cell r="C4319" t="str">
            <v>UN</v>
          </cell>
          <cell r="D4319">
            <v>207.88</v>
          </cell>
        </row>
        <row r="4320">
          <cell r="A4320" t="str">
            <v>12740</v>
          </cell>
          <cell r="B4320" t="str">
            <v>TE COBRE S/ ANEL DE SOLDA REF. 611 079MM</v>
          </cell>
          <cell r="C4320" t="str">
            <v>UN</v>
          </cell>
          <cell r="D4320">
            <v>196.92</v>
          </cell>
        </row>
        <row r="4321">
          <cell r="A4321" t="str">
            <v>12733</v>
          </cell>
          <cell r="B4321" t="str">
            <v>TE COBRE S/ANEL DE SOLDA REF. 611 015MM</v>
          </cell>
          <cell r="C4321" t="str">
            <v>UN</v>
          </cell>
          <cell r="D4321">
            <v>1.88</v>
          </cell>
        </row>
        <row r="4322">
          <cell r="A4322" t="str">
            <v>12734</v>
          </cell>
          <cell r="B4322" t="str">
            <v>TE COBRE S/ANEL DE SOLDA REF. 611 022MM</v>
          </cell>
          <cell r="C4322" t="str">
            <v>UN</v>
          </cell>
          <cell r="D4322">
            <v>4.43</v>
          </cell>
        </row>
        <row r="4323">
          <cell r="A4323" t="str">
            <v>12735</v>
          </cell>
          <cell r="B4323" t="str">
            <v>TE COBRE S/ANEL DE SOLDA REF. 611 028MM</v>
          </cell>
          <cell r="C4323" t="str">
            <v>UN</v>
          </cell>
          <cell r="D4323">
            <v>8.0299999999999994</v>
          </cell>
        </row>
        <row r="4324">
          <cell r="A4324" t="str">
            <v>12736</v>
          </cell>
          <cell r="B4324" t="str">
            <v>TE COBRE S/ANEL DE SOLDA REF. 611 035MM</v>
          </cell>
          <cell r="C4324" t="str">
            <v>UN</v>
          </cell>
          <cell r="D4324">
            <v>19.079999999999998</v>
          </cell>
        </row>
        <row r="4325">
          <cell r="A4325" t="str">
            <v>12737</v>
          </cell>
          <cell r="B4325" t="str">
            <v>TE COBRE S/ANEL DE SOLDA REF. 611 042MM</v>
          </cell>
          <cell r="C4325" t="str">
            <v>UN</v>
          </cell>
          <cell r="D4325">
            <v>25.51</v>
          </cell>
        </row>
        <row r="4326">
          <cell r="A4326" t="str">
            <v>12738</v>
          </cell>
          <cell r="B4326" t="str">
            <v>TE COBRE S/ANEL DE SOLDA REF. 611 054MM</v>
          </cell>
          <cell r="C4326" t="str">
            <v>UN</v>
          </cell>
          <cell r="D4326">
            <v>53.54</v>
          </cell>
        </row>
        <row r="4327">
          <cell r="A4327" t="str">
            <v>12739</v>
          </cell>
          <cell r="B4327" t="str">
            <v>TE COBRE S/ANEL DE SOLDA REF. 611 066MM</v>
          </cell>
          <cell r="C4327" t="str">
            <v>UN</v>
          </cell>
          <cell r="D4327">
            <v>121.78</v>
          </cell>
        </row>
        <row r="4328">
          <cell r="A4328" t="str">
            <v>12741</v>
          </cell>
          <cell r="B4328" t="str">
            <v>TE COBRE S/ANEL DE SOLDA REF. 611 104MM</v>
          </cell>
          <cell r="C4328" t="str">
            <v>UN</v>
          </cell>
          <cell r="D4328">
            <v>321.35000000000002</v>
          </cell>
        </row>
        <row r="4329">
          <cell r="A4329" t="str">
            <v>21121</v>
          </cell>
          <cell r="B4329" t="str">
            <v>TE CPVC (AQUATHERM) 90G SOLD 15MM</v>
          </cell>
          <cell r="C4329" t="str">
            <v>UN</v>
          </cell>
          <cell r="D4329">
            <v>1.32</v>
          </cell>
        </row>
        <row r="4330">
          <cell r="A4330" t="str">
            <v>12414</v>
          </cell>
          <cell r="B4330" t="str">
            <v>TE FERRO GALVANIZADO 45G 1.1/2"</v>
          </cell>
          <cell r="C4330" t="str">
            <v>UN</v>
          </cell>
          <cell r="D4330">
            <v>29.57</v>
          </cell>
        </row>
        <row r="4331">
          <cell r="A4331" t="str">
            <v>12415</v>
          </cell>
          <cell r="B4331" t="str">
            <v>TE FERRO GALVANIZADO 45G 1.1/4"</v>
          </cell>
          <cell r="C4331" t="str">
            <v>UN</v>
          </cell>
          <cell r="D4331">
            <v>21.75</v>
          </cell>
        </row>
        <row r="4332">
          <cell r="A4332" t="str">
            <v>12417</v>
          </cell>
          <cell r="B4332" t="str">
            <v>TE FERRO GALVANIZADO 45G 1/2"</v>
          </cell>
          <cell r="C4332" t="str">
            <v>UN</v>
          </cell>
          <cell r="D4332">
            <v>5.6</v>
          </cell>
        </row>
        <row r="4333">
          <cell r="A4333" t="str">
            <v>12416</v>
          </cell>
          <cell r="B4333" t="str">
            <v>TE FERRO GALVANIZADO 45G 1"</v>
          </cell>
          <cell r="C4333" t="str">
            <v>UN</v>
          </cell>
          <cell r="D4333">
            <v>14.84</v>
          </cell>
        </row>
        <row r="4334">
          <cell r="A4334" t="str">
            <v>12418</v>
          </cell>
          <cell r="B4334" t="str">
            <v>TE FERRO GALVANIZADO 45G 2.1/2"</v>
          </cell>
          <cell r="C4334" t="str">
            <v>UN</v>
          </cell>
          <cell r="D4334">
            <v>69.41</v>
          </cell>
        </row>
        <row r="4335">
          <cell r="A4335" t="str">
            <v>12419</v>
          </cell>
          <cell r="B4335" t="str">
            <v>TE FERRO GALVANIZADO 45G 2"</v>
          </cell>
          <cell r="C4335" t="str">
            <v>UN</v>
          </cell>
          <cell r="D4335">
            <v>46.86</v>
          </cell>
        </row>
        <row r="4336">
          <cell r="A4336" t="str">
            <v>12421</v>
          </cell>
          <cell r="B4336" t="str">
            <v>TE FERRO GALVANIZADO 45G 3/4"</v>
          </cell>
          <cell r="C4336" t="str">
            <v>UN</v>
          </cell>
          <cell r="D4336">
            <v>8.9600000000000009</v>
          </cell>
        </row>
        <row r="4337">
          <cell r="A4337" t="str">
            <v>12420</v>
          </cell>
          <cell r="B4337" t="str">
            <v>TE FERRO GALVANIZADO 45G 3"</v>
          </cell>
          <cell r="C4337" t="str">
            <v>UN</v>
          </cell>
          <cell r="D4337">
            <v>110.16</v>
          </cell>
        </row>
        <row r="4338">
          <cell r="A4338" t="str">
            <v>12422</v>
          </cell>
          <cell r="B4338" t="str">
            <v>TE FERRO GALVANIZADO 45G 4"</v>
          </cell>
          <cell r="C4338" t="str">
            <v>UN</v>
          </cell>
          <cell r="D4338">
            <v>193.1</v>
          </cell>
        </row>
        <row r="4339">
          <cell r="A4339" t="str">
            <v>6297</v>
          </cell>
          <cell r="B4339" t="str">
            <v>TE FERRO GALVANIZADO 90G 1.1/2"</v>
          </cell>
          <cell r="C4339" t="str">
            <v>UN</v>
          </cell>
          <cell r="D4339">
            <v>13.42</v>
          </cell>
        </row>
        <row r="4340">
          <cell r="A4340" t="str">
            <v>6296</v>
          </cell>
          <cell r="B4340" t="str">
            <v>TE FERRO GALVANIZADO 90G 1.1/4"</v>
          </cell>
          <cell r="C4340" t="str">
            <v>UN</v>
          </cell>
          <cell r="D4340">
            <v>11.77</v>
          </cell>
        </row>
        <row r="4341">
          <cell r="A4341" t="str">
            <v>6294</v>
          </cell>
          <cell r="B4341" t="str">
            <v>TE FERRO GALVANIZADO 90G 1/2"</v>
          </cell>
          <cell r="C4341" t="str">
            <v>UN</v>
          </cell>
          <cell r="D4341">
            <v>2.99</v>
          </cell>
        </row>
        <row r="4342">
          <cell r="A4342" t="str">
            <v>6323</v>
          </cell>
          <cell r="B4342" t="str">
            <v>TE FERRO GALVANIZADO 90G 1"</v>
          </cell>
          <cell r="C4342" t="str">
            <v>UN</v>
          </cell>
          <cell r="D4342">
            <v>7.62</v>
          </cell>
        </row>
        <row r="4343">
          <cell r="A4343" t="str">
            <v>6299</v>
          </cell>
          <cell r="B4343" t="str">
            <v>TE FERRO GALVANIZADO 90G 2.1/2"</v>
          </cell>
          <cell r="C4343" t="str">
            <v>UN</v>
          </cell>
          <cell r="D4343">
            <v>42.91</v>
          </cell>
        </row>
        <row r="4344">
          <cell r="A4344" t="str">
            <v>6298</v>
          </cell>
          <cell r="B4344" t="str">
            <v>TE FERRO GALVANIZADO 90G 2"</v>
          </cell>
          <cell r="C4344" t="str">
            <v>UN</v>
          </cell>
          <cell r="D4344">
            <v>24.37</v>
          </cell>
        </row>
        <row r="4345">
          <cell r="A4345" t="str">
            <v>6295</v>
          </cell>
          <cell r="B4345" t="str">
            <v>TE FERRO GALVANIZADO 90G 3/4"</v>
          </cell>
          <cell r="C4345" t="str">
            <v>UN</v>
          </cell>
          <cell r="D4345">
            <v>4.5199999999999996</v>
          </cell>
        </row>
        <row r="4346">
          <cell r="A4346" t="str">
            <v>6322</v>
          </cell>
          <cell r="B4346" t="str">
            <v>TE FERRO GALVANIZADO 90G 3"</v>
          </cell>
          <cell r="C4346" t="str">
            <v>UN</v>
          </cell>
          <cell r="D4346">
            <v>55.68</v>
          </cell>
        </row>
        <row r="4347">
          <cell r="A4347" t="str">
            <v>6300</v>
          </cell>
          <cell r="B4347" t="str">
            <v>TE FERRO GALVANIZADO 90G 4"</v>
          </cell>
          <cell r="C4347" t="str">
            <v>UN</v>
          </cell>
          <cell r="D4347">
            <v>106.03</v>
          </cell>
        </row>
        <row r="4348">
          <cell r="A4348" t="str">
            <v>6321</v>
          </cell>
          <cell r="B4348" t="str">
            <v>TE FERRO GALVANIZADO 90G 5"</v>
          </cell>
          <cell r="C4348" t="str">
            <v>UN</v>
          </cell>
          <cell r="D4348">
            <v>199.36</v>
          </cell>
        </row>
        <row r="4349">
          <cell r="A4349" t="str">
            <v>6301</v>
          </cell>
          <cell r="B4349" t="str">
            <v>TE FERRO GALVANIZADO 90G 6"</v>
          </cell>
          <cell r="C4349" t="str">
            <v>UN</v>
          </cell>
          <cell r="D4349">
            <v>285.51</v>
          </cell>
        </row>
        <row r="4350">
          <cell r="A4350" t="str">
            <v>7105</v>
          </cell>
          <cell r="B4350" t="str">
            <v>TE INSPECAO PVC P/ ESG PREDIAL 100 X 75MM</v>
          </cell>
          <cell r="C4350" t="str">
            <v>UN</v>
          </cell>
          <cell r="D4350">
            <v>20.04</v>
          </cell>
        </row>
        <row r="4351">
          <cell r="A4351" t="str">
            <v>20183</v>
          </cell>
          <cell r="B4351" t="str">
            <v>TE INSPECAO PVC SERIE R P/ESG PREDIAL 100 X 75MM</v>
          </cell>
          <cell r="C4351" t="str">
            <v>UN</v>
          </cell>
          <cell r="D4351">
            <v>24.13</v>
          </cell>
        </row>
        <row r="4352">
          <cell r="A4352" t="str">
            <v>20182</v>
          </cell>
          <cell r="B4352" t="str">
            <v>TE INSPECAO PVC SERIE R P/ESG PREDIAL 75 X 75MM</v>
          </cell>
          <cell r="C4352" t="str">
            <v>UN</v>
          </cell>
          <cell r="D4352">
            <v>19.559999999999999</v>
          </cell>
        </row>
        <row r="4353">
          <cell r="A4353" t="str">
            <v>7118</v>
          </cell>
          <cell r="B4353" t="str">
            <v>TE PVC C/ROSCA 90G P/ AGUA FRIA PREDIAL 1.1/2"</v>
          </cell>
          <cell r="C4353" t="str">
            <v>UN</v>
          </cell>
          <cell r="D4353">
            <v>10.89</v>
          </cell>
        </row>
        <row r="4354">
          <cell r="A4354" t="str">
            <v>7117</v>
          </cell>
          <cell r="B4354" t="str">
            <v>TE PVC C/ROSCA 90G P/ AGUA FRIA PREDIAL 1.1/4"</v>
          </cell>
          <cell r="C4354" t="str">
            <v>UN</v>
          </cell>
          <cell r="D4354">
            <v>10.16</v>
          </cell>
        </row>
        <row r="4355">
          <cell r="A4355" t="str">
            <v>7098</v>
          </cell>
          <cell r="B4355" t="str">
            <v>TE PVC C/ROSCA 90G P/ AGUA FRIA PREDIAL 1/2"</v>
          </cell>
          <cell r="C4355" t="str">
            <v>UN</v>
          </cell>
          <cell r="D4355">
            <v>1.39</v>
          </cell>
        </row>
        <row r="4356">
          <cell r="A4356" t="str">
            <v>7094</v>
          </cell>
          <cell r="B4356" t="str">
            <v>TE PVC C/ROSCA 90G P/ AGUA FRIA PREDIAL 1"</v>
          </cell>
          <cell r="C4356" t="str">
            <v>UN</v>
          </cell>
          <cell r="D4356">
            <v>3.77</v>
          </cell>
        </row>
        <row r="4357">
          <cell r="A4357" t="str">
            <v>7110</v>
          </cell>
          <cell r="B4357" t="str">
            <v>TE PVC C/ROSCA 90G P/ AGUA FRIA PREDIAL 2"</v>
          </cell>
          <cell r="C4357" t="str">
            <v>UN</v>
          </cell>
          <cell r="D4357">
            <v>20.03</v>
          </cell>
        </row>
        <row r="4358">
          <cell r="A4358" t="str">
            <v>7123</v>
          </cell>
          <cell r="B4358" t="str">
            <v>TE PVC C/ROSCA 90G P/ AGUA FRIA PREDIAL 3/4"</v>
          </cell>
          <cell r="C4358" t="str">
            <v>UN</v>
          </cell>
          <cell r="D4358">
            <v>1.59</v>
          </cell>
        </row>
        <row r="4359">
          <cell r="A4359" t="str">
            <v>20173</v>
          </cell>
          <cell r="B4359" t="str">
            <v>TE PVC LEVE 90G CURTO 125MM</v>
          </cell>
          <cell r="C4359" t="str">
            <v>UN</v>
          </cell>
          <cell r="D4359">
            <v>52.79</v>
          </cell>
        </row>
        <row r="4360">
          <cell r="A4360" t="str">
            <v>20174</v>
          </cell>
          <cell r="B4360" t="str">
            <v>TE PVC LEVE 90G CURTO 150MM</v>
          </cell>
          <cell r="C4360" t="str">
            <v>UN</v>
          </cell>
          <cell r="D4360">
            <v>31.95</v>
          </cell>
        </row>
        <row r="4361">
          <cell r="A4361" t="str">
            <v>20175</v>
          </cell>
          <cell r="B4361" t="str">
            <v>TE PVC LEVE 90G CURTO 200MM</v>
          </cell>
          <cell r="C4361" t="str">
            <v>UN</v>
          </cell>
          <cell r="D4361">
            <v>115.65</v>
          </cell>
        </row>
        <row r="4362">
          <cell r="A4362" t="str">
            <v>7049</v>
          </cell>
          <cell r="B4362" t="str">
            <v>TE PVC PBA NBR 10351 P/ REDE AGUA 90G BBB DN 100/ DE 110MM</v>
          </cell>
          <cell r="C4362" t="str">
            <v>UN</v>
          </cell>
          <cell r="D4362">
            <v>59.3</v>
          </cell>
        </row>
        <row r="4363">
          <cell r="A4363" t="str">
            <v>7048</v>
          </cell>
          <cell r="B4363" t="str">
            <v>TE PVC PBA NBR 10351 P/ REDE AGUA 90G BBB DN 50/ DE 60MM</v>
          </cell>
          <cell r="C4363" t="str">
            <v>UN</v>
          </cell>
          <cell r="D4363">
            <v>12.74</v>
          </cell>
        </row>
        <row r="4364">
          <cell r="A4364" t="str">
            <v>7088</v>
          </cell>
          <cell r="B4364" t="str">
            <v>TE PVC PBA NBR 10351 P/ REDE AGUA 90G BBB DN 75/ DE 85MM</v>
          </cell>
          <cell r="C4364" t="str">
            <v>UN</v>
          </cell>
          <cell r="D4364">
            <v>31.93</v>
          </cell>
        </row>
        <row r="4365">
          <cell r="A4365" t="str">
            <v>20179</v>
          </cell>
          <cell r="B4365" t="str">
            <v>TE PVC SERIE R P/ ESG PREDIAL 100 X 100MM</v>
          </cell>
          <cell r="C4365" t="str">
            <v>UN</v>
          </cell>
          <cell r="D4365">
            <v>24.82</v>
          </cell>
        </row>
        <row r="4366">
          <cell r="A4366" t="str">
            <v>20178</v>
          </cell>
          <cell r="B4366" t="str">
            <v>TE PVC SERIE R P/ ESG PREDIAL 100 X 75MM</v>
          </cell>
          <cell r="C4366" t="str">
            <v>UN</v>
          </cell>
          <cell r="D4366">
            <v>18.28</v>
          </cell>
        </row>
        <row r="4367">
          <cell r="A4367" t="str">
            <v>20180</v>
          </cell>
          <cell r="B4367" t="str">
            <v>TE PVC SERIE R P/ ESG PREDIAL 150 X 100MM</v>
          </cell>
          <cell r="C4367" t="str">
            <v>UN</v>
          </cell>
          <cell r="D4367">
            <v>44.17</v>
          </cell>
        </row>
        <row r="4368">
          <cell r="A4368" t="str">
            <v>20181</v>
          </cell>
          <cell r="B4368" t="str">
            <v>TE PVC SERIE R P/ ESG PREDIAL 150 X 150MM</v>
          </cell>
          <cell r="C4368" t="str">
            <v>UN</v>
          </cell>
          <cell r="D4368">
            <v>55.87</v>
          </cell>
        </row>
        <row r="4369">
          <cell r="A4369" t="str">
            <v>20177</v>
          </cell>
          <cell r="B4369" t="str">
            <v>TE PVC SERIE R P/ ESG PREDIAL 75 X 75MM</v>
          </cell>
          <cell r="C4369" t="str">
            <v>UN</v>
          </cell>
          <cell r="D4369">
            <v>14.23</v>
          </cell>
        </row>
        <row r="4370">
          <cell r="A4370" t="str">
            <v>7121</v>
          </cell>
          <cell r="B4370" t="str">
            <v>TE PVC SOLD 90G C/ BUCHA LATAO NA BOLSA CENTRAL 20MM X 1/2"</v>
          </cell>
          <cell r="C4370" t="str">
            <v>UN</v>
          </cell>
          <cell r="D4370">
            <v>4.47</v>
          </cell>
        </row>
        <row r="4371">
          <cell r="A4371" t="str">
            <v>7137</v>
          </cell>
          <cell r="B4371" t="str">
            <v>TE PVC SOLD 90G C/ BUCHA LATAO NA BOLSA CENTRAL 25MM X 1/2"</v>
          </cell>
          <cell r="C4371" t="str">
            <v>UN</v>
          </cell>
          <cell r="D4371">
            <v>4.95</v>
          </cell>
        </row>
        <row r="4372">
          <cell r="A4372" t="str">
            <v>7122</v>
          </cell>
          <cell r="B4372" t="str">
            <v>TE PVC SOLD 90G C/ BUCHA LATAO NA BOLSA CENTRAL 25MM X 3/4"</v>
          </cell>
          <cell r="C4372" t="str">
            <v>UN</v>
          </cell>
          <cell r="D4372">
            <v>5.05</v>
          </cell>
        </row>
        <row r="4373">
          <cell r="A4373" t="str">
            <v>7114</v>
          </cell>
          <cell r="B4373" t="str">
            <v>TE PVC SOLD 90G C/ BUCHA LATAO NA BOLSA CENTRAL 32MM X 3/4"</v>
          </cell>
          <cell r="C4373" t="str">
            <v>UN</v>
          </cell>
          <cell r="D4373">
            <v>8.3800000000000008</v>
          </cell>
        </row>
        <row r="4374">
          <cell r="A4374" t="str">
            <v>7109</v>
          </cell>
          <cell r="B4374" t="str">
            <v>TE PVC SOLD 90G C/ ROSCA NA BOLSA CENTRAL 20MM X 1/2"</v>
          </cell>
          <cell r="C4374" t="str">
            <v>UN</v>
          </cell>
          <cell r="D4374">
            <v>1.1399999999999999</v>
          </cell>
        </row>
        <row r="4375">
          <cell r="A4375" t="str">
            <v>7135</v>
          </cell>
          <cell r="B4375" t="str">
            <v>TE PVC SOLD 90G C/ ROSCA NA BOLSA CENTRAL 25MM X 1/2"</v>
          </cell>
          <cell r="C4375" t="str">
            <v>UN</v>
          </cell>
          <cell r="D4375">
            <v>1.8</v>
          </cell>
        </row>
        <row r="4376">
          <cell r="A4376" t="str">
            <v>7103</v>
          </cell>
          <cell r="B4376" t="str">
            <v>TE PVC SOLD 90G C/ ROSCA NA BOLSA CENTRAL 32MM X 3/4"</v>
          </cell>
          <cell r="C4376" t="str">
            <v>UN</v>
          </cell>
          <cell r="D4376">
            <v>4.67</v>
          </cell>
        </row>
        <row r="4377">
          <cell r="A4377" t="str">
            <v>7146</v>
          </cell>
          <cell r="B4377" t="str">
            <v>TE PVC SOLD 90G P/ AGUA FRIA PREDIAL 110MM</v>
          </cell>
          <cell r="C4377" t="str">
            <v>UN</v>
          </cell>
          <cell r="D4377">
            <v>74.98</v>
          </cell>
        </row>
        <row r="4378">
          <cell r="A4378" t="str">
            <v>7138</v>
          </cell>
          <cell r="B4378" t="str">
            <v>TE PVC SOLD 90G P/ AGUA FRIA PREDIAL 20MM</v>
          </cell>
          <cell r="C4378" t="str">
            <v>UN</v>
          </cell>
          <cell r="D4378">
            <v>0.45</v>
          </cell>
        </row>
        <row r="4379">
          <cell r="A4379" t="str">
            <v>7139</v>
          </cell>
          <cell r="B4379" t="str">
            <v>TE PVC SOLD 90G P/ AGUA FRIA PREDIAL 25MM</v>
          </cell>
          <cell r="C4379" t="str">
            <v>UN</v>
          </cell>
          <cell r="D4379">
            <v>0.52</v>
          </cell>
        </row>
        <row r="4380">
          <cell r="A4380" t="str">
            <v>7140</v>
          </cell>
          <cell r="B4380" t="str">
            <v>TE PVC SOLD 90G P/ AGUA FRIA PREDIAL 32MM</v>
          </cell>
          <cell r="C4380" t="str">
            <v>UN</v>
          </cell>
          <cell r="D4380">
            <v>1.56</v>
          </cell>
        </row>
        <row r="4381">
          <cell r="A4381" t="str">
            <v>7141</v>
          </cell>
          <cell r="B4381" t="str">
            <v>TE PVC SOLD 90G P/ AGUA FRIA PREDIAL 40MM</v>
          </cell>
          <cell r="C4381" t="str">
            <v>UN</v>
          </cell>
          <cell r="D4381">
            <v>3.98</v>
          </cell>
        </row>
        <row r="4382">
          <cell r="A4382" t="str">
            <v>7142</v>
          </cell>
          <cell r="B4382" t="str">
            <v>TE PVC SOLD 90G P/ AGUA FRIA PREDIAL 50MM</v>
          </cell>
          <cell r="C4382" t="str">
            <v>UN</v>
          </cell>
          <cell r="D4382">
            <v>4.1500000000000004</v>
          </cell>
        </row>
        <row r="4383">
          <cell r="A4383" t="str">
            <v>7143</v>
          </cell>
          <cell r="B4383" t="str">
            <v>TE PVC SOLD 90G P/ AGUA FRIA PREDIAL 60MM</v>
          </cell>
          <cell r="C4383" t="str">
            <v>UN</v>
          </cell>
          <cell r="D4383">
            <v>15.92</v>
          </cell>
        </row>
        <row r="4384">
          <cell r="A4384" t="str">
            <v>7144</v>
          </cell>
          <cell r="B4384" t="str">
            <v>TE PVC SOLD 90G P/ AGUA FRIA PREDIAL 75MM</v>
          </cell>
          <cell r="C4384" t="str">
            <v>UN</v>
          </cell>
          <cell r="D4384">
            <v>26.31</v>
          </cell>
        </row>
        <row r="4385">
          <cell r="A4385" t="str">
            <v>7145</v>
          </cell>
          <cell r="B4385" t="str">
            <v>TE PVC SOLD 90G P/ AGUA FRIA PREDIAL 85MM</v>
          </cell>
          <cell r="C4385" t="str">
            <v>UN</v>
          </cell>
          <cell r="D4385">
            <v>36.28</v>
          </cell>
        </row>
        <row r="4386">
          <cell r="A4386" t="str">
            <v>7116</v>
          </cell>
          <cell r="B4386" t="str">
            <v>TE PVC SOLD 90G P/ ESG PREDIAL BBB DN 40MM</v>
          </cell>
          <cell r="C4386" t="str">
            <v>UN</v>
          </cell>
          <cell r="D4386">
            <v>1.45</v>
          </cell>
        </row>
        <row r="4387">
          <cell r="A4387" t="str">
            <v>7082</v>
          </cell>
          <cell r="B4387" t="str">
            <v>TE PVC 90G NBR 10569 P/ REDE COLET ESG JE BBB DN 100MM</v>
          </cell>
          <cell r="C4387" t="str">
            <v>UN</v>
          </cell>
          <cell r="D4387">
            <v>44.4</v>
          </cell>
        </row>
        <row r="4388">
          <cell r="A4388" t="str">
            <v>7083</v>
          </cell>
          <cell r="B4388" t="str">
            <v>TE PVC 90G NBR 10569 P/ REDE COLET ESG JE BBB DN 125MM</v>
          </cell>
          <cell r="C4388" t="str">
            <v>UN</v>
          </cell>
          <cell r="D4388">
            <v>77.41</v>
          </cell>
        </row>
        <row r="4389">
          <cell r="A4389" t="str">
            <v>7069</v>
          </cell>
          <cell r="B4389" t="str">
            <v>TE PVC 90G NBR 10569 P/ REDE COLET ESG JE BBB DN 150MM</v>
          </cell>
          <cell r="C4389" t="str">
            <v>UN</v>
          </cell>
          <cell r="D4389">
            <v>73.17</v>
          </cell>
        </row>
        <row r="4390">
          <cell r="A4390" t="str">
            <v>7070</v>
          </cell>
          <cell r="B4390" t="str">
            <v>TE PVC 90G NBR 10569 P/ REDE COLET ESG JE BBB DN 200MM</v>
          </cell>
          <cell r="C4390" t="str">
            <v>UN</v>
          </cell>
          <cell r="D4390">
            <v>124.4</v>
          </cell>
        </row>
        <row r="4391">
          <cell r="A4391" t="str">
            <v>7060</v>
          </cell>
          <cell r="B4391" t="str">
            <v>TE PVC 90G NBR 10569 P/ REDE COLET ESG JE BBB DN 250MM</v>
          </cell>
          <cell r="C4391" t="str">
            <v>UN</v>
          </cell>
          <cell r="D4391">
            <v>474.7</v>
          </cell>
        </row>
        <row r="4392">
          <cell r="A4392" t="str">
            <v>7061</v>
          </cell>
          <cell r="B4392" t="str">
            <v>TE PVC 90G NBR 10569 P/ REDE COLET ESG JE BBB DN 300MM</v>
          </cell>
          <cell r="C4392" t="str">
            <v>UN</v>
          </cell>
          <cell r="D4392">
            <v>728.45</v>
          </cell>
        </row>
        <row r="4393">
          <cell r="A4393" t="str">
            <v>7065</v>
          </cell>
          <cell r="B4393" t="str">
            <v>TE PVC 90G NBR 10569 P/ REDE COLET ESG JE BBB DN 400MM</v>
          </cell>
          <cell r="C4393" t="str">
            <v>UN</v>
          </cell>
          <cell r="D4393">
            <v>805.48</v>
          </cell>
        </row>
        <row r="4394">
          <cell r="A4394" t="str">
            <v>20172</v>
          </cell>
          <cell r="B4394" t="str">
            <v>TE PVC 90G NBR 10569 P/ REDE COLET ESG JE BBP DN 100MM</v>
          </cell>
          <cell r="C4394" t="str">
            <v>UN</v>
          </cell>
          <cell r="D4394">
            <v>17.760000000000002</v>
          </cell>
        </row>
        <row r="4395">
          <cell r="A4395" t="str">
            <v>6314</v>
          </cell>
          <cell r="B4395" t="str">
            <v>TE REDUCAO FERRO GALV 90G C/ ROSCA 3" X 2.1/2"</v>
          </cell>
          <cell r="C4395" t="str">
            <v>UN</v>
          </cell>
          <cell r="D4395">
            <v>56.13</v>
          </cell>
        </row>
        <row r="4396">
          <cell r="A4396" t="str">
            <v>6313</v>
          </cell>
          <cell r="B4396" t="str">
            <v>TE REDUCAO FERRO GALV 90G C/ ROSCA 3" X 2"</v>
          </cell>
          <cell r="C4396" t="str">
            <v>UN</v>
          </cell>
          <cell r="D4396">
            <v>55.68</v>
          </cell>
        </row>
        <row r="4397">
          <cell r="A4397" t="str">
            <v>6315</v>
          </cell>
          <cell r="B4397" t="str">
            <v>TE REDUCAO FERRO GALV 90G C/ ROSCA 4" X 2"</v>
          </cell>
          <cell r="C4397" t="str">
            <v>UN</v>
          </cell>
          <cell r="D4397">
            <v>104.33</v>
          </cell>
        </row>
        <row r="4398">
          <cell r="A4398" t="str">
            <v>6316</v>
          </cell>
          <cell r="B4398" t="str">
            <v>TE REDUCAO FERRO GALV 90G C/ ROSCA 4" X 3"</v>
          </cell>
          <cell r="C4398" t="str">
            <v>UN</v>
          </cell>
          <cell r="D4398">
            <v>104.33</v>
          </cell>
        </row>
        <row r="4399">
          <cell r="A4399" t="str">
            <v>6319</v>
          </cell>
          <cell r="B4399" t="str">
            <v>TE REDUCAO FERRO GALV 90G ROSCA 1.1/2" X 1"</v>
          </cell>
          <cell r="C4399" t="str">
            <v>UN</v>
          </cell>
          <cell r="D4399">
            <v>13.36</v>
          </cell>
        </row>
        <row r="4400">
          <cell r="A4400" t="str">
            <v>6304</v>
          </cell>
          <cell r="B4400" t="str">
            <v>TE REDUCAO FERRO GALV 90G ROSCA 1.1/2" X 3/4"</v>
          </cell>
          <cell r="C4400" t="str">
            <v>UN</v>
          </cell>
          <cell r="D4400">
            <v>13.05</v>
          </cell>
        </row>
        <row r="4401">
          <cell r="A4401" t="str">
            <v>21116</v>
          </cell>
          <cell r="B4401" t="str">
            <v>TE REDUCAO FERRO GALV 90G ROSCA 1.1/4" X 3/4"</v>
          </cell>
          <cell r="C4401" t="str">
            <v>UN</v>
          </cell>
          <cell r="D4401">
            <v>12.4</v>
          </cell>
        </row>
        <row r="4402">
          <cell r="A4402" t="str">
            <v>6320</v>
          </cell>
          <cell r="B4402" t="str">
            <v>TE REDUCAO FERRO GALV 90G ROSCA 1" X 1/2"</v>
          </cell>
          <cell r="C4402" t="str">
            <v>UN</v>
          </cell>
          <cell r="D4402">
            <v>7.42</v>
          </cell>
        </row>
        <row r="4403">
          <cell r="A4403" t="str">
            <v>6303</v>
          </cell>
          <cell r="B4403" t="str">
            <v>TE REDUCAO FERRO GALV 90G ROSCA 1" X 3/4"</v>
          </cell>
          <cell r="C4403" t="str">
            <v>UN</v>
          </cell>
          <cell r="D4403">
            <v>7.59</v>
          </cell>
        </row>
        <row r="4404">
          <cell r="A4404" t="str">
            <v>6308</v>
          </cell>
          <cell r="B4404" t="str">
            <v>TE REDUCAO FERRO GALV 90G ROSCA 2.1/2" X 1.1/2"</v>
          </cell>
          <cell r="C4404" t="str">
            <v>UN</v>
          </cell>
          <cell r="D4404">
            <v>43.08</v>
          </cell>
        </row>
        <row r="4405">
          <cell r="A4405" t="str">
            <v>6317</v>
          </cell>
          <cell r="B4405" t="str">
            <v>TE REDUCAO FERRO GALV 90G ROSCA 2.1/2" X 1.1/4"</v>
          </cell>
          <cell r="C4405" t="str">
            <v>UN</v>
          </cell>
          <cell r="D4405">
            <v>42.57</v>
          </cell>
        </row>
        <row r="4406">
          <cell r="A4406" t="str">
            <v>6307</v>
          </cell>
          <cell r="B4406" t="str">
            <v>TE REDUCAO FERRO GALV 90G ROSCA 2.1/2" X 1"</v>
          </cell>
          <cell r="C4406" t="str">
            <v>UN</v>
          </cell>
          <cell r="D4406">
            <v>42.91</v>
          </cell>
        </row>
        <row r="4407">
          <cell r="A4407" t="str">
            <v>6309</v>
          </cell>
          <cell r="B4407" t="str">
            <v>TE REDUCAO FERRO GALV 90G ROSCA 2.1/2" X 2"</v>
          </cell>
          <cell r="C4407" t="str">
            <v>UN</v>
          </cell>
          <cell r="D4407">
            <v>42.91</v>
          </cell>
        </row>
        <row r="4408">
          <cell r="A4408" t="str">
            <v>6318</v>
          </cell>
          <cell r="B4408" t="str">
            <v>TE REDUCAO FERRO GALV 90G ROSCA 2" X 1.1/2"</v>
          </cell>
          <cell r="C4408" t="str">
            <v>UN</v>
          </cell>
          <cell r="D4408">
            <v>24.25</v>
          </cell>
        </row>
        <row r="4409">
          <cell r="A4409" t="str">
            <v>6306</v>
          </cell>
          <cell r="B4409" t="str">
            <v>TE REDUCAO FERRO GALV 90G ROSCA 2" X 1.1/4"</v>
          </cell>
          <cell r="C4409" t="str">
            <v>UN</v>
          </cell>
          <cell r="D4409">
            <v>23.86</v>
          </cell>
        </row>
        <row r="4410">
          <cell r="A4410" t="str">
            <v>6305</v>
          </cell>
          <cell r="B4410" t="str">
            <v>TE REDUCAO FERRO GALV 90G ROSCA 2" X 1"</v>
          </cell>
          <cell r="C4410" t="str">
            <v>UN</v>
          </cell>
          <cell r="D4410">
            <v>23.57</v>
          </cell>
        </row>
        <row r="4411">
          <cell r="A4411" t="str">
            <v>6302</v>
          </cell>
          <cell r="B4411" t="str">
            <v>TE REDUCAO FERRO GALV 90G ROSCA 3/4" X 1/2"</v>
          </cell>
          <cell r="C4411" t="str">
            <v>UN</v>
          </cell>
          <cell r="D4411">
            <v>4.55</v>
          </cell>
        </row>
        <row r="4412">
          <cell r="A4412" t="str">
            <v>6312</v>
          </cell>
          <cell r="B4412" t="str">
            <v>TE REDUCAO FERRO GALV 90G ROSCA 3" X 1.1/2"</v>
          </cell>
          <cell r="C4412" t="str">
            <v>UN</v>
          </cell>
          <cell r="D4412">
            <v>55.68</v>
          </cell>
        </row>
        <row r="4413">
          <cell r="A4413" t="str">
            <v>6311</v>
          </cell>
          <cell r="B4413" t="str">
            <v>TE REDUCAO FERRO GALV 90G ROSCA 3" X 1.1/4"</v>
          </cell>
          <cell r="C4413" t="str">
            <v>UN</v>
          </cell>
          <cell r="D4413">
            <v>54.99</v>
          </cell>
        </row>
        <row r="4414">
          <cell r="A4414" t="str">
            <v>6310</v>
          </cell>
          <cell r="B4414" t="str">
            <v>TE REDUCAO FERRO GALV 90G ROSCA 3" X 1"</v>
          </cell>
          <cell r="C4414" t="str">
            <v>UN</v>
          </cell>
          <cell r="D4414">
            <v>54.31</v>
          </cell>
        </row>
        <row r="4415">
          <cell r="A4415" t="str">
            <v>7119</v>
          </cell>
          <cell r="B4415" t="str">
            <v>TE REDUCAO PVC C/ ROSCA 90G P/ AGUA FRIA PREDIAL 1 X 3/4"</v>
          </cell>
          <cell r="C4415" t="str">
            <v>UN</v>
          </cell>
          <cell r="D4415">
            <v>3.12</v>
          </cell>
        </row>
        <row r="4416">
          <cell r="A4416" t="str">
            <v>7126</v>
          </cell>
          <cell r="B4416" t="str">
            <v>TE REDUCAO PVC C/ ROSCA 90G P/ AGUA FRIA PREDIAL 1.1/2" X 3/4"</v>
          </cell>
          <cell r="C4416" t="str">
            <v>UN</v>
          </cell>
          <cell r="D4416">
            <v>8.98</v>
          </cell>
        </row>
        <row r="4417">
          <cell r="A4417" t="str">
            <v>7120</v>
          </cell>
          <cell r="B4417" t="str">
            <v>TE REDUCAO PVC C/ ROSCA 90G P/ AGUA FRIA PREDIAL 3/4 X 1/2"</v>
          </cell>
          <cell r="C4417" t="str">
            <v>UN</v>
          </cell>
          <cell r="D4417">
            <v>2.11</v>
          </cell>
        </row>
        <row r="4418">
          <cell r="A4418" t="str">
            <v>20176</v>
          </cell>
          <cell r="B4418" t="str">
            <v>TE REDUCAO PVC LEVE 90G CURTO C/ BOLSA P/ ANEL 150 X 100MM</v>
          </cell>
          <cell r="C4418" t="str">
            <v>UN</v>
          </cell>
          <cell r="D4418">
            <v>34.75</v>
          </cell>
        </row>
        <row r="4419">
          <cell r="A4419" t="str">
            <v>11378</v>
          </cell>
          <cell r="B4419" t="str">
            <v>TE REDUCAO PVC PBA NBR 10351 P/ REDE AGUA BBB JE DN 100 X 50 /DE 110 X 60MM</v>
          </cell>
          <cell r="C4419" t="str">
            <v>UN</v>
          </cell>
          <cell r="D4419">
            <v>48.04</v>
          </cell>
        </row>
        <row r="4420">
          <cell r="A4420" t="str">
            <v>11379</v>
          </cell>
          <cell r="B4420" t="str">
            <v>TE REDUCAO PVC PBA NBR 10351 P/ REDE AGUA BBB JE DN 100 X 75 /DE 110 X 85MM</v>
          </cell>
          <cell r="C4420" t="str">
            <v>UN</v>
          </cell>
          <cell r="D4420">
            <v>52.47</v>
          </cell>
        </row>
        <row r="4421">
          <cell r="A4421" t="str">
            <v>11493</v>
          </cell>
          <cell r="B4421" t="str">
            <v>TE REDUCAO PVC PBA NBR 10351 P/ REDE AGUA BBB JE DN 75 X 50 /DE 85 X 60MM</v>
          </cell>
          <cell r="C4421" t="str">
            <v>UN</v>
          </cell>
          <cell r="D4421">
            <v>26.56</v>
          </cell>
        </row>
        <row r="4422">
          <cell r="A4422" t="str">
            <v>7106</v>
          </cell>
          <cell r="B4422" t="str">
            <v>TE REDUCAO PVC SOLD 90G P/ AGUA FRIA PREDIAL 110 MM X 60 MM</v>
          </cell>
          <cell r="C4422" t="str">
            <v>UN</v>
          </cell>
          <cell r="D4422">
            <v>48.57</v>
          </cell>
        </row>
        <row r="4423">
          <cell r="A4423" t="str">
            <v>7104</v>
          </cell>
          <cell r="B4423" t="str">
            <v>TE REDUCAO PVC SOLD 90G P/ AGUA FRIA PREDIAL 25 MM X 20 MM</v>
          </cell>
          <cell r="C4423" t="str">
            <v>UN</v>
          </cell>
          <cell r="D4423">
            <v>1.38</v>
          </cell>
        </row>
        <row r="4424">
          <cell r="A4424" t="str">
            <v>7136</v>
          </cell>
          <cell r="B4424" t="str">
            <v>TE REDUCAO PVC SOLD 90G P/ AGUA FRIA PREDIAL 32 MM X 25 MM</v>
          </cell>
          <cell r="C4424" t="str">
            <v>UN</v>
          </cell>
          <cell r="D4424">
            <v>2.67</v>
          </cell>
        </row>
        <row r="4425">
          <cell r="A4425" t="str">
            <v>7128</v>
          </cell>
          <cell r="B4425" t="str">
            <v>TE REDUCAO PVC SOLD 90G P/ AGUA FRIA PREDIAL 40 MM X 32 MM</v>
          </cell>
          <cell r="C4425" t="str">
            <v>UN</v>
          </cell>
          <cell r="D4425">
            <v>3.7</v>
          </cell>
        </row>
        <row r="4426">
          <cell r="A4426" t="str">
            <v>7108</v>
          </cell>
          <cell r="B4426" t="str">
            <v>TE REDUCAO PVC SOLD 90G P/ AGUA FRIA PREDIAL 50 MM X 20 MM</v>
          </cell>
          <cell r="C4426" t="str">
            <v>UN</v>
          </cell>
          <cell r="D4426">
            <v>5.0199999999999996</v>
          </cell>
        </row>
        <row r="4427">
          <cell r="A4427" t="str">
            <v>7129</v>
          </cell>
          <cell r="B4427" t="str">
            <v>TE REDUCAO PVC SOLD 90G P/ AGUA FRIA PREDIAL 50 MM X 25 MM</v>
          </cell>
          <cell r="C4427" t="str">
            <v>UN</v>
          </cell>
          <cell r="D4427">
            <v>4.22</v>
          </cell>
        </row>
        <row r="4428">
          <cell r="A4428" t="str">
            <v>7130</v>
          </cell>
          <cell r="B4428" t="str">
            <v>TE REDUCAO PVC SOLD 90G P/ AGUA FRIA PREDIAL 50 MM X 32 MM</v>
          </cell>
          <cell r="C4428" t="str">
            <v>UN</v>
          </cell>
          <cell r="D4428">
            <v>6.61</v>
          </cell>
        </row>
        <row r="4429">
          <cell r="A4429" t="str">
            <v>7131</v>
          </cell>
          <cell r="B4429" t="str">
            <v>TE REDUCAO PVC SOLD 90G P/ AGUA FRIA PREDIAL 50 MM X 40 MM</v>
          </cell>
          <cell r="C4429" t="str">
            <v>UN</v>
          </cell>
          <cell r="D4429">
            <v>8.24</v>
          </cell>
        </row>
        <row r="4430">
          <cell r="A4430" t="str">
            <v>7132</v>
          </cell>
          <cell r="B4430" t="str">
            <v>TE REDUCAO PVC SOLD 90G P/ AGUA FRIA PREDIAL 75 MM X 50 MM</v>
          </cell>
          <cell r="C4430" t="str">
            <v>UN</v>
          </cell>
          <cell r="D4430">
            <v>18.28</v>
          </cell>
        </row>
        <row r="4431">
          <cell r="A4431" t="str">
            <v>7133</v>
          </cell>
          <cell r="B4431" t="str">
            <v>TE REDUCAO PVC SOLD 90G P/ AGUA FRIA PREDIAL 85 MM X 60 MM</v>
          </cell>
          <cell r="C4431" t="str">
            <v>UN</v>
          </cell>
          <cell r="D4431">
            <v>39.22</v>
          </cell>
        </row>
        <row r="4432">
          <cell r="A4432" t="str">
            <v>7066</v>
          </cell>
          <cell r="B4432" t="str">
            <v>TE REDUCAO PVC 90G NBR 10569 P/ REDE COLET ESG JE BBB DN 200 X 150MM</v>
          </cell>
          <cell r="C4432" t="str">
            <v>UN</v>
          </cell>
          <cell r="D4432">
            <v>145.81</v>
          </cell>
        </row>
        <row r="4433">
          <cell r="A4433" t="str">
            <v>7068</v>
          </cell>
          <cell r="B4433" t="str">
            <v>TE REDUCAO PVC 90G NBR 10569 P/ REDE COLET ESG JE BBB DN 250 X 150MM</v>
          </cell>
          <cell r="C4433" t="str">
            <v>UN</v>
          </cell>
          <cell r="D4433">
            <v>257.74</v>
          </cell>
        </row>
        <row r="4434">
          <cell r="A4434" t="str">
            <v>7091</v>
          </cell>
          <cell r="B4434" t="str">
            <v>TE SANITARIO PVC P/ ESG PREDIAL DN 100 X 100MM</v>
          </cell>
          <cell r="C4434" t="str">
            <v>UN</v>
          </cell>
          <cell r="D4434">
            <v>7.65</v>
          </cell>
        </row>
        <row r="4435">
          <cell r="A4435" t="str">
            <v>11655</v>
          </cell>
          <cell r="B4435" t="str">
            <v>TE SANITARIO PVC P/ ESG PREDIAL DN 100X50MM</v>
          </cell>
          <cell r="C4435" t="str">
            <v>UN</v>
          </cell>
          <cell r="D4435">
            <v>7.03</v>
          </cell>
        </row>
        <row r="4436">
          <cell r="A4436" t="str">
            <v>11656</v>
          </cell>
          <cell r="B4436" t="str">
            <v>TE SANITARIO PVC P/ ESG PREDIAL DN 100X75MM</v>
          </cell>
          <cell r="C4436" t="str">
            <v>UN</v>
          </cell>
          <cell r="D4436">
            <v>6.68</v>
          </cell>
        </row>
        <row r="4437">
          <cell r="A4437" t="str">
            <v>7097</v>
          </cell>
          <cell r="B4437" t="str">
            <v>TE SANITARIO PVC P/ ESG PREDIAL DN 50 X 50MM</v>
          </cell>
          <cell r="C4437" t="str">
            <v>UN</v>
          </cell>
          <cell r="D4437">
            <v>3.01</v>
          </cell>
        </row>
        <row r="4438">
          <cell r="A4438" t="str">
            <v>11657</v>
          </cell>
          <cell r="B4438" t="str">
            <v>TE SANITARIO PVC P/ ESG PREDIAL DN 75X50 MM</v>
          </cell>
          <cell r="C4438" t="str">
            <v>UN</v>
          </cell>
          <cell r="D4438">
            <v>5.64</v>
          </cell>
        </row>
        <row r="4439">
          <cell r="A4439" t="str">
            <v>11658</v>
          </cell>
          <cell r="B4439" t="str">
            <v>TE SANITARIO PVC P/ ESG PREDIAL DN 75X75 MM</v>
          </cell>
          <cell r="C4439" t="str">
            <v>UN</v>
          </cell>
          <cell r="D4439">
            <v>7.79</v>
          </cell>
        </row>
        <row r="4440">
          <cell r="A4440" t="str">
            <v>7153</v>
          </cell>
          <cell r="B4440" t="str">
            <v>TECNICO DE LABORATORIO</v>
          </cell>
          <cell r="C4440" t="str">
            <v>H</v>
          </cell>
          <cell r="D4440">
            <v>13.22</v>
          </cell>
        </row>
        <row r="4441">
          <cell r="A4441" t="str">
            <v>6175</v>
          </cell>
          <cell r="B4441" t="str">
            <v>TECNICO DE SONDAGEM</v>
          </cell>
          <cell r="C4441" t="str">
            <v>H</v>
          </cell>
          <cell r="D4441">
            <v>13.84</v>
          </cell>
        </row>
        <row r="4442">
          <cell r="A4442" t="str">
            <v>10914</v>
          </cell>
          <cell r="B4442" t="str">
            <v>TELA ACO SOLDADA L-92 15X30CM CA-60 FIO 4,2X3,4MM 0,99KG/M2 LARG=2,45M</v>
          </cell>
          <cell r="C4442" t="str">
            <v>KG</v>
          </cell>
          <cell r="D4442">
            <v>10.77</v>
          </cell>
        </row>
        <row r="4443">
          <cell r="A4443" t="str">
            <v>10915</v>
          </cell>
          <cell r="B4443" t="str">
            <v>TELA ACO SOLDADA NERVURADA CA - 60, Q-61, (0,97 KG/M2), DIÂMETRO DO FIO = 3,4 MM, LARGURA = 2,45 X 120 METROS DE COMPRIMENTO, ESPAÇAMENTO DA MALHA = 15X15CM</v>
          </cell>
          <cell r="C4443" t="str">
            <v>KG</v>
          </cell>
          <cell r="D4443">
            <v>4.07</v>
          </cell>
        </row>
        <row r="4444">
          <cell r="A4444" t="str">
            <v>10916</v>
          </cell>
          <cell r="B4444" t="str">
            <v>TELA ACO SOLDADA NERVURADA CA - 60, Q-92 (1,48 KG/M2), DIÂMETRO DO FIO = 4,2 MM, LARGURA = 2,45 X 60 METROS DE COMPRIMENTO, ESPAÇAMENTO DA MALHA = 15X15CM</v>
          </cell>
          <cell r="C4444" t="str">
            <v>KG</v>
          </cell>
          <cell r="D4444">
            <v>4.04</v>
          </cell>
        </row>
        <row r="4445">
          <cell r="A4445" t="str">
            <v>21141</v>
          </cell>
          <cell r="B4445" t="str">
            <v>TELA ACO SOLDADA NERVURADA CA - 60, Q-92 (1,48 KG/M2), DIÂMETRO DO FIO = 4,2 MM, LARGURA =2,45 X 60 METROS DE COMPRIMENTO, ESPAÇAMENTO DA MALHA = 15X15CM CMS</v>
          </cell>
          <cell r="C4445" t="str">
            <v>M2</v>
          </cell>
          <cell r="D4445">
            <v>6.26</v>
          </cell>
        </row>
        <row r="4446">
          <cell r="A4446" t="str">
            <v>7154</v>
          </cell>
          <cell r="B4446" t="str">
            <v>TELA ACO SOLDADA NERVURADA CA-60, Q-138, (2,20 KG/M2), DIÂMETRO DO FIO=4,2MM, LARGURA=2,45 X 120 METROS DE COMPRIMENTO, ESPAÇAMENTO DA MALHA = 10 X 10 CM</v>
          </cell>
          <cell r="C4446" t="str">
            <v>KG</v>
          </cell>
          <cell r="D4446">
            <v>4.0999999999999996</v>
          </cell>
        </row>
        <row r="4447">
          <cell r="A4447" t="str">
            <v>7155</v>
          </cell>
          <cell r="B4447" t="str">
            <v>TELA ACO SOLDADA NERVURADA CA-60, Q-138, (2,20KG/M2), DIÂMETRO DO FIO =4,2MM, LARGURA=2,45 X 120 METROS DE COMPRIMENTO, ESPAÇAMENTO DA MALHA = 10 X 10 CM</v>
          </cell>
          <cell r="C4447" t="str">
            <v>M2</v>
          </cell>
          <cell r="D4447">
            <v>9.1199999999999992</v>
          </cell>
        </row>
        <row r="4448">
          <cell r="A4448" t="str">
            <v>7156</v>
          </cell>
          <cell r="B4448" t="str">
            <v>TELA ACO SOLDADA NERVURADA CA-60, Q-196, (3,11 KG/M2), DIÂMETRO DO FIO = 5,0 MM, LARGURA = 2,45 x 6,0 METROS DE COMPRIMENTO, ESPAÇAMENTO DA MALHA = 10 X 10 CM</v>
          </cell>
          <cell r="C4448" t="str">
            <v>M2</v>
          </cell>
          <cell r="D4448">
            <v>11.76</v>
          </cell>
        </row>
        <row r="4449">
          <cell r="A4449" t="str">
            <v>10917</v>
          </cell>
          <cell r="B4449" t="str">
            <v>TELA ACO SOLDADA NERVURADA CA-60, Q-61, (0,97 KG/M2), DIÂMETRO DO FIO = 3,4 MM, LARGURA = 2,45 X 120 METROS DE COMPRIMENTO, ESPAÇAMENTO DA MALHA = 15X15CM</v>
          </cell>
          <cell r="C4449" t="str">
            <v>M2</v>
          </cell>
          <cell r="D4449">
            <v>3.95</v>
          </cell>
        </row>
        <row r="4450">
          <cell r="A4450" t="str">
            <v>10919</v>
          </cell>
          <cell r="B4450" t="str">
            <v>TELA ACO SOLDADA Q-47 15X15CM FIO 3,0 X 3,0MM 0,75KG/M2</v>
          </cell>
          <cell r="C4450" t="str">
            <v>M2</v>
          </cell>
          <cell r="D4450">
            <v>12.21</v>
          </cell>
        </row>
        <row r="4451">
          <cell r="A4451" t="str">
            <v>10932</v>
          </cell>
          <cell r="B4451" t="str">
            <v>TELA ARAME GALV FIO 8 BWG (4,19MM) MALHA 2" (5X5CM) QUADRADA OU LOSANGO H=2,0M</v>
          </cell>
          <cell r="C4451" t="str">
            <v>M2</v>
          </cell>
          <cell r="D4451">
            <v>0</v>
          </cell>
        </row>
        <row r="4452">
          <cell r="A4452" t="str">
            <v>7162</v>
          </cell>
          <cell r="B4452" t="str">
            <v>TELA ARAME GALV FIO 10 BWG (3,4MM) MALHA 2" (5 X 5CM) QUADRADA OU LOSANGO H= 2,0M</v>
          </cell>
          <cell r="C4452" t="str">
            <v>M2</v>
          </cell>
          <cell r="D4452">
            <v>0</v>
          </cell>
        </row>
        <row r="4453">
          <cell r="A4453" t="str">
            <v>10925</v>
          </cell>
          <cell r="B4453" t="str">
            <v>TELA ARAME GALV FIO 10 BWG (3,4MM) MALHA 8 X 8CM QUADRADA OU LOSANGO H=2,0M</v>
          </cell>
          <cell r="C4453" t="str">
            <v>M2</v>
          </cell>
          <cell r="D4453">
            <v>0</v>
          </cell>
        </row>
        <row r="4454">
          <cell r="A4454" t="str">
            <v>7158</v>
          </cell>
          <cell r="B4454" t="str">
            <v>TELA ARAME GALV FIO 12 (2,77MM) MALHA 2" QUADRADA OU LOSANGO H = 2M</v>
          </cell>
          <cell r="C4454" t="str">
            <v>M2</v>
          </cell>
          <cell r="D4454">
            <v>15.76</v>
          </cell>
        </row>
        <row r="4455">
          <cell r="A4455" t="str">
            <v>10926</v>
          </cell>
          <cell r="B4455" t="str">
            <v>TELA ARAME GALV FIO 12 BWG (2,77MM) MALHA 1.1/2" (4 X 4CM) QUADRADA OU LOSANGO H=2,0M</v>
          </cell>
          <cell r="C4455" t="str">
            <v>M2</v>
          </cell>
          <cell r="D4455">
            <v>0</v>
          </cell>
        </row>
        <row r="4456">
          <cell r="A4456" t="str">
            <v>10933</v>
          </cell>
          <cell r="B4456" t="str">
            <v>TELA ARAME GALV FIO 12 BWG (2,77MM) MALHA 4" (10 X 10CM) QUADRADA OU LOSANGO H=2,0M</v>
          </cell>
          <cell r="C4456" t="str">
            <v>M2</v>
          </cell>
          <cell r="D4456">
            <v>0</v>
          </cell>
        </row>
        <row r="4457">
          <cell r="A4457" t="str">
            <v>10927</v>
          </cell>
          <cell r="B4457" t="str">
            <v>TELA ARAME GALV FIO 12 BWG (2,77MM) MALHA 8 X 8CM QUADRADA OU LOSANGO H = 2,0M</v>
          </cell>
          <cell r="C4457" t="str">
            <v>M2</v>
          </cell>
          <cell r="D4457">
            <v>0</v>
          </cell>
        </row>
        <row r="4458">
          <cell r="A4458" t="str">
            <v>7167</v>
          </cell>
          <cell r="B4458" t="str">
            <v>TELA ARAME GALV FIO 14 BWG (2,11MM) MALHA 2" (5x5cm) QUADRADA OU LOSANGO H = 2,0M</v>
          </cell>
          <cell r="C4458" t="str">
            <v>M2</v>
          </cell>
          <cell r="D4458">
            <v>0</v>
          </cell>
        </row>
        <row r="4459">
          <cell r="A4459" t="str">
            <v>10928</v>
          </cell>
          <cell r="B4459" t="str">
            <v>TELA ARAME GALV FIO 14 BWG (2,11MM) MALHA 8 X 8CM QUADRADA OU LOSANGO H=2,0M</v>
          </cell>
          <cell r="C4459" t="str">
            <v>M2</v>
          </cell>
          <cell r="D4459">
            <v>0</v>
          </cell>
        </row>
        <row r="4460">
          <cell r="A4460" t="str">
            <v>10929</v>
          </cell>
          <cell r="B4460" t="str">
            <v>TELA ARAME GALV FIO 18 BWG (1,24MM) MALHA 2 X 2CM QUADRADA OU LOSANGO</v>
          </cell>
          <cell r="C4460" t="str">
            <v>M2</v>
          </cell>
          <cell r="D4460">
            <v>0</v>
          </cell>
        </row>
        <row r="4461">
          <cell r="A4461" t="str">
            <v>10931</v>
          </cell>
          <cell r="B4461" t="str">
            <v>TELA ARAME GALV FIO 24 BWG MALHA 1/2" P/ VIVEIROS</v>
          </cell>
          <cell r="C4461" t="str">
            <v>M2</v>
          </cell>
          <cell r="D4461">
            <v>0</v>
          </cell>
        </row>
        <row r="4462">
          <cell r="A4462" t="str">
            <v>7164</v>
          </cell>
          <cell r="B4462" t="str">
            <v>TELA ARAME GALV PRENSADO FIO 12 (2,77MM) MALHA 2" (5 X 5CM)</v>
          </cell>
          <cell r="C4462" t="str">
            <v>M2</v>
          </cell>
          <cell r="D4462">
            <v>0</v>
          </cell>
        </row>
        <row r="4463">
          <cell r="A4463" t="str">
            <v>11589</v>
          </cell>
          <cell r="B4463" t="str">
            <v>TELA ARAME GALV REVEST C/ PVC FIO 14 BWG (2,11MM) MALHA 6 X 8CM P/GABIAO MANTA 4 X 2 X 0,3M</v>
          </cell>
          <cell r="C4463" t="str">
            <v>UN</v>
          </cell>
          <cell r="D4463">
            <v>444.38</v>
          </cell>
        </row>
        <row r="4464">
          <cell r="A4464" t="str">
            <v>10935</v>
          </cell>
          <cell r="B4464" t="str">
            <v>TELA ARAME GALV REVESTIDO C/ PVC FIO 12 BWG (2,77MM) MALHA 3" (7,5 X 7,5CM)</v>
          </cell>
          <cell r="C4464" t="str">
            <v>M2</v>
          </cell>
          <cell r="D4464">
            <v>0</v>
          </cell>
        </row>
        <row r="4465">
          <cell r="A4465" t="str">
            <v>10937</v>
          </cell>
          <cell r="B4465" t="str">
            <v>TELA ARAME GALV REVESTIDO C/ PVC FIO 14 BWG (2,11MM) MALHA 2" (5 X 5CM)</v>
          </cell>
          <cell r="C4465" t="str">
            <v>M2</v>
          </cell>
          <cell r="D4465">
            <v>0</v>
          </cell>
        </row>
        <row r="4466">
          <cell r="A4466" t="str">
            <v>7169</v>
          </cell>
          <cell r="B4466" t="str">
            <v>TELA DE ESTUQUE - TIPO STANDARD</v>
          </cell>
          <cell r="C4466" t="str">
            <v>M2</v>
          </cell>
          <cell r="D4466">
            <v>0</v>
          </cell>
        </row>
        <row r="4467">
          <cell r="A4467" t="str">
            <v>7161</v>
          </cell>
          <cell r="B4467" t="str">
            <v>TELA METAL EXPANDIDO DEPLOYE MALHA LOSANGO 3/4" CORDAO 0,9MM ESP 0,6MM</v>
          </cell>
          <cell r="C4467" t="str">
            <v>M2</v>
          </cell>
          <cell r="D4467">
            <v>0</v>
          </cell>
        </row>
        <row r="4468">
          <cell r="A4468" t="str">
            <v>10936</v>
          </cell>
          <cell r="B4468" t="str">
            <v>TELA METAL REFORCADA FIO 12 BWG (2,77MM) MALHA QUADRADA 3 X 3CM</v>
          </cell>
          <cell r="C4468" t="str">
            <v>M2</v>
          </cell>
          <cell r="D4468">
            <v>0</v>
          </cell>
        </row>
        <row r="4469">
          <cell r="A4469" t="str">
            <v>25069</v>
          </cell>
          <cell r="B4469" t="str">
            <v>TELA NYLON P/REVESTIMENTO POCO FILTRANTE</v>
          </cell>
          <cell r="C4469" t="str">
            <v>M2</v>
          </cell>
          <cell r="D4469">
            <v>6.59</v>
          </cell>
        </row>
        <row r="4470">
          <cell r="A4470" t="str">
            <v>7170</v>
          </cell>
          <cell r="B4470" t="str">
            <v>TELA PLASTICA P/ PROTECAO DE FACHADA MALHA 5MM</v>
          </cell>
          <cell r="C4470" t="str">
            <v>M2</v>
          </cell>
          <cell r="D4470">
            <v>1.79</v>
          </cell>
        </row>
        <row r="4471">
          <cell r="A4471" t="str">
            <v>10920</v>
          </cell>
          <cell r="B4471" t="str">
            <v>TELA SOLDADA ARAME GALVANIZADO 12 BWG (2,77MM) MALHA 15 X 5CM</v>
          </cell>
          <cell r="C4471" t="str">
            <v>M2</v>
          </cell>
          <cell r="D4471">
            <v>7.15</v>
          </cell>
        </row>
        <row r="4472">
          <cell r="A4472" t="str">
            <v>7243</v>
          </cell>
          <cell r="B4472" t="str">
            <v>TELHA ACO ZINCADO TRAPEZOIDAL ESP=0,5MM</v>
          </cell>
          <cell r="C4472" t="str">
            <v>M2</v>
          </cell>
          <cell r="D4472">
            <v>24.57</v>
          </cell>
        </row>
        <row r="4473">
          <cell r="A4473" t="str">
            <v>7238</v>
          </cell>
          <cell r="B4473" t="str">
            <v>TELHA ALUMINIO ONDULADA E = 0,5MM</v>
          </cell>
          <cell r="C4473" t="str">
            <v>M2</v>
          </cell>
          <cell r="D4473">
            <v>23.5</v>
          </cell>
        </row>
        <row r="4474">
          <cell r="A4474" t="str">
            <v>7239</v>
          </cell>
          <cell r="B4474" t="str">
            <v>TELHA ALUMINIO ONDULADA E = 0,6MM</v>
          </cell>
          <cell r="C4474" t="str">
            <v>M2</v>
          </cell>
          <cell r="D4474">
            <v>26.8</v>
          </cell>
        </row>
        <row r="4475">
          <cell r="A4475" t="str">
            <v>7240</v>
          </cell>
          <cell r="B4475" t="str">
            <v>TELHA ALUMINIO ONDULADA E = 0,7MM</v>
          </cell>
          <cell r="C4475" t="str">
            <v>M2</v>
          </cell>
          <cell r="D4475">
            <v>32.950000000000003</v>
          </cell>
        </row>
        <row r="4476">
          <cell r="A4476" t="str">
            <v>11067</v>
          </cell>
          <cell r="B4476" t="str">
            <v>TELHA ALUMINIO TRAPEZOIDAL E = 0,5 MM</v>
          </cell>
          <cell r="C4476" t="str">
            <v>KG</v>
          </cell>
          <cell r="D4476">
            <v>16.48</v>
          </cell>
        </row>
        <row r="4477">
          <cell r="A4477" t="str">
            <v>11068</v>
          </cell>
          <cell r="B4477" t="str">
            <v>TELHA ALUMINIO TRAPEZOIDAL E = 0,7 MM</v>
          </cell>
          <cell r="C4477" t="str">
            <v>KG</v>
          </cell>
          <cell r="D4477">
            <v>18.61</v>
          </cell>
        </row>
        <row r="4478">
          <cell r="A4478" t="str">
            <v>14171</v>
          </cell>
          <cell r="B4478" t="str">
            <v>TELHA AUTO-PORTANTE ACO ZINCADO A-120 C/ PRE-PINTURA E=0,95MM</v>
          </cell>
          <cell r="C4478" t="str">
            <v>M2</v>
          </cell>
          <cell r="D4478">
            <v>116.44</v>
          </cell>
        </row>
        <row r="4479">
          <cell r="A4479" t="str">
            <v>14170</v>
          </cell>
          <cell r="B4479" t="str">
            <v>TELHA AUTO-PORTANTE ACO ZINCADO A-120 SEM PINTURA E=0,95MM</v>
          </cell>
          <cell r="C4479" t="str">
            <v>M2</v>
          </cell>
          <cell r="D4479">
            <v>83.71</v>
          </cell>
        </row>
        <row r="4480">
          <cell r="A4480" t="str">
            <v>14173</v>
          </cell>
          <cell r="B4480" t="str">
            <v>TELHA AUTO-PORTANTE ACO ZINCADO A-259 C/ PRE-PINTURA E= 0,95MM</v>
          </cell>
          <cell r="C4480" t="str">
            <v>M2</v>
          </cell>
          <cell r="D4480">
            <v>82.27</v>
          </cell>
        </row>
        <row r="4481">
          <cell r="A4481" t="str">
            <v>14172</v>
          </cell>
          <cell r="B4481" t="str">
            <v>TELHA AUTO-PORTANTE ACO ZINCADO A-259 SEM PINTURA E= 0,95MM</v>
          </cell>
          <cell r="C4481" t="str">
            <v>M2</v>
          </cell>
          <cell r="D4481">
            <v>55</v>
          </cell>
        </row>
        <row r="4482">
          <cell r="A4482" t="str">
            <v>14175</v>
          </cell>
          <cell r="B4482" t="str">
            <v>TELHA AUTO-PORTANTE ACO ZINCADO A-440 C/ PRE-PINTURA E= 1,25MM</v>
          </cell>
          <cell r="C4482" t="str">
            <v>M2</v>
          </cell>
          <cell r="D4482">
            <v>116.44</v>
          </cell>
        </row>
        <row r="4483">
          <cell r="A4483" t="str">
            <v>14174</v>
          </cell>
          <cell r="B4483" t="str">
            <v>TELHA AUTO-PORTANTE ACO ZINCADO A-440 SEM PINTURA E=1,25MM</v>
          </cell>
          <cell r="C4483" t="str">
            <v>M2</v>
          </cell>
          <cell r="D4483">
            <v>83.71</v>
          </cell>
        </row>
        <row r="4484">
          <cell r="A4484" t="str">
            <v>14177</v>
          </cell>
          <cell r="B4484" t="str">
            <v>TELHA AUTO-PORTANTE ACO ZINCADO A-494 C/ PRE-PINTURA - E=1,55MM</v>
          </cell>
          <cell r="C4484" t="str">
            <v>M2</v>
          </cell>
          <cell r="D4484">
            <v>145.84</v>
          </cell>
        </row>
        <row r="4485">
          <cell r="A4485" t="str">
            <v>14179</v>
          </cell>
          <cell r="B4485" t="str">
            <v>TELHA AUTO-PORTANTE ACO ZINCADO A-530 C/ PRE-PINTURA - E= 1,95MM</v>
          </cell>
          <cell r="C4485" t="str">
            <v>M2</v>
          </cell>
          <cell r="D4485">
            <v>204.23</v>
          </cell>
        </row>
        <row r="4486">
          <cell r="A4486" t="str">
            <v>14178</v>
          </cell>
          <cell r="B4486" t="str">
            <v>TELHA AUTO-PORTANTE ACO ZINCADO A-530 SEM PINTURA E= 1,95MM</v>
          </cell>
          <cell r="C4486" t="str">
            <v>M2</v>
          </cell>
          <cell r="D4486">
            <v>151.59</v>
          </cell>
        </row>
        <row r="4487">
          <cell r="A4487" t="str">
            <v>14176</v>
          </cell>
          <cell r="B4487" t="str">
            <v>TELHA AUTO-PORTANTE ACO ZINCADO SEM PINTURA A-494 E=1,55MM</v>
          </cell>
          <cell r="C4487" t="str">
            <v>M2</v>
          </cell>
          <cell r="D4487">
            <v>110.34</v>
          </cell>
        </row>
        <row r="4488">
          <cell r="A4488" t="str">
            <v>7172</v>
          </cell>
          <cell r="B4488" t="str">
            <v>TELHA CERAMICA TIPO CANAL COMP = 50CM - 26UN/M2</v>
          </cell>
          <cell r="C4488" t="str">
            <v>UN</v>
          </cell>
          <cell r="D4488">
            <v>0.4</v>
          </cell>
        </row>
        <row r="4489">
          <cell r="A4489" t="str">
            <v>7177</v>
          </cell>
          <cell r="B4489" t="str">
            <v>TELHA CERAMICA TIPO CAPANAL - 17UN/M2</v>
          </cell>
          <cell r="C4489" t="str">
            <v>UN</v>
          </cell>
          <cell r="D4489">
            <v>0.39</v>
          </cell>
        </row>
        <row r="4490">
          <cell r="A4490" t="str">
            <v>7173</v>
          </cell>
          <cell r="B4490" t="str">
            <v>TELHA CERAMICA TIPO COLONIAL COMP = 46,0 A 50,0CM - 25 A 27 UN/M2</v>
          </cell>
          <cell r="C4490" t="str">
            <v>MIL</v>
          </cell>
          <cell r="D4490">
            <v>765</v>
          </cell>
        </row>
        <row r="4491">
          <cell r="A4491" t="str">
            <v>7176</v>
          </cell>
          <cell r="B4491" t="str">
            <v>TELHA CERAMICA TIPO COLONIAL COMP = 46,0 A 50,0CM - 25 A 27 UN/M2</v>
          </cell>
          <cell r="C4491" t="str">
            <v>UN</v>
          </cell>
          <cell r="D4491">
            <v>0.77</v>
          </cell>
        </row>
        <row r="4492">
          <cell r="A4492" t="str">
            <v>20194</v>
          </cell>
          <cell r="B4492" t="str">
            <v>TELHA CERAMICA TIPO COLONIAL COMP = 56CM - 16UN/M2</v>
          </cell>
          <cell r="C4492" t="str">
            <v>UN</v>
          </cell>
          <cell r="D4492">
            <v>1.55</v>
          </cell>
        </row>
        <row r="4493">
          <cell r="A4493" t="str">
            <v>11087</v>
          </cell>
          <cell r="B4493" t="str">
            <v>TELHA CERAMICA TIPO COLONIAL DE 2A. QUALIDADE COMP = 46 A 50,0CM - 25 A 27UN/M2</v>
          </cell>
          <cell r="C4493" t="str">
            <v>UN</v>
          </cell>
          <cell r="D4493">
            <v>0.38</v>
          </cell>
        </row>
        <row r="4494">
          <cell r="A4494" t="str">
            <v>20273</v>
          </cell>
          <cell r="B4494" t="str">
            <v>TELHA CERAMICA TIPO DUPLANA</v>
          </cell>
          <cell r="C4494" t="str">
            <v>UN</v>
          </cell>
          <cell r="D4494">
            <v>1.1000000000000001</v>
          </cell>
        </row>
        <row r="4495">
          <cell r="A4495" t="str">
            <v>7183</v>
          </cell>
          <cell r="B4495" t="str">
            <v>TELHA CERAMICA TIPO FRANCESA - 16UN/M2</v>
          </cell>
          <cell r="C4495" t="str">
            <v>UN</v>
          </cell>
          <cell r="D4495">
            <v>0.74</v>
          </cell>
        </row>
        <row r="4496">
          <cell r="A4496" t="str">
            <v>7180</v>
          </cell>
          <cell r="B4496" t="str">
            <v>TELHA CERAMICA TIPO PAULISTA - 26UN/M2</v>
          </cell>
          <cell r="C4496" t="str">
            <v>UN</v>
          </cell>
          <cell r="D4496">
            <v>0.41</v>
          </cell>
        </row>
        <row r="4497">
          <cell r="A4497" t="str">
            <v>7178</v>
          </cell>
          <cell r="B4497" t="str">
            <v>TELHA CERAMICA TIPO PAULISTINHA (TRAPEZOIDAL) - 26UN/M2</v>
          </cell>
          <cell r="C4497" t="str">
            <v>UN</v>
          </cell>
          <cell r="D4497">
            <v>0.41</v>
          </cell>
        </row>
        <row r="4498">
          <cell r="A4498" t="str">
            <v>11088</v>
          </cell>
          <cell r="B4498" t="str">
            <v>TELHA CERAMICA TIPO PLAN COMP = 46 A 50,0CM - 26 A 33UN/M2</v>
          </cell>
          <cell r="C4498" t="str">
            <v>UN</v>
          </cell>
          <cell r="D4498">
            <v>0.79</v>
          </cell>
        </row>
        <row r="4499">
          <cell r="A4499" t="str">
            <v>7175</v>
          </cell>
          <cell r="B4499" t="str">
            <v>TELHA CERAMICA TIPO ROMANA COMP = 41CM - 18UN/M2</v>
          </cell>
          <cell r="C4499" t="str">
            <v>UN</v>
          </cell>
          <cell r="D4499">
            <v>1.08</v>
          </cell>
        </row>
        <row r="4500">
          <cell r="A4500" t="str">
            <v>25007</v>
          </cell>
          <cell r="B4500" t="str">
            <v>TELHA CHAPA ACO ONDULADA ZINCADA E = 0,5 MM</v>
          </cell>
          <cell r="C4500" t="str">
            <v>M2</v>
          </cell>
          <cell r="D4500">
            <v>20.399999999999999</v>
          </cell>
        </row>
        <row r="4501">
          <cell r="A4501" t="str">
            <v>7212</v>
          </cell>
          <cell r="B4501" t="str">
            <v>TELHA ESTRUTURAL FIBROCIMENTO CANALETE 49 OU KALHETA DELTA C = 7,20M</v>
          </cell>
          <cell r="C4501" t="str">
            <v>UN</v>
          </cell>
          <cell r="D4501">
            <v>143.04</v>
          </cell>
        </row>
        <row r="4502">
          <cell r="A4502" t="str">
            <v>7223</v>
          </cell>
          <cell r="B4502" t="str">
            <v>TELHA ESTRUTURAL FIBROCIMENTO CANALETE 49 OU KALHETA, 1 ABA C = 2,50M</v>
          </cell>
          <cell r="C4502" t="str">
            <v>UN</v>
          </cell>
          <cell r="D4502">
            <v>54.46</v>
          </cell>
        </row>
        <row r="4503">
          <cell r="A4503" t="str">
            <v>7235</v>
          </cell>
          <cell r="B4503" t="str">
            <v>TELHA ESTRUTURAL FIBROCIMENTO CANALETE 49 OU KALHETA, 1 ABA C = 3,00M</v>
          </cell>
          <cell r="C4503" t="str">
            <v>UN</v>
          </cell>
          <cell r="D4503">
            <v>63</v>
          </cell>
        </row>
        <row r="4504">
          <cell r="A4504" t="str">
            <v>7234</v>
          </cell>
          <cell r="B4504" t="str">
            <v>TELHA ESTRUTURAL FIBROCIMENTO CANALETE 49 OU KALHETA, 1 ABA C = 3,60M</v>
          </cell>
          <cell r="C4504" t="str">
            <v>UN</v>
          </cell>
          <cell r="D4504">
            <v>75.83</v>
          </cell>
        </row>
        <row r="4505">
          <cell r="A4505" t="str">
            <v>7224</v>
          </cell>
          <cell r="B4505" t="str">
            <v>TELHA ESTRUTURAL FIBROCIMENTO CANALETE 49 OU KALHETA, 1 ABA C = 4,00M</v>
          </cell>
          <cell r="C4505" t="str">
            <v>UN</v>
          </cell>
          <cell r="D4505">
            <v>83.17</v>
          </cell>
        </row>
        <row r="4506">
          <cell r="A4506" t="str">
            <v>7221</v>
          </cell>
          <cell r="B4506" t="str">
            <v>TELHA ESTRUTURAL FIBROCIMENTO CANALETE 49 OU KALHETA, 1 ABA C = 4,5CM</v>
          </cell>
          <cell r="C4506" t="str">
            <v>M2</v>
          </cell>
          <cell r="D4506">
            <v>39.19</v>
          </cell>
        </row>
        <row r="4507">
          <cell r="A4507" t="str">
            <v>7210</v>
          </cell>
          <cell r="B4507" t="str">
            <v>TELHA ESTRUTURAL FIBROCIMENTO CANALETE 49 OU KALHETA, 1 ABA C = 4,50M</v>
          </cell>
          <cell r="C4507" t="str">
            <v>UN</v>
          </cell>
          <cell r="D4507">
            <v>91.89</v>
          </cell>
        </row>
        <row r="4508">
          <cell r="A4508" t="str">
            <v>7225</v>
          </cell>
          <cell r="B4508" t="str">
            <v>TELHA ESTRUTURAL FIBROCIMENTO CANALETE 49 OU KALHETA, 1 ABA C = 5,00M</v>
          </cell>
          <cell r="C4508" t="str">
            <v>UN</v>
          </cell>
          <cell r="D4508">
            <v>101.21</v>
          </cell>
        </row>
        <row r="4509">
          <cell r="A4509" t="str">
            <v>7226</v>
          </cell>
          <cell r="B4509" t="str">
            <v>TELHA ESTRUTURAL FIBROCIMENTO CANALETE 49 OU KALHETA, 1 ABA C = 5,50M</v>
          </cell>
          <cell r="C4509" t="str">
            <v>UN</v>
          </cell>
          <cell r="D4509">
            <v>110.48</v>
          </cell>
        </row>
        <row r="4510">
          <cell r="A4510" t="str">
            <v>7236</v>
          </cell>
          <cell r="B4510" t="str">
            <v>TELHA ESTRUTURAL FIBROCIMENTO CANALETE 49 OU KALHETA, 1 ABA C = 6,00M</v>
          </cell>
          <cell r="C4510" t="str">
            <v>UN</v>
          </cell>
          <cell r="D4510">
            <v>119.99</v>
          </cell>
        </row>
        <row r="4511">
          <cell r="A4511" t="str">
            <v>7227</v>
          </cell>
          <cell r="B4511" t="str">
            <v>TELHA ESTRUTURAL FIBROCIMENTO CANALETE 49 OU KALHETA, 1 ABA C = 6,50M</v>
          </cell>
          <cell r="C4511" t="str">
            <v>UN</v>
          </cell>
          <cell r="D4511">
            <v>127.01</v>
          </cell>
        </row>
        <row r="4512">
          <cell r="A4512" t="str">
            <v>7229</v>
          </cell>
          <cell r="B4512" t="str">
            <v>TELHA ESTRUTURAL FIBROCIMENTO CANALETE 90 OU KALHETAO C = 3,00M</v>
          </cell>
          <cell r="C4512" t="str">
            <v>UN</v>
          </cell>
          <cell r="D4512">
            <v>92.29</v>
          </cell>
        </row>
        <row r="4513">
          <cell r="A4513" t="str">
            <v>7211</v>
          </cell>
          <cell r="B4513" t="str">
            <v>TELHA ESTRUTURAL FIBROCIMENTO CANALETE 90 OU KALHETAO C = 3,70M</v>
          </cell>
          <cell r="C4513" t="str">
            <v>UN</v>
          </cell>
          <cell r="D4513">
            <v>112.71</v>
          </cell>
        </row>
        <row r="4514">
          <cell r="A4514" t="str">
            <v>7230</v>
          </cell>
          <cell r="B4514" t="str">
            <v>TELHA ESTRUTURAL FIBROCIMENTO CANALETE 90 OU KALHETAO C = 4,60M</v>
          </cell>
          <cell r="C4514" t="str">
            <v>UN</v>
          </cell>
          <cell r="D4514">
            <v>140.26</v>
          </cell>
        </row>
        <row r="4515">
          <cell r="A4515" t="str">
            <v>7231</v>
          </cell>
          <cell r="B4515" t="str">
            <v>TELHA ESTRUTURAL FIBROCIMENTO CANALETE 90 OU KALHETAO C = 6,00M</v>
          </cell>
          <cell r="C4515" t="str">
            <v>UN</v>
          </cell>
          <cell r="D4515">
            <v>172.58</v>
          </cell>
        </row>
        <row r="4516">
          <cell r="A4516" t="str">
            <v>7232</v>
          </cell>
          <cell r="B4516" t="str">
            <v>TELHA ESTRUTURAL FIBROCIMENTO CANALETE 90 OU KALHETAO C = 6,70M</v>
          </cell>
          <cell r="C4516" t="str">
            <v>UN</v>
          </cell>
          <cell r="D4516">
            <v>200.53</v>
          </cell>
        </row>
        <row r="4517">
          <cell r="A4517" t="str">
            <v>7220</v>
          </cell>
          <cell r="B4517" t="str">
            <v>TELHA ESTRUTURAL FIBROCIMENTO CANALETE 90 OU KALHETAO C = 7,40M</v>
          </cell>
          <cell r="C4517" t="str">
            <v>UN</v>
          </cell>
          <cell r="D4517">
            <v>221.63</v>
          </cell>
        </row>
        <row r="4518">
          <cell r="A4518" t="str">
            <v>7233</v>
          </cell>
          <cell r="B4518" t="str">
            <v>TELHA ESTRUTURAL FIBROCIMENTO CANALETE 90 OU KALHETAO C = 9,20M</v>
          </cell>
          <cell r="C4518" t="str">
            <v>UN</v>
          </cell>
          <cell r="D4518">
            <v>282.02999999999997</v>
          </cell>
        </row>
        <row r="4519">
          <cell r="A4519" t="str">
            <v>7228</v>
          </cell>
          <cell r="B4519" t="str">
            <v>TELHA ESTRUTURAL FIBROCIMENTO CANALETE 90 OU KALHETAO, C = 6,70M</v>
          </cell>
          <cell r="C4519" t="str">
            <v>M2</v>
          </cell>
          <cell r="D4519">
            <v>29.68</v>
          </cell>
        </row>
        <row r="4520">
          <cell r="A4520" t="str">
            <v>7184</v>
          </cell>
          <cell r="B4520" t="str">
            <v>TELHA FIBRA VIDRO ONDULADA COLORIDA 2,44 X0,50M E = 0,6MM</v>
          </cell>
          <cell r="C4520" t="str">
            <v>M2</v>
          </cell>
          <cell r="D4520">
            <v>17.399999999999999</v>
          </cell>
        </row>
        <row r="4521">
          <cell r="A4521" t="str">
            <v>7202</v>
          </cell>
          <cell r="B4521" t="str">
            <v>TELHA FIBROCIMENTO MAXIPLAC OU ETERMAX 8MM - 3,70 X 1,06M</v>
          </cell>
          <cell r="C4521" t="str">
            <v>M2</v>
          </cell>
          <cell r="D4521">
            <v>25.25</v>
          </cell>
        </row>
        <row r="4522">
          <cell r="A4522" t="str">
            <v>7213</v>
          </cell>
          <cell r="B4522" t="str">
            <v>TELHA FIBROCIMENTO ONDULADA VOGATEX OU FIBROTEX 4MM 2,44 X 0,50M</v>
          </cell>
          <cell r="C4522" t="str">
            <v>M2</v>
          </cell>
          <cell r="D4522">
            <v>8.0399999999999991</v>
          </cell>
        </row>
        <row r="4523">
          <cell r="A4523" t="str">
            <v>7190</v>
          </cell>
          <cell r="B4523" t="str">
            <v>TELHA FIBROCIMENTO ONDULADA VOGATEX 4MM 1,22 X 0,50M</v>
          </cell>
          <cell r="C4523" t="str">
            <v>UN</v>
          </cell>
          <cell r="D4523">
            <v>4.21</v>
          </cell>
        </row>
        <row r="4524">
          <cell r="A4524" t="str">
            <v>7191</v>
          </cell>
          <cell r="B4524" t="str">
            <v>TELHA FIBROCIMENTO ONDULADA VOGATEX 4MM 2,44 X 0,50M</v>
          </cell>
          <cell r="C4524" t="str">
            <v>UN</v>
          </cell>
          <cell r="D4524">
            <v>8.27</v>
          </cell>
        </row>
        <row r="4525">
          <cell r="A4525" t="str">
            <v>7194</v>
          </cell>
          <cell r="B4525" t="str">
            <v>TELHA FIBROCIMENTO ONDULADA 6MM - 2,44 X 1,10M</v>
          </cell>
          <cell r="C4525" t="str">
            <v>M2</v>
          </cell>
          <cell r="D4525">
            <v>12.94</v>
          </cell>
        </row>
        <row r="4526">
          <cell r="A4526" t="str">
            <v>7197</v>
          </cell>
          <cell r="B4526" t="str">
            <v>TELHA FIBROCIMENTO ONDULADA 6MM - 3,66 X 1,10M</v>
          </cell>
          <cell r="C4526" t="str">
            <v>UN</v>
          </cell>
          <cell r="D4526">
            <v>49.58</v>
          </cell>
        </row>
        <row r="4527">
          <cell r="A4527" t="str">
            <v>7208</v>
          </cell>
          <cell r="B4527" t="str">
            <v>TELHA FIBROCIMENTO ONDULADA 6MM 1,22 X 1,10M</v>
          </cell>
          <cell r="C4527" t="str">
            <v>UN</v>
          </cell>
          <cell r="D4527">
            <v>17.41</v>
          </cell>
        </row>
        <row r="4528">
          <cell r="A4528" t="str">
            <v>7195</v>
          </cell>
          <cell r="B4528" t="str">
            <v>TELHA FIBROCIMENTO ONDULADA 6MM 1,53 X 1,10M</v>
          </cell>
          <cell r="C4528" t="str">
            <v>UN</v>
          </cell>
          <cell r="D4528">
            <v>22.15</v>
          </cell>
        </row>
        <row r="4529">
          <cell r="A4529" t="str">
            <v>7186</v>
          </cell>
          <cell r="B4529" t="str">
            <v>TELHA FIBROCIMENTO ONDULADA 6MM 1,83 X 1,10M</v>
          </cell>
          <cell r="C4529" t="str">
            <v>UN</v>
          </cell>
          <cell r="D4529">
            <v>26.93</v>
          </cell>
        </row>
        <row r="4530">
          <cell r="A4530" t="str">
            <v>7196</v>
          </cell>
          <cell r="B4530" t="str">
            <v>TELHA FIBROCIMENTO ONDULADA 6MM 2,13 X 1,10M</v>
          </cell>
          <cell r="C4530" t="str">
            <v>UN</v>
          </cell>
          <cell r="D4530">
            <v>30.44</v>
          </cell>
        </row>
        <row r="4531">
          <cell r="A4531" t="str">
            <v>7207</v>
          </cell>
          <cell r="B4531" t="str">
            <v>TELHA FIBROCIMENTO ONDULADA 6MM 2,44 X 1,10M</v>
          </cell>
          <cell r="C4531" t="str">
            <v>UN</v>
          </cell>
          <cell r="D4531">
            <v>34.72</v>
          </cell>
        </row>
        <row r="4532">
          <cell r="A4532" t="str">
            <v>7198</v>
          </cell>
          <cell r="B4532" t="str">
            <v>TELHA FIBROCIMENTO ONDULADA 8MM - 3,66 X 1,10M</v>
          </cell>
          <cell r="C4532" t="str">
            <v>M2</v>
          </cell>
          <cell r="D4532">
            <v>17.48</v>
          </cell>
        </row>
        <row r="4533">
          <cell r="A4533" t="str">
            <v>7200</v>
          </cell>
          <cell r="B4533" t="str">
            <v>TELHA FIBROCIMENTO ONDULADA 8MM 1,22 X 1,10M</v>
          </cell>
          <cell r="C4533" t="str">
            <v>UN</v>
          </cell>
          <cell r="D4533">
            <v>23.3</v>
          </cell>
        </row>
        <row r="4534">
          <cell r="A4534" t="str">
            <v>7192</v>
          </cell>
          <cell r="B4534" t="str">
            <v>TELHA FIBROCIMENTO ONDULADA 8MM 1,53 X 1,10M</v>
          </cell>
          <cell r="C4534" t="str">
            <v>UN</v>
          </cell>
          <cell r="D4534">
            <v>29.26</v>
          </cell>
        </row>
        <row r="4535">
          <cell r="A4535" t="str">
            <v>7193</v>
          </cell>
          <cell r="B4535" t="str">
            <v>TELHA FIBROCIMENTO ONDULADA 8MM 1,83 X 1,10M</v>
          </cell>
          <cell r="C4535" t="str">
            <v>UN</v>
          </cell>
          <cell r="D4535">
            <v>31.34</v>
          </cell>
        </row>
        <row r="4536">
          <cell r="A4536" t="str">
            <v>7188</v>
          </cell>
          <cell r="B4536" t="str">
            <v>TELHA FIBROCIMENTO ONDULADA 8MM 2,13 X 1,10M</v>
          </cell>
          <cell r="C4536" t="str">
            <v>UN</v>
          </cell>
          <cell r="D4536">
            <v>38.549999999999997</v>
          </cell>
        </row>
        <row r="4537">
          <cell r="A4537" t="str">
            <v>7189</v>
          </cell>
          <cell r="B4537" t="str">
            <v>TELHA FIBROCIMENTO ONDULADA 8MM 2,44 X 1,10M</v>
          </cell>
          <cell r="C4537" t="str">
            <v>UN</v>
          </cell>
          <cell r="D4537">
            <v>45.69</v>
          </cell>
        </row>
        <row r="4538">
          <cell r="A4538" t="str">
            <v>7246</v>
          </cell>
          <cell r="B4538" t="str">
            <v>TELHA VIDRO TIPO CANAL OU COLONIAL (C = 46 A 50,0CM)</v>
          </cell>
          <cell r="C4538" t="str">
            <v>UN</v>
          </cell>
          <cell r="D4538">
            <v>26.82</v>
          </cell>
        </row>
        <row r="4539">
          <cell r="A4539" t="str">
            <v>7245</v>
          </cell>
          <cell r="B4539" t="str">
            <v>TELHA VIDRO TIPO FRANCESA (38 X 24CM)</v>
          </cell>
          <cell r="C4539" t="str">
            <v>UN</v>
          </cell>
          <cell r="D4539">
            <v>20.98</v>
          </cell>
        </row>
        <row r="4540">
          <cell r="A4540" t="str">
            <v>12869</v>
          </cell>
          <cell r="B4540" t="str">
            <v>TELHADISTA</v>
          </cell>
          <cell r="C4540" t="str">
            <v>H</v>
          </cell>
          <cell r="D4540">
            <v>9.6199999999999992</v>
          </cell>
        </row>
        <row r="4541">
          <cell r="A4541" t="str">
            <v>7247</v>
          </cell>
          <cell r="B4541" t="str">
            <v>TEODOLITO C/ PRECISAO +/- 6 SEGUNDOS, INCLUSIVE TRIPE TIPO WILD T-1 OU EQUIV</v>
          </cell>
          <cell r="C4541" t="str">
            <v>H</v>
          </cell>
          <cell r="D4541">
            <v>3.15</v>
          </cell>
        </row>
        <row r="4542">
          <cell r="A4542" t="str">
            <v>1574</v>
          </cell>
          <cell r="B4542" t="str">
            <v>TERMINAL A COMPRESSAO EM COBRE ESTANHADO P/ CABO 10MM2</v>
          </cell>
          <cell r="C4542" t="str">
            <v>UN</v>
          </cell>
          <cell r="D4542">
            <v>0.71</v>
          </cell>
        </row>
        <row r="4543">
          <cell r="A4543" t="str">
            <v>1575</v>
          </cell>
          <cell r="B4543" t="str">
            <v>TERMINAL A COMPRESSAO EM COBRE ESTANHADO P/ CABO 16MM2</v>
          </cell>
          <cell r="C4543" t="str">
            <v>UN</v>
          </cell>
          <cell r="D4543">
            <v>0.88</v>
          </cell>
        </row>
        <row r="4544">
          <cell r="A4544" t="str">
            <v>1570</v>
          </cell>
          <cell r="B4544" t="str">
            <v>TERMINAL A COMPRESSAO EM COBRE ESTANHADO P/ CABO 2,5MM2</v>
          </cell>
          <cell r="C4544" t="str">
            <v>UN</v>
          </cell>
          <cell r="D4544">
            <v>0.37</v>
          </cell>
        </row>
        <row r="4545">
          <cell r="A4545" t="str">
            <v>1576</v>
          </cell>
          <cell r="B4545" t="str">
            <v>TERMINAL A COMPRESSAO EM COBRE ESTANHADO P/ CABO 25MM2</v>
          </cell>
          <cell r="C4545" t="str">
            <v>UN</v>
          </cell>
          <cell r="D4545">
            <v>0.85</v>
          </cell>
        </row>
        <row r="4546">
          <cell r="A4546" t="str">
            <v>1577</v>
          </cell>
          <cell r="B4546" t="str">
            <v>TERMINAL A COMPRESSAO EM COBRE ESTANHADO P/ CABO 35MM2</v>
          </cell>
          <cell r="C4546" t="str">
            <v>UN</v>
          </cell>
          <cell r="D4546">
            <v>0.99</v>
          </cell>
        </row>
        <row r="4547">
          <cell r="A4547" t="str">
            <v>1571</v>
          </cell>
          <cell r="B4547" t="str">
            <v>TERMINAL A COMPRESSAO EM COBRE ESTANHADO P/ CABO 4MM2</v>
          </cell>
          <cell r="C4547" t="str">
            <v>UN</v>
          </cell>
          <cell r="D4547">
            <v>0.56999999999999995</v>
          </cell>
        </row>
        <row r="4548">
          <cell r="A4548" t="str">
            <v>1578</v>
          </cell>
          <cell r="B4548" t="str">
            <v>TERMINAL A COMPRESSAO EM COBRE ESTANHADO P/ CABO 50MM2</v>
          </cell>
          <cell r="C4548" t="str">
            <v>UN</v>
          </cell>
          <cell r="D4548">
            <v>1.53</v>
          </cell>
        </row>
        <row r="4549">
          <cell r="A4549" t="str">
            <v>1573</v>
          </cell>
          <cell r="B4549" t="str">
            <v>TERMINAL A COMPRESSAO EM COBRE ESTANHADO P/ CABO 6MM2</v>
          </cell>
          <cell r="C4549" t="str">
            <v>UN</v>
          </cell>
          <cell r="D4549">
            <v>0.82</v>
          </cell>
        </row>
        <row r="4550">
          <cell r="A4550" t="str">
            <v>1579</v>
          </cell>
          <cell r="B4550" t="str">
            <v>TERMINAL A COMPRESSAO EM COBRE ESTANHADO P/ CABO 70MM2</v>
          </cell>
          <cell r="C4550" t="str">
            <v>UN</v>
          </cell>
          <cell r="D4550">
            <v>1.59</v>
          </cell>
        </row>
        <row r="4551">
          <cell r="A4551" t="str">
            <v>1580</v>
          </cell>
          <cell r="B4551" t="str">
            <v>TERMINAL A COMPRESSAO EM COBRE ESTANHADO P/ CABO 95MM2</v>
          </cell>
          <cell r="C4551" t="str">
            <v>UN</v>
          </cell>
          <cell r="D4551">
            <v>2.27</v>
          </cell>
        </row>
        <row r="4552">
          <cell r="A4552" t="str">
            <v>1581</v>
          </cell>
          <cell r="B4552" t="str">
            <v>TERMINAL A COMPRESSAO EM COBRE ESTANHADO P/ CABO120MM2</v>
          </cell>
          <cell r="C4552" t="str">
            <v>UN</v>
          </cell>
          <cell r="D4552">
            <v>3.75</v>
          </cell>
        </row>
        <row r="4553">
          <cell r="A4553" t="str">
            <v>1535</v>
          </cell>
          <cell r="B4553" t="str">
            <v>TERMINAL A PRESSAO DE BRONZE P/ CABO A BARRA, CABO 1,5 A 10MM2, C/ 1 FURO DE FIXACAO</v>
          </cell>
          <cell r="C4553" t="str">
            <v>UN</v>
          </cell>
          <cell r="D4553">
            <v>1.7</v>
          </cell>
        </row>
        <row r="4554">
          <cell r="A4554" t="str">
            <v>1536</v>
          </cell>
          <cell r="B4554" t="str">
            <v>TERMINAL A PRESSAO DE BRONZE P/ CABO A BARRA, CABO 10 A 16MM2, C/ 1 FURO DE FIXACAO</v>
          </cell>
          <cell r="C4554" t="str">
            <v>UN</v>
          </cell>
          <cell r="D4554">
            <v>2.13</v>
          </cell>
        </row>
        <row r="4555">
          <cell r="A4555" t="str">
            <v>1541</v>
          </cell>
          <cell r="B4555" t="str">
            <v>TERMINAL A PRESSAO DE BRONZE P/ CABO A BARRA, CABO 120 A 185MM2 C/ 1 FURO P/ FIXACAO</v>
          </cell>
          <cell r="C4555" t="str">
            <v>UN</v>
          </cell>
          <cell r="D4555">
            <v>6.81</v>
          </cell>
        </row>
        <row r="4556">
          <cell r="A4556" t="str">
            <v>1543</v>
          </cell>
          <cell r="B4556" t="str">
            <v>TERMINAL A PRESSAO DE BRONZE P/ CABO A BARRA, CABO 16 A 25MM2 C/ 2 FUROS P/ FIXACAO</v>
          </cell>
          <cell r="C4556" t="str">
            <v>UN</v>
          </cell>
          <cell r="D4556">
            <v>2.27</v>
          </cell>
        </row>
        <row r="4557">
          <cell r="A4557" t="str">
            <v>11838</v>
          </cell>
          <cell r="B4557" t="str">
            <v>TERMINAL A PRESSAO DE BRONZE P/ CABO A BARRA, CABO 240MM2 C/ 1 FURO DE FIXACAO</v>
          </cell>
          <cell r="C4557" t="str">
            <v>UN</v>
          </cell>
          <cell r="D4557">
            <v>11.81</v>
          </cell>
        </row>
        <row r="4558">
          <cell r="A4558" t="str">
            <v>1537</v>
          </cell>
          <cell r="B4558" t="str">
            <v>TERMINAL A PRESSAO DE BRONZE P/ CABO A BARRA, CABO 25 A 35MM2 C/ 1 FURO DE FIXACAO</v>
          </cell>
          <cell r="C4558" t="str">
            <v>UN</v>
          </cell>
          <cell r="D4558">
            <v>2.84</v>
          </cell>
        </row>
        <row r="4559">
          <cell r="A4559" t="str">
            <v>11839</v>
          </cell>
          <cell r="B4559" t="str">
            <v>TERMINAL A PRESSAO DE BRONZE P/ CABO A BARRA, CABO 300MM2 C/ 1 FURO DE FIXACAO</v>
          </cell>
          <cell r="C4559" t="str">
            <v>UN</v>
          </cell>
          <cell r="D4559">
            <v>9.08</v>
          </cell>
        </row>
        <row r="4560">
          <cell r="A4560" t="str">
            <v>1538</v>
          </cell>
          <cell r="B4560" t="str">
            <v>TERMINAL A PRESSAO DE BRONZE P/ CABO A BARRA, CABO 50 A 70MM2, C/ 1 FURO DE FIXACAO</v>
          </cell>
          <cell r="C4560" t="str">
            <v>UN</v>
          </cell>
          <cell r="D4560">
            <v>3.69</v>
          </cell>
        </row>
        <row r="4561">
          <cell r="A4561" t="str">
            <v>1540</v>
          </cell>
          <cell r="B4561" t="str">
            <v>TERMINAL A PRESSAO DE BRONZE P/ CABO A BARRA, CABO 70 A 95MM2 C/ 1 FUROP/ FIXACAO</v>
          </cell>
          <cell r="C4561" t="str">
            <v>UN</v>
          </cell>
          <cell r="D4561">
            <v>5.1100000000000003</v>
          </cell>
        </row>
        <row r="4562">
          <cell r="A4562" t="str">
            <v>1554</v>
          </cell>
          <cell r="B4562" t="str">
            <v>TERMINAL A PRESSAO DE BRONZE P/ CABO A BARRA, CABO/BARRA P/ 2 CABOS BITOLA 150 A 185MM2 C/ 2 FUROS P/ FIXACAO</v>
          </cell>
          <cell r="C4562" t="str">
            <v>UN</v>
          </cell>
          <cell r="D4562">
            <v>71.56</v>
          </cell>
        </row>
        <row r="4563">
          <cell r="A4563" t="str">
            <v>1553</v>
          </cell>
          <cell r="B4563" t="str">
            <v>TERMINAL A PRESSAO DE BRONZE P/ CABO A BARRA, CABO/BARRA P/ 2 CABOS BITOLA 95 A 120MM2 C/ 2 FUROS P/ FIXACAO</v>
          </cell>
          <cell r="C4563" t="str">
            <v>UN</v>
          </cell>
          <cell r="D4563">
            <v>50.47</v>
          </cell>
        </row>
        <row r="4564">
          <cell r="A4564" t="str">
            <v>1547</v>
          </cell>
          <cell r="B4564" t="str">
            <v>TERMINAL A PRESSAO DE BRONZE P/ CABO A BARRA, CABOS 150 A 185MM2 C/ 2 FUROS P/ FIXACAO</v>
          </cell>
          <cell r="C4564" t="str">
            <v>UN</v>
          </cell>
          <cell r="D4564">
            <v>40.31</v>
          </cell>
        </row>
        <row r="4565">
          <cell r="A4565" t="str">
            <v>1542</v>
          </cell>
          <cell r="B4565" t="str">
            <v>TERMINAL A PRESSAO DE BRONZE P/ CABO A BARRA, CABOS 4 A 10MM2 C/ 2 FUROS P/ FIXACAO</v>
          </cell>
          <cell r="C4565" t="str">
            <v>UN</v>
          </cell>
          <cell r="D4565">
            <v>2.13</v>
          </cell>
        </row>
        <row r="4566">
          <cell r="A4566" t="str">
            <v>1545</v>
          </cell>
          <cell r="B4566" t="str">
            <v>TERMINAL A PRESSAO DE BRONZE P/ CABO A BARRA, CABOS 50 A 70MM2 C/ 2 FUROS P/ FIXACAO</v>
          </cell>
          <cell r="C4566" t="str">
            <v>UN</v>
          </cell>
          <cell r="D4566">
            <v>8.6</v>
          </cell>
        </row>
        <row r="4567">
          <cell r="A4567" t="str">
            <v>1546</v>
          </cell>
          <cell r="B4567" t="str">
            <v>TERMINAL A PRESSAO DE BRONZE P/ CABO A BARRA, CABOS 95 A 120MM2 C/ 2 FUROS P/ FIXACAO</v>
          </cell>
          <cell r="C4567" t="str">
            <v>UN</v>
          </cell>
          <cell r="D4567">
            <v>19.079999999999998</v>
          </cell>
        </row>
        <row r="4568">
          <cell r="A4568" t="str">
            <v>11876</v>
          </cell>
          <cell r="B4568" t="str">
            <v>TERMINAL A PRESSAO P/ CABO A BARRA, CABO 150 A 180MM2</v>
          </cell>
          <cell r="C4568" t="str">
            <v>UN</v>
          </cell>
          <cell r="D4568">
            <v>8.8000000000000007</v>
          </cell>
        </row>
        <row r="4569">
          <cell r="A4569" t="str">
            <v>11872</v>
          </cell>
          <cell r="B4569" t="str">
            <v>TERMINAL A PRESSAO P/ CABO A BARRA, CABO 16 A 25MM2</v>
          </cell>
          <cell r="C4569" t="str">
            <v>UN</v>
          </cell>
          <cell r="D4569">
            <v>2.5299999999999998</v>
          </cell>
        </row>
        <row r="4570">
          <cell r="A4570" t="str">
            <v>11877</v>
          </cell>
          <cell r="B4570" t="str">
            <v>TERMINAL A PRESSAO P/ CABO A BARRA, CABO 240 A 300MM2</v>
          </cell>
          <cell r="C4570" t="str">
            <v>UN</v>
          </cell>
          <cell r="D4570">
            <v>11.35</v>
          </cell>
        </row>
        <row r="4571">
          <cell r="A4571" t="str">
            <v>1594</v>
          </cell>
          <cell r="B4571" t="str">
            <v>TERMINAL A PRESSAO P/ CABO A BARRA, CABO 25-35MM2 C/ 2 FUROS P/ FIXACAO</v>
          </cell>
          <cell r="C4571" t="str">
            <v>UN</v>
          </cell>
          <cell r="D4571">
            <v>4.88</v>
          </cell>
        </row>
        <row r="4572">
          <cell r="A4572" t="str">
            <v>11873</v>
          </cell>
          <cell r="B4572" t="str">
            <v>TERMINAL A PRESSAO P/ CABO A BARRA, CABO 35MM2</v>
          </cell>
          <cell r="C4572" t="str">
            <v>UN</v>
          </cell>
          <cell r="D4572">
            <v>2.64</v>
          </cell>
        </row>
        <row r="4573">
          <cell r="A4573" t="str">
            <v>1605</v>
          </cell>
          <cell r="B4573" t="str">
            <v>TERMINAL A PRESSAO P/ CABO A BARRA, CABO 50-70MM2 C/ 2 FUROS P/ FIXACAO</v>
          </cell>
          <cell r="C4573" t="str">
            <v>UN</v>
          </cell>
          <cell r="D4573">
            <v>7.75</v>
          </cell>
        </row>
        <row r="4574">
          <cell r="A4574" t="str">
            <v>11875</v>
          </cell>
          <cell r="B4574" t="str">
            <v>TERMINAL A PRESSAO P/ CABO A BARRA, CABO 95 A120MM2</v>
          </cell>
          <cell r="C4574" t="str">
            <v>UN</v>
          </cell>
          <cell r="D4574">
            <v>6.53</v>
          </cell>
        </row>
        <row r="4575">
          <cell r="A4575" t="str">
            <v>11874</v>
          </cell>
          <cell r="B4575" t="str">
            <v>TERMINAL A PRESSAO P/CABO A BARRA, CABO 50 A 70MM2</v>
          </cell>
          <cell r="C4575" t="str">
            <v>UN</v>
          </cell>
          <cell r="D4575">
            <v>4</v>
          </cell>
        </row>
        <row r="4576">
          <cell r="A4576" t="str">
            <v>1591</v>
          </cell>
          <cell r="B4576" t="str">
            <v>TERMINAL A PRESSAO 1 CABO 120MM2 C/ 1 FURO DE FIXACAO</v>
          </cell>
          <cell r="C4576" t="str">
            <v>UN</v>
          </cell>
          <cell r="D4576">
            <v>5.0199999999999996</v>
          </cell>
        </row>
        <row r="4577">
          <cell r="A4577" t="str">
            <v>1585</v>
          </cell>
          <cell r="B4577" t="str">
            <v>TERMINAL A PRESSAO 1 CABO 16MM2 C/ 1 FURO DE FIXACAO</v>
          </cell>
          <cell r="C4577" t="str">
            <v>UN</v>
          </cell>
          <cell r="D4577">
            <v>1.53</v>
          </cell>
        </row>
        <row r="4578">
          <cell r="A4578" t="str">
            <v>1593</v>
          </cell>
          <cell r="B4578" t="str">
            <v>TERMINAL A PRESSAO 1 CABO 185MM2 C/ 1 FURO DE FIXACAO</v>
          </cell>
          <cell r="C4578" t="str">
            <v>UN</v>
          </cell>
          <cell r="D4578">
            <v>5.93</v>
          </cell>
        </row>
        <row r="4579">
          <cell r="A4579" t="str">
            <v>1586</v>
          </cell>
          <cell r="B4579" t="str">
            <v>TERMINAL A PRESSAO 1 CABO 25MM2 C/ 1 FURO DE FIXACAO</v>
          </cell>
          <cell r="C4579" t="str">
            <v>UN</v>
          </cell>
          <cell r="D4579">
            <v>1.62</v>
          </cell>
        </row>
        <row r="4580">
          <cell r="A4580" t="str">
            <v>1587</v>
          </cell>
          <cell r="B4580" t="str">
            <v>TERMINAL A PRESSAO 1 CABO 35MM2 C/ 1 FURO DE FIXACAO</v>
          </cell>
          <cell r="C4580" t="str">
            <v>UN</v>
          </cell>
          <cell r="D4580">
            <v>2.5499999999999998</v>
          </cell>
        </row>
        <row r="4581">
          <cell r="A4581" t="str">
            <v>1588</v>
          </cell>
          <cell r="B4581" t="str">
            <v>TERMINAL A PRESSAO 1 CABO 50MM2 C/ 1 FURO DE FIXACAO</v>
          </cell>
          <cell r="C4581" t="str">
            <v>UN</v>
          </cell>
          <cell r="D4581">
            <v>2.98</v>
          </cell>
        </row>
        <row r="4582">
          <cell r="A4582" t="str">
            <v>1589</v>
          </cell>
          <cell r="B4582" t="str">
            <v>TERMINAL A PRESSAO 1 CABO 70MM2 C/ 1 FURO DE FIXACAO</v>
          </cell>
          <cell r="C4582" t="str">
            <v>UN</v>
          </cell>
          <cell r="D4582">
            <v>3.63</v>
          </cell>
        </row>
        <row r="4583">
          <cell r="A4583" t="str">
            <v>1590</v>
          </cell>
          <cell r="B4583" t="str">
            <v>TERMINAL A PRESSAO 1 CABO 95MM2 C/ 1 FURO DE FIXACAO</v>
          </cell>
          <cell r="C4583" t="str">
            <v>UN</v>
          </cell>
          <cell r="D4583">
            <v>3.63</v>
          </cell>
        </row>
        <row r="4584">
          <cell r="A4584" t="str">
            <v>7571</v>
          </cell>
          <cell r="B4584" t="str">
            <v>TERMINAL AEREO EM ACO GALV DN 3/8'', COMPRIM= 300MM C/ BASE DE FIXACAO HORIZONTAL</v>
          </cell>
          <cell r="C4584" t="str">
            <v>UN</v>
          </cell>
          <cell r="D4584">
            <v>5.13</v>
          </cell>
        </row>
        <row r="4585">
          <cell r="A4585" t="str">
            <v>12356</v>
          </cell>
          <cell r="B4585" t="str">
            <v>TERMINAL AEREO EM ACO GALV, C/ BASE DE FIXACAO HORIZONTAL DN 1/2"</v>
          </cell>
          <cell r="C4585" t="str">
            <v>UN</v>
          </cell>
          <cell r="D4585">
            <v>5.77</v>
          </cell>
        </row>
        <row r="4586">
          <cell r="A4586" t="str">
            <v>21122</v>
          </cell>
          <cell r="B4586" t="str">
            <v>TERMINAL CPVC (AQUATHERM) SOLDAVEL REF.15MM X 1/2"</v>
          </cell>
          <cell r="C4586" t="str">
            <v>UN</v>
          </cell>
          <cell r="D4586">
            <v>7.55</v>
          </cell>
        </row>
        <row r="4587">
          <cell r="A4587" t="str">
            <v>2669</v>
          </cell>
          <cell r="B4587" t="str">
            <v>TERMINAL P/ ACABAMENTO NA PAREDE CAIXA KANAFLEX 3"</v>
          </cell>
          <cell r="C4587" t="str">
            <v>UN</v>
          </cell>
          <cell r="D4587">
            <v>4.0199999999999996</v>
          </cell>
        </row>
        <row r="4588">
          <cell r="A4588" t="str">
            <v>7253</v>
          </cell>
          <cell r="B4588" t="str">
            <v>TERRA VEGETAL</v>
          </cell>
          <cell r="C4588" t="str">
            <v>M3</v>
          </cell>
          <cell r="D4588">
            <v>87.5</v>
          </cell>
        </row>
        <row r="4589">
          <cell r="A4589" t="str">
            <v>4807</v>
          </cell>
          <cell r="B4589" t="str">
            <v>TESTEIRA BORRACHA LISA TDCI P/ PISO 65X33MM ESP = 8,5MM P/ ARGAMASSA</v>
          </cell>
          <cell r="C4589" t="str">
            <v>M</v>
          </cell>
          <cell r="D4589">
            <v>10.54</v>
          </cell>
        </row>
        <row r="4590">
          <cell r="A4590" t="str">
            <v>4805</v>
          </cell>
          <cell r="B4590" t="str">
            <v>TESTEIRA BORRACHA LISA TDI P/ PISO 65 X 33MM ESP = 15MM P/ ARGAMASSA</v>
          </cell>
          <cell r="C4590" t="str">
            <v>M</v>
          </cell>
          <cell r="D4590">
            <v>17.57</v>
          </cell>
        </row>
        <row r="4591">
          <cell r="A4591" t="str">
            <v>4806</v>
          </cell>
          <cell r="B4591" t="str">
            <v>TESTEIRA VINILICA - PECA 5M</v>
          </cell>
          <cell r="C4591" t="str">
            <v>M</v>
          </cell>
          <cell r="D4591">
            <v>8.7799999999999994</v>
          </cell>
        </row>
        <row r="4592">
          <cell r="A4592" t="str">
            <v>7266</v>
          </cell>
          <cell r="B4592" t="str">
            <v>TIJOLO CERAMICO FURADO 10 X 20 X 20CM</v>
          </cell>
          <cell r="C4592" t="str">
            <v>MIL</v>
          </cell>
          <cell r="D4592">
            <v>280</v>
          </cell>
        </row>
        <row r="4593">
          <cell r="A4593" t="str">
            <v>10613</v>
          </cell>
          <cell r="B4593" t="str">
            <v>TIJOLO CERAMICO FURADO 3 FUROS 10 X 15 X 30CM</v>
          </cell>
          <cell r="C4593" t="str">
            <v>UN</v>
          </cell>
          <cell r="D4593">
            <v>0.16</v>
          </cell>
        </row>
        <row r="4594">
          <cell r="A4594" t="str">
            <v>7270</v>
          </cell>
          <cell r="B4594" t="str">
            <v>TIJOLO CERAMICO FURADO 4 FUROS 10 X 10 X 20CM</v>
          </cell>
          <cell r="C4594" t="str">
            <v>UN</v>
          </cell>
          <cell r="D4594">
            <v>0.17</v>
          </cell>
        </row>
        <row r="4595">
          <cell r="A4595" t="str">
            <v>7269</v>
          </cell>
          <cell r="B4595" t="str">
            <v>TIJOLO CERAMICO FURADO 6 FUROS 10 X 10 X 20CM</v>
          </cell>
          <cell r="C4595" t="str">
            <v>UN</v>
          </cell>
          <cell r="D4595">
            <v>0.24</v>
          </cell>
        </row>
        <row r="4596">
          <cell r="A4596" t="str">
            <v>7267</v>
          </cell>
          <cell r="B4596" t="str">
            <v>TIJOLO CERAMICO FURADO 6 FUROS 10 X 15 X 20CM</v>
          </cell>
          <cell r="C4596" t="str">
            <v>UN</v>
          </cell>
          <cell r="D4596">
            <v>0.24</v>
          </cell>
        </row>
        <row r="4597">
          <cell r="A4597" t="str">
            <v>7265</v>
          </cell>
          <cell r="B4597" t="str">
            <v>TIJOLO CERAMICO FURADO 8 FUROS 10 X 18 X 18CM</v>
          </cell>
          <cell r="C4597" t="str">
            <v>UN</v>
          </cell>
          <cell r="D4597">
            <v>0.26</v>
          </cell>
        </row>
        <row r="4598">
          <cell r="A4598" t="str">
            <v>7271</v>
          </cell>
          <cell r="B4598" t="str">
            <v>TIJOLO CERAMICO FURADO 8 FUROS 10 X 20 X 20CM</v>
          </cell>
          <cell r="C4598" t="str">
            <v>UN</v>
          </cell>
          <cell r="D4598">
            <v>0.28000000000000003</v>
          </cell>
        </row>
        <row r="4599">
          <cell r="A4599" t="str">
            <v>7268</v>
          </cell>
          <cell r="B4599" t="str">
            <v>TIJOLO CERAMICO FURADO 8 FUROS 10 X 20 X 30CM</v>
          </cell>
          <cell r="C4599" t="str">
            <v>UN</v>
          </cell>
          <cell r="D4599">
            <v>0.41</v>
          </cell>
        </row>
        <row r="4600">
          <cell r="A4600" t="str">
            <v>7256</v>
          </cell>
          <cell r="B4600" t="str">
            <v>TIJOLO CERAMICO MACICO APARENTE 2 FUROS 6,5 X 10 X 20CM</v>
          </cell>
          <cell r="C4600" t="str">
            <v>UN</v>
          </cell>
          <cell r="D4600">
            <v>0.21</v>
          </cell>
        </row>
        <row r="4601">
          <cell r="A4601" t="str">
            <v>7262</v>
          </cell>
          <cell r="B4601" t="str">
            <v>TIJOLO CERAMICO MACICO APARENTE 5,5 X 11X 23CM</v>
          </cell>
          <cell r="C4601" t="str">
            <v>MIL</v>
          </cell>
          <cell r="D4601">
            <v>249.66</v>
          </cell>
        </row>
        <row r="4602">
          <cell r="A4602" t="str">
            <v>7260</v>
          </cell>
          <cell r="B4602" t="str">
            <v>TIJOLO CERAMICO MACICO APARENTE 6 X 12 X 24CM</v>
          </cell>
          <cell r="C4602" t="str">
            <v>UN</v>
          </cell>
          <cell r="D4602">
            <v>0.43</v>
          </cell>
        </row>
        <row r="4603">
          <cell r="A4603" t="str">
            <v>7258</v>
          </cell>
          <cell r="B4603" t="str">
            <v>TIJOLO CERAMICO MACICO 5 X 10 X 20CM</v>
          </cell>
          <cell r="C4603" t="str">
            <v>UN</v>
          </cell>
          <cell r="D4603">
            <v>0.21</v>
          </cell>
        </row>
        <row r="4604">
          <cell r="A4604" t="str">
            <v>7255</v>
          </cell>
          <cell r="B4604" t="str">
            <v>TIJOLO CERAMICO MACICO 5 X 10 X 20CM</v>
          </cell>
          <cell r="C4604" t="str">
            <v>MIL</v>
          </cell>
          <cell r="D4604">
            <v>213.99</v>
          </cell>
        </row>
        <row r="4605">
          <cell r="A4605" t="str">
            <v>10617</v>
          </cell>
          <cell r="B4605" t="str">
            <v>TIJOLO CERAMICO REFRATARIO 6,3 X 11,4 X 22,9CM</v>
          </cell>
          <cell r="C4605" t="str">
            <v>UN</v>
          </cell>
          <cell r="D4605">
            <v>1.56</v>
          </cell>
        </row>
        <row r="4606">
          <cell r="A4606" t="str">
            <v>7274</v>
          </cell>
          <cell r="B4606" t="str">
            <v>TIL PVC LIGACAO PREDIAL NBR 10569 P/REDE COLET ESG JE BBB DN 100 X 100MM</v>
          </cell>
          <cell r="C4606" t="str">
            <v>UN</v>
          </cell>
          <cell r="D4606">
            <v>24.76</v>
          </cell>
        </row>
        <row r="4607">
          <cell r="A4607" t="str">
            <v>7280</v>
          </cell>
          <cell r="B4607" t="str">
            <v>TIL PVC PASSAGEM NBR 10569 P/REDE COLET ESG JE BBB DN 100X100MM</v>
          </cell>
          <cell r="C4607" t="str">
            <v>UN</v>
          </cell>
          <cell r="D4607">
            <v>90.28</v>
          </cell>
        </row>
        <row r="4608">
          <cell r="A4608" t="str">
            <v>7281</v>
          </cell>
          <cell r="B4608" t="str">
            <v>TIL PVC PASSAGEM NBR 10569 P/REDE COLET ESG JE BBB DN 125X125MM</v>
          </cell>
          <cell r="C4608" t="str">
            <v>UN</v>
          </cell>
          <cell r="D4608">
            <v>91</v>
          </cell>
        </row>
        <row r="4609">
          <cell r="A4609" t="str">
            <v>7282</v>
          </cell>
          <cell r="B4609" t="str">
            <v>TIL PVC PASSAGEM NBR 10569 P/REDE COLET ESG JE BBB DN 150X150MM</v>
          </cell>
          <cell r="C4609" t="str">
            <v>UN</v>
          </cell>
          <cell r="D4609">
            <v>91.78</v>
          </cell>
        </row>
        <row r="4610">
          <cell r="A4610" t="str">
            <v>7276</v>
          </cell>
          <cell r="B4610" t="str">
            <v>TIL PVC PASSAGEM NBR 10569 P/REDE COLET ESG JE BBB DN 200X150MM</v>
          </cell>
          <cell r="C4610" t="str">
            <v>UN</v>
          </cell>
          <cell r="D4610">
            <v>130.41</v>
          </cell>
        </row>
        <row r="4611">
          <cell r="A4611" t="str">
            <v>7277</v>
          </cell>
          <cell r="B4611" t="str">
            <v>TIL PVC PASSAGEM NBR 10569 P/REDE COLET ESG JE BBB DN 250X150MM</v>
          </cell>
          <cell r="C4611" t="str">
            <v>UN</v>
          </cell>
          <cell r="D4611">
            <v>154.99</v>
          </cell>
        </row>
        <row r="4612">
          <cell r="A4612" t="str">
            <v>7278</v>
          </cell>
          <cell r="B4612" t="str">
            <v>TIL PVC PASSAGEM NBR 10569 P/REDE COLET ESG JE BBB DN 300X150MM</v>
          </cell>
          <cell r="C4612" t="str">
            <v>UN</v>
          </cell>
          <cell r="D4612">
            <v>232.36</v>
          </cell>
        </row>
        <row r="4613">
          <cell r="A4613" t="str">
            <v>7286</v>
          </cell>
          <cell r="B4613" t="str">
            <v>TIL PVC RADIAL NBR 10569 P/REDE COLET ESG JE BBB DN 125X200MM</v>
          </cell>
          <cell r="C4613" t="str">
            <v>UN</v>
          </cell>
          <cell r="D4613">
            <v>127.23</v>
          </cell>
        </row>
        <row r="4614">
          <cell r="A4614" t="str">
            <v>7275</v>
          </cell>
          <cell r="B4614" t="str">
            <v>TIL PVC RADIAL NBR 10569 P/REDE COLET ESG JE BBB DN 150X200MM</v>
          </cell>
          <cell r="C4614" t="str">
            <v>UN</v>
          </cell>
          <cell r="D4614">
            <v>235.5</v>
          </cell>
        </row>
        <row r="4615">
          <cell r="A4615" t="str">
            <v>7285</v>
          </cell>
          <cell r="B4615" t="str">
            <v>TIL PVC RADIAL NBR 10569 P/REDE COLET ESG JE BBB DN 200X200MM</v>
          </cell>
          <cell r="C4615" t="str">
            <v>UN</v>
          </cell>
          <cell r="D4615">
            <v>257.54000000000002</v>
          </cell>
        </row>
        <row r="4616">
          <cell r="A4616" t="str">
            <v>7283</v>
          </cell>
          <cell r="B4616" t="str">
            <v>TIL PVC RADIAL NBR 10569 P/REDE COLET ESG JE BBB DN 250X200MM</v>
          </cell>
          <cell r="C4616" t="str">
            <v>UN</v>
          </cell>
          <cell r="D4616">
            <v>287.16000000000003</v>
          </cell>
        </row>
        <row r="4617">
          <cell r="A4617" t="str">
            <v>7284</v>
          </cell>
          <cell r="B4617" t="str">
            <v>TIL PVC RADIAL NBR 10569 P/REDE COLET ESG JE BBB DN 300X200MM</v>
          </cell>
          <cell r="C4617" t="str">
            <v>UN</v>
          </cell>
          <cell r="D4617">
            <v>325.02999999999997</v>
          </cell>
        </row>
        <row r="4618">
          <cell r="A4618" t="str">
            <v>11663</v>
          </cell>
          <cell r="B4618" t="str">
            <v>TIL TUBO QUEDA PVC NBR 10569 P/ REDE COLET ESG BBB JE DN 100 X 100MM</v>
          </cell>
          <cell r="C4618" t="str">
            <v>UN</v>
          </cell>
          <cell r="D4618">
            <v>38.130000000000003</v>
          </cell>
        </row>
        <row r="4619">
          <cell r="A4619" t="str">
            <v>11664</v>
          </cell>
          <cell r="B4619" t="str">
            <v>TIL TUBO QUEDA PVC NBR 10569 P/ REDE COLET ESG BBB JE DN 125 X 125MM</v>
          </cell>
          <cell r="C4619" t="str">
            <v>UN</v>
          </cell>
          <cell r="D4619">
            <v>48.23</v>
          </cell>
        </row>
        <row r="4620">
          <cell r="A4620" t="str">
            <v>11665</v>
          </cell>
          <cell r="B4620" t="str">
            <v>TIL TUBO QUEDA PVC NBR 10569 P/ REDE COLET ESG BBB JE DN 150 X 150MM</v>
          </cell>
          <cell r="C4620" t="str">
            <v>UN</v>
          </cell>
          <cell r="D4620">
            <v>69.25</v>
          </cell>
        </row>
        <row r="4621">
          <cell r="A4621" t="str">
            <v>11666</v>
          </cell>
          <cell r="B4621" t="str">
            <v>TIL TUBO QUEDA PVC NBR 10569 P/ REDE COLET ESG BBB JE DN 200 X 150MM</v>
          </cell>
          <cell r="C4621" t="str">
            <v>UN</v>
          </cell>
          <cell r="D4621">
            <v>86.41</v>
          </cell>
        </row>
        <row r="4622">
          <cell r="A4622" t="str">
            <v>11667</v>
          </cell>
          <cell r="B4622" t="str">
            <v>TIL TUBO QUEDA PVC NBR 10569 P/ REDE COLET ESG BBB JE DN 250 X 150MM</v>
          </cell>
          <cell r="C4622" t="str">
            <v>UN</v>
          </cell>
          <cell r="D4622">
            <v>121</v>
          </cell>
        </row>
        <row r="4623">
          <cell r="A4623" t="str">
            <v>11668</v>
          </cell>
          <cell r="B4623" t="str">
            <v>TIL TUBO QUEDA PVC NBR 10569 P/ REDE COLET ESG BBB JE DN 300 X 150MM</v>
          </cell>
          <cell r="C4623" t="str">
            <v>UN</v>
          </cell>
          <cell r="D4623">
            <v>152.81</v>
          </cell>
        </row>
        <row r="4624">
          <cell r="A4624" t="str">
            <v>7343</v>
          </cell>
          <cell r="B4624" t="str">
            <v>TINTA PARA SINALIZAÇÃO HORIZONTAL À BASE DE RESINA ACRÍLICA , TIPO COBERIT TRAFEGO - OTTO BAUMGART (NBR 11862)</v>
          </cell>
          <cell r="C4624" t="str">
            <v>L</v>
          </cell>
          <cell r="D4624">
            <v>22.91</v>
          </cell>
        </row>
        <row r="4625">
          <cell r="A4625" t="str">
            <v>155</v>
          </cell>
          <cell r="B4625" t="str">
            <v>TINTA À BASE DE ALCATRÃO E EPOXI, COMPOUND COAL TAR EPOXI, OTTO BAUMGART OU EQUIVALENTE</v>
          </cell>
          <cell r="C4625" t="str">
            <v>L</v>
          </cell>
          <cell r="D4625">
            <v>18.399999999999999</v>
          </cell>
        </row>
        <row r="4626">
          <cell r="A4626" t="str">
            <v>7314</v>
          </cell>
          <cell r="B4626" t="str">
            <v>TINTA À BASE DE BORRACHA CLORADA - CORES</v>
          </cell>
          <cell r="C4626" t="str">
            <v>L</v>
          </cell>
          <cell r="D4626">
            <v>35.24</v>
          </cell>
        </row>
        <row r="4627">
          <cell r="A4627" t="str">
            <v>26031</v>
          </cell>
          <cell r="B4627" t="str">
            <v>TINTA À BASE DE RESINA ACRÍLICA, PARA SINALIZAÇÃO DE PISTAS DE POUSO E PÁTIOS DE AERONAVES (NBR 8169)</v>
          </cell>
          <cell r="C4627" t="str">
            <v>L</v>
          </cell>
          <cell r="D4627">
            <v>17.57</v>
          </cell>
        </row>
        <row r="4628">
          <cell r="A4628" t="str">
            <v>11630</v>
          </cell>
          <cell r="B4628" t="str">
            <v>TINTA À DE BASE BORRACHA CLORADA - CORES</v>
          </cell>
          <cell r="C4628" t="str">
            <v>GL</v>
          </cell>
          <cell r="D4628">
            <v>126.88</v>
          </cell>
        </row>
        <row r="4629">
          <cell r="A4629" t="str">
            <v>154</v>
          </cell>
          <cell r="B4629" t="str">
            <v>TINTA A BASE DE RESINA EPOXI ALCATRÃO, (PASTA PARA REVESTIMENTO)</v>
          </cell>
          <cell r="C4629" t="str">
            <v>L</v>
          </cell>
          <cell r="D4629">
            <v>24.04</v>
          </cell>
        </row>
        <row r="4630">
          <cell r="A4630" t="str">
            <v>7338</v>
          </cell>
          <cell r="B4630" t="str">
            <v>TINTA A BASE EPOXI/ALCATRAO COMPOUND COALTAR - OTTO BAUMGART OU MARCA EQUIVALENTE</v>
          </cell>
          <cell r="C4630" t="str">
            <v>KG</v>
          </cell>
          <cell r="D4630">
            <v>19.899999999999999</v>
          </cell>
        </row>
        <row r="4631">
          <cell r="A4631" t="str">
            <v>7287</v>
          </cell>
          <cell r="B4631" t="str">
            <v>TINTA A OLEO BRILHANTE</v>
          </cell>
          <cell r="C4631" t="str">
            <v>GL</v>
          </cell>
          <cell r="D4631">
            <v>46.16</v>
          </cell>
        </row>
        <row r="4632">
          <cell r="A4632" t="str">
            <v>7350</v>
          </cell>
          <cell r="B4632" t="str">
            <v>TINTA ACRILICA P/CERAMICA</v>
          </cell>
          <cell r="C4632" t="str">
            <v>L</v>
          </cell>
          <cell r="D4632">
            <v>13.58</v>
          </cell>
        </row>
        <row r="4633">
          <cell r="A4633" t="str">
            <v>7348</v>
          </cell>
          <cell r="B4633" t="str">
            <v>TINTA ACRILICA PARA PISO</v>
          </cell>
          <cell r="C4633" t="str">
            <v>L</v>
          </cell>
          <cell r="D4633">
            <v>6.29</v>
          </cell>
        </row>
        <row r="4634">
          <cell r="A4634" t="str">
            <v>7347</v>
          </cell>
          <cell r="B4634" t="str">
            <v>TINTA ACRILICA PARA PISO</v>
          </cell>
          <cell r="C4634" t="str">
            <v>GL</v>
          </cell>
          <cell r="D4634">
            <v>22.64</v>
          </cell>
        </row>
        <row r="4635">
          <cell r="A4635" t="str">
            <v>7300</v>
          </cell>
          <cell r="B4635" t="str">
            <v>TINTA ALUMINIO ESMALTE PROTETORA SUPERFICIE METALICA</v>
          </cell>
          <cell r="C4635" t="str">
            <v>GL</v>
          </cell>
          <cell r="D4635">
            <v>78.97</v>
          </cell>
        </row>
        <row r="4636">
          <cell r="A4636" t="str">
            <v>7320</v>
          </cell>
          <cell r="B4636" t="str">
            <v>TINTA ASFALTICA P/ CONCRETO E ARGAMASSA - GALAO 3,6L</v>
          </cell>
          <cell r="C4636" t="str">
            <v>L</v>
          </cell>
          <cell r="D4636">
            <v>11.82</v>
          </cell>
        </row>
        <row r="4637">
          <cell r="A4637" t="str">
            <v>7319</v>
          </cell>
          <cell r="B4637" t="str">
            <v>TINTA ASFALTICA P/ CONCRETO E ARGAMASSA TIPO NEUTROLIN OTTO BAUMGART OU MARCA EQUIVALENTE</v>
          </cell>
          <cell r="C4637" t="str">
            <v>L</v>
          </cell>
          <cell r="D4637">
            <v>5.58</v>
          </cell>
        </row>
        <row r="4638">
          <cell r="A4638" t="str">
            <v>11632</v>
          </cell>
          <cell r="B4638" t="str">
            <v>TINTA BASE BORRACHA CLORADA TIPO PERCLOR 100 OU MARCA EQUIVALENTE</v>
          </cell>
          <cell r="C4638" t="str">
            <v>GL</v>
          </cell>
          <cell r="D4638">
            <v>203.81</v>
          </cell>
        </row>
        <row r="4639">
          <cell r="A4639" t="str">
            <v>7337</v>
          </cell>
          <cell r="B4639" t="str">
            <v>TINTA BASE RESINA EPOXI TP COBERIT EPOXY OTTO BAUMGART OU MARCA EQUIVALENTE</v>
          </cell>
          <cell r="C4639" t="str">
            <v>L</v>
          </cell>
          <cell r="D4639">
            <v>31.27</v>
          </cell>
        </row>
        <row r="4640">
          <cell r="A4640" t="str">
            <v>7318</v>
          </cell>
          <cell r="B4640" t="str">
            <v>TINTA BETUMINOSA BASE EMULSAO TP NEGROLIN OTTO BAUMGART OU MARCA EQUIVALENTE</v>
          </cell>
          <cell r="C4640" t="str">
            <v>KG</v>
          </cell>
          <cell r="D4640">
            <v>4.63</v>
          </cell>
        </row>
        <row r="4641">
          <cell r="A4641" t="str">
            <v>7313</v>
          </cell>
          <cell r="B4641" t="str">
            <v>TINTA BETUMINOSA P/ CONCRETO E ALVENARIA TP NEUTROL 45 OTTO BAUMGART OU MARCA EQUIVALENTE</v>
          </cell>
          <cell r="C4641" t="str">
            <v>L</v>
          </cell>
          <cell r="D4641">
            <v>7.22</v>
          </cell>
        </row>
        <row r="4642">
          <cell r="A4642" t="str">
            <v>7303</v>
          </cell>
          <cell r="B4642" t="str">
            <v>TINTA EPOXI</v>
          </cell>
          <cell r="C4642" t="str">
            <v>GL</v>
          </cell>
          <cell r="D4642">
            <v>158.1</v>
          </cell>
        </row>
        <row r="4643">
          <cell r="A4643" t="str">
            <v>7304</v>
          </cell>
          <cell r="B4643" t="str">
            <v>TINTA EPOXI</v>
          </cell>
          <cell r="C4643" t="str">
            <v>L</v>
          </cell>
          <cell r="D4643">
            <v>43.92</v>
          </cell>
        </row>
        <row r="4644">
          <cell r="A4644" t="str">
            <v>7311</v>
          </cell>
          <cell r="B4644" t="str">
            <v>TINTA ESMALTE SINTETICO ACETINADO</v>
          </cell>
          <cell r="C4644" t="str">
            <v>L</v>
          </cell>
          <cell r="D4644">
            <v>19.61</v>
          </cell>
        </row>
        <row r="4645">
          <cell r="A4645" t="str">
            <v>7290</v>
          </cell>
          <cell r="B4645" t="str">
            <v>TINTA ESMALTE SINTETICO ACETINADO</v>
          </cell>
          <cell r="C4645" t="str">
            <v>GL</v>
          </cell>
          <cell r="D4645">
            <v>70.58</v>
          </cell>
        </row>
        <row r="4646">
          <cell r="A4646" t="str">
            <v>7294</v>
          </cell>
          <cell r="B4646" t="str">
            <v>TINTA ESMALTE SINTETICO ALTO BRILHO</v>
          </cell>
          <cell r="C4646" t="str">
            <v>GL</v>
          </cell>
          <cell r="D4646">
            <v>66.569999999999993</v>
          </cell>
        </row>
        <row r="4647">
          <cell r="A4647" t="str">
            <v>7292</v>
          </cell>
          <cell r="B4647" t="str">
            <v>TINTA ESMALTE SINTETICO ALTO BRILHO</v>
          </cell>
          <cell r="C4647" t="str">
            <v>L</v>
          </cell>
          <cell r="D4647">
            <v>18.489999999999998</v>
          </cell>
        </row>
        <row r="4648">
          <cell r="A4648" t="str">
            <v>7288</v>
          </cell>
          <cell r="B4648" t="str">
            <v>TINTA ESMALTE SINTETICO FOSCO</v>
          </cell>
          <cell r="C4648" t="str">
            <v>L</v>
          </cell>
          <cell r="D4648">
            <v>20.059999999999999</v>
          </cell>
        </row>
        <row r="4649">
          <cell r="A4649" t="str">
            <v>7312</v>
          </cell>
          <cell r="B4649" t="str">
            <v>TINTA ESMALTE SINTETICO FOSCO</v>
          </cell>
          <cell r="C4649" t="str">
            <v>GL</v>
          </cell>
          <cell r="D4649">
            <v>72.22</v>
          </cell>
        </row>
        <row r="4650">
          <cell r="A4650" t="str">
            <v>7293</v>
          </cell>
          <cell r="B4650" t="str">
            <v>TINTA GRAFITE ESMALTE PROTETORA DE SUPERFICIE METALICA</v>
          </cell>
          <cell r="C4650" t="str">
            <v>L</v>
          </cell>
          <cell r="D4650">
            <v>19.059999999999999</v>
          </cell>
        </row>
        <row r="4651">
          <cell r="A4651" t="str">
            <v>7364</v>
          </cell>
          <cell r="B4651" t="str">
            <v>TINTA HIDRACOR</v>
          </cell>
          <cell r="C4651" t="str">
            <v>L</v>
          </cell>
          <cell r="D4651">
            <v>0.6</v>
          </cell>
        </row>
        <row r="4652">
          <cell r="A4652" t="str">
            <v>7363</v>
          </cell>
          <cell r="B4652" t="str">
            <v>TINTA HIDRACOR</v>
          </cell>
          <cell r="C4652" t="str">
            <v>KG</v>
          </cell>
          <cell r="D4652">
            <v>2.39</v>
          </cell>
        </row>
        <row r="4653">
          <cell r="A4653" t="str">
            <v>7356</v>
          </cell>
          <cell r="B4653" t="str">
            <v>TINTA LATEX ACRILICA</v>
          </cell>
          <cell r="C4653" t="str">
            <v>L</v>
          </cell>
          <cell r="D4653">
            <v>9.01</v>
          </cell>
        </row>
        <row r="4654">
          <cell r="A4654" t="str">
            <v>7355</v>
          </cell>
          <cell r="B4654" t="str">
            <v>TINTA LATEX ACRILICA</v>
          </cell>
          <cell r="C4654" t="str">
            <v>GL</v>
          </cell>
          <cell r="D4654">
            <v>33.6</v>
          </cell>
        </row>
        <row r="4655">
          <cell r="A4655" t="str">
            <v>7345</v>
          </cell>
          <cell r="B4655" t="str">
            <v>TINTA LATEX PVA</v>
          </cell>
          <cell r="C4655" t="str">
            <v>L</v>
          </cell>
          <cell r="D4655">
            <v>7.26</v>
          </cell>
        </row>
        <row r="4656">
          <cell r="A4656" t="str">
            <v>7344</v>
          </cell>
          <cell r="B4656" t="str">
            <v>TINTA LATEX PVA</v>
          </cell>
          <cell r="C4656" t="str">
            <v>GL</v>
          </cell>
          <cell r="D4656">
            <v>27</v>
          </cell>
        </row>
        <row r="4657">
          <cell r="A4657" t="str">
            <v>7362</v>
          </cell>
          <cell r="B4657" t="str">
            <v>TINTA MINERAL IMPERMEAVEL EM PO - SUPER CONSERVADO "P" SIKA</v>
          </cell>
          <cell r="C4657" t="str">
            <v>KG</v>
          </cell>
          <cell r="D4657">
            <v>5.22</v>
          </cell>
        </row>
        <row r="4658">
          <cell r="A4658" t="str">
            <v>7342</v>
          </cell>
          <cell r="B4658" t="str">
            <v>TINTA MINERAL IMPERMEAVEL PO - TIPO CIMENTOL OTTO BAUMGART OU MARCA EQUIVALENTE</v>
          </cell>
          <cell r="C4658" t="str">
            <v>KG</v>
          </cell>
          <cell r="D4658">
            <v>3.03</v>
          </cell>
        </row>
        <row r="4659">
          <cell r="A4659" t="str">
            <v>11163</v>
          </cell>
          <cell r="B4659" t="str">
            <v>TINTA PARA SINALIZAÇÃO HORIZONTAL, À BASE DE RESINA ACRÍLICA, EMULSIONADA EM ÁGUA, TIPO AQUAPLAST - INDUTIL (NBR 13699)</v>
          </cell>
          <cell r="C4659" t="str">
            <v>GL</v>
          </cell>
          <cell r="D4659">
            <v>69.84</v>
          </cell>
        </row>
        <row r="4660">
          <cell r="A4660" t="str">
            <v>153</v>
          </cell>
          <cell r="B4660" t="str">
            <v>TINTA PROTETORA EMULSAO AQUOSA, BASE EPOXI, TIPO SIKAGUARD 67</v>
          </cell>
          <cell r="C4660" t="str">
            <v>L</v>
          </cell>
          <cell r="D4660">
            <v>61.06</v>
          </cell>
        </row>
        <row r="4661">
          <cell r="A4661" t="str">
            <v>7306</v>
          </cell>
          <cell r="B4661" t="str">
            <v>TINTA PROTETORA SUPERFICIE METALICA ALUMINIO</v>
          </cell>
          <cell r="C4661" t="str">
            <v>L</v>
          </cell>
          <cell r="D4661">
            <v>22.59</v>
          </cell>
        </row>
        <row r="4662">
          <cell r="A4662" t="str">
            <v>7295</v>
          </cell>
          <cell r="B4662" t="str">
            <v>TINTA PROTETORA SUPERFICIE METALICA GRAFITE</v>
          </cell>
          <cell r="C4662" t="str">
            <v>GL</v>
          </cell>
          <cell r="D4662">
            <v>68.599999999999994</v>
          </cell>
        </row>
        <row r="4663">
          <cell r="A4663" t="str">
            <v>26032</v>
          </cell>
          <cell r="B4663" t="str">
            <v>TINTA RETRORREFLETIVAS A BASE DE RESINA ACRÍLICA COM MICROESFERA DE VIDRO, DB-800 COR BRANCA N 9,5</v>
          </cell>
          <cell r="C4663" t="str">
            <v>L</v>
          </cell>
          <cell r="D4663">
            <v>17.48</v>
          </cell>
        </row>
        <row r="4664">
          <cell r="A4664" t="str">
            <v>7360</v>
          </cell>
          <cell r="B4664" t="str">
            <v>TINTA TEXTURIZADA ACRILICA P/ PINTURA INTERNA/EXTERNA</v>
          </cell>
          <cell r="C4664" t="str">
            <v>L</v>
          </cell>
          <cell r="D4664">
            <v>6.98</v>
          </cell>
        </row>
        <row r="4665">
          <cell r="A4665" t="str">
            <v>11060</v>
          </cell>
          <cell r="B4665" t="str">
            <v>TIRANTE EM FG P/ CONTRAVENTAMENTO DE TELHA CANALETE 90 - 1/4" X 400MM "</v>
          </cell>
          <cell r="C4665" t="str">
            <v>UN</v>
          </cell>
          <cell r="D4665">
            <v>25.07</v>
          </cell>
        </row>
        <row r="4666">
          <cell r="A4666" t="str">
            <v>20245</v>
          </cell>
          <cell r="B4666" t="str">
            <v>TOMADA COMPLETA P/ RADIO E TV</v>
          </cell>
          <cell r="C4666" t="str">
            <v>UN</v>
          </cell>
          <cell r="D4666">
            <v>4.71</v>
          </cell>
        </row>
        <row r="4667">
          <cell r="A4667" t="str">
            <v>12145</v>
          </cell>
          <cell r="B4667" t="str">
            <v>TOMADA DE PISO 2P UNIVERSAL 10A/250V C/ PLACA 4'' X 4'' EM TERMOPLASTICO ALTA RESISTENCIA, TIPO PIAL OU EQUIV</v>
          </cell>
          <cell r="C4667" t="str">
            <v>UN</v>
          </cell>
          <cell r="D4667">
            <v>14.77</v>
          </cell>
        </row>
        <row r="4668">
          <cell r="A4668" t="str">
            <v>7535</v>
          </cell>
          <cell r="B4668" t="str">
            <v>TOMADA DUPLA EMBUTIR 2 X 2P UNIVERSAL 10A/250V C/PLACA, TIPO SILENTOQUE PIAL OU EQUIV</v>
          </cell>
          <cell r="C4668" t="str">
            <v>UN</v>
          </cell>
          <cell r="D4668">
            <v>7.98</v>
          </cell>
        </row>
        <row r="4669">
          <cell r="A4669" t="str">
            <v>7536</v>
          </cell>
          <cell r="B4669" t="str">
            <v>TOMADA DUPLA EMBUTIR 2 X 2P UNIVERSAL 10A/250V S/PLACA, TIPO SILENTOQUE PIAL OU EQUIV</v>
          </cell>
          <cell r="C4669" t="str">
            <v>UN</v>
          </cell>
          <cell r="D4669">
            <v>7.22</v>
          </cell>
        </row>
        <row r="4670">
          <cell r="A4670" t="str">
            <v>7526</v>
          </cell>
          <cell r="B4670" t="str">
            <v>TOMADA EMBUTIR P/ TELEFONE PADRAO TELEBRAS C/ PLACA, TIPO SILENTOQUE PIAL OU EQUIV</v>
          </cell>
          <cell r="C4670" t="str">
            <v>UN</v>
          </cell>
          <cell r="D4670">
            <v>9.06</v>
          </cell>
        </row>
        <row r="4671">
          <cell r="A4671" t="str">
            <v>7529</v>
          </cell>
          <cell r="B4671" t="str">
            <v>TOMADA EMBUTIR 2P + T 15A/250V C/PLACA, TIPO SILENTOQUE OU EQUIV</v>
          </cell>
          <cell r="C4671" t="str">
            <v>UN</v>
          </cell>
          <cell r="D4671">
            <v>10.92</v>
          </cell>
        </row>
        <row r="4672">
          <cell r="A4672" t="str">
            <v>7528</v>
          </cell>
          <cell r="B4672" t="str">
            <v>TOMADA EMBUTIR 2P UNIVERSAL REDONDA 10A/250V C/ PLACA, TIPO SILENTOQUE PIAL OU EQUIV</v>
          </cell>
          <cell r="C4672" t="str">
            <v>UN</v>
          </cell>
          <cell r="D4672">
            <v>4.67</v>
          </cell>
        </row>
        <row r="4673">
          <cell r="A4673" t="str">
            <v>7533</v>
          </cell>
          <cell r="B4673" t="str">
            <v>TOMADA EMBUTIR 2P UNIVERSAL 10A/250V S/PLACA, TIPO SILENTOQUE PIAL OU EQUIV</v>
          </cell>
          <cell r="C4673" t="str">
            <v>UN</v>
          </cell>
          <cell r="D4673">
            <v>3.21</v>
          </cell>
        </row>
        <row r="4674">
          <cell r="A4674" t="str">
            <v>7524</v>
          </cell>
          <cell r="B4674" t="str">
            <v>TOMADA EMBUTIR 3P + T 30A/440V REF 56403 USO INDUSTRIAL SEM PLACA, PIAL OU EQUIV</v>
          </cell>
          <cell r="C4674" t="str">
            <v>UN</v>
          </cell>
          <cell r="D4674">
            <v>13.99</v>
          </cell>
        </row>
        <row r="4675">
          <cell r="A4675" t="str">
            <v>7525</v>
          </cell>
          <cell r="B4675" t="str">
            <v>TOMADA EMBUTIR 3P + T 30A/440V REF 56404 USO INDUSTRIAL C/ PLACA, PIAL OU EQUIV</v>
          </cell>
          <cell r="C4675" t="str">
            <v>UN</v>
          </cell>
          <cell r="D4675">
            <v>17.920000000000002</v>
          </cell>
        </row>
        <row r="4676">
          <cell r="A4676" t="str">
            <v>7531</v>
          </cell>
          <cell r="B4676" t="str">
            <v>TOMADA EMBUTIR 3P 20A/250V C/PLACA, TIPO SILENTOQUE PIAL OU EQUIV</v>
          </cell>
          <cell r="C4676" t="str">
            <v>UN</v>
          </cell>
          <cell r="D4676">
            <v>9.6199999999999992</v>
          </cell>
        </row>
        <row r="4677">
          <cell r="A4677" t="str">
            <v>12143</v>
          </cell>
          <cell r="B4677" t="str">
            <v>TOMADA ESPECIAL C/ PINO 15A, REVESTIMENTO EM BORRACHA, TIPO SAVEL OU EQUIV</v>
          </cell>
          <cell r="C4677" t="str">
            <v>UN</v>
          </cell>
          <cell r="D4677">
            <v>16.13</v>
          </cell>
        </row>
        <row r="4678">
          <cell r="A4678" t="str">
            <v>12142</v>
          </cell>
          <cell r="B4678" t="str">
            <v>TOMADA SOBREPOR P/ TELEFONE PADRAO TELEBRAS, TIPO SILENTOQUE PIAL OU EQUIV</v>
          </cell>
          <cell r="C4678" t="str">
            <v>UN</v>
          </cell>
          <cell r="D4678">
            <v>5.91</v>
          </cell>
        </row>
        <row r="4679">
          <cell r="A4679" t="str">
            <v>12147</v>
          </cell>
          <cell r="B4679" t="str">
            <v>TOMADA SOBREPOR 2P UNIVERSAL 10A/250V, TIPO SILENTOQUE PIAL OU EQUIV</v>
          </cell>
          <cell r="C4679" t="str">
            <v>UN</v>
          </cell>
          <cell r="D4679">
            <v>7.22</v>
          </cell>
        </row>
        <row r="4680">
          <cell r="A4680" t="str">
            <v>7527</v>
          </cell>
          <cell r="B4680" t="str">
            <v>TOMADA TELEFONE 4P TELEBRAS S/PLACA PIAL OU SIMILAR</v>
          </cell>
          <cell r="C4680" t="str">
            <v>UN</v>
          </cell>
          <cell r="D4680">
            <v>7.42</v>
          </cell>
        </row>
        <row r="4681">
          <cell r="A4681" t="str">
            <v>7592</v>
          </cell>
          <cell r="B4681" t="str">
            <v>TOPOGRAFO</v>
          </cell>
          <cell r="C4681" t="str">
            <v>H</v>
          </cell>
          <cell r="D4681">
            <v>16.43</v>
          </cell>
        </row>
        <row r="4682">
          <cell r="A4682" t="str">
            <v>13984</v>
          </cell>
          <cell r="B4682" t="str">
            <v>TORNEIRA CROMADA CURTA SEM AREJADOR 1/2" OU 3/4" REF 1152 - USO GERAL</v>
          </cell>
          <cell r="C4682" t="str">
            <v>UN</v>
          </cell>
          <cell r="D4682">
            <v>33.01</v>
          </cell>
        </row>
        <row r="4683">
          <cell r="A4683" t="str">
            <v>20252</v>
          </cell>
          <cell r="B4683" t="str">
            <v>TORNEIRA CROMADA LONGA 1/2" OU 3/4" REF 1158 P/ PIA COZ - PADRAO MEDIO</v>
          </cell>
          <cell r="C4683" t="str">
            <v>UN</v>
          </cell>
          <cell r="D4683">
            <v>23.28</v>
          </cell>
        </row>
        <row r="4684">
          <cell r="A4684" t="str">
            <v>13416</v>
          </cell>
          <cell r="B4684" t="str">
            <v>TORNEIRA CROMADA LONGA 1/2" OU 3/4" REF 1158 P/ PIA COZ - PADRAO POPULAR</v>
          </cell>
          <cell r="C4684" t="str">
            <v>UN</v>
          </cell>
          <cell r="D4684">
            <v>23.6</v>
          </cell>
        </row>
        <row r="4685">
          <cell r="A4685" t="str">
            <v>13417</v>
          </cell>
          <cell r="B4685" t="str">
            <v>TORNEIRA CROMADA MEDIA 1/2" OU 3/4" REF 1143 - PADRAO POPULAR</v>
          </cell>
          <cell r="C4685" t="str">
            <v>UN</v>
          </cell>
          <cell r="D4685">
            <v>15.31</v>
          </cell>
        </row>
        <row r="4686">
          <cell r="A4686" t="str">
            <v>20251</v>
          </cell>
          <cell r="B4686" t="str">
            <v>TORNEIRA CROMADA MEDIA 1/2" OU 3/4" REF 1143 P/ TANQUE - PADRAO MEDIO</v>
          </cell>
          <cell r="C4686" t="str">
            <v>UN</v>
          </cell>
          <cell r="D4686">
            <v>17.43</v>
          </cell>
        </row>
        <row r="4687">
          <cell r="A4687" t="str">
            <v>11772</v>
          </cell>
          <cell r="B4687" t="str">
            <v>TORNEIRA CROMADA TUBO MOVEL P/ BANCADA 1/2" OU 3/4" REF 1167 P/ PIA COZ - PADRAO ALTO</v>
          </cell>
          <cell r="C4687" t="str">
            <v>UN</v>
          </cell>
          <cell r="D4687">
            <v>136.33000000000001</v>
          </cell>
        </row>
        <row r="4688">
          <cell r="A4688" t="str">
            <v>11773</v>
          </cell>
          <cell r="B4688" t="str">
            <v>TORNEIRA CROMADA TUBO MOVEL P/ PAREDE 1/2" OU 3/4" REF 1168 P/ PIA COZ - PADRAO MEDIO</v>
          </cell>
          <cell r="C4688" t="str">
            <v>UN</v>
          </cell>
          <cell r="D4688">
            <v>60.82</v>
          </cell>
        </row>
        <row r="4689">
          <cell r="A4689" t="str">
            <v>13418</v>
          </cell>
          <cell r="B4689" t="str">
            <v>TORNEIRA CROMADA 1/2" OU 3/4" CURTA REF 1140 P/ TANQUE - PADRAO POPULAR</v>
          </cell>
          <cell r="C4689" t="str">
            <v>UN</v>
          </cell>
          <cell r="D4689">
            <v>17.22</v>
          </cell>
        </row>
        <row r="4690">
          <cell r="A4690" t="str">
            <v>7604</v>
          </cell>
          <cell r="B4690" t="str">
            <v>TORNEIRA CROMADA 1/2" OU 3/4" REF 1126 P/ TANQUE - PADRAO POPULAR</v>
          </cell>
          <cell r="C4690" t="str">
            <v>UN</v>
          </cell>
          <cell r="D4690">
            <v>10.49</v>
          </cell>
        </row>
        <row r="4691">
          <cell r="A4691" t="str">
            <v>11762</v>
          </cell>
          <cell r="B4691" t="str">
            <v>TORNEIRA CROMADA 1/2" OU 3/4" REF 1153 P/ JARDIM/TANQUE - PADRAO ALTO</v>
          </cell>
          <cell r="C4691" t="str">
            <v>UN</v>
          </cell>
          <cell r="D4691">
            <v>16.899999999999999</v>
          </cell>
        </row>
        <row r="4692">
          <cell r="A4692" t="str">
            <v>11775</v>
          </cell>
          <cell r="B4692" t="str">
            <v>TORNEIRA CROMADA 1/2" OU 3/4" REF 1157 P/ PIA COZ - C/ AREJADOR - PADRAO MEDIO</v>
          </cell>
          <cell r="C4692" t="str">
            <v>UN</v>
          </cell>
          <cell r="D4692">
            <v>63.55</v>
          </cell>
        </row>
        <row r="4693">
          <cell r="A4693" t="str">
            <v>13983</v>
          </cell>
          <cell r="B4693" t="str">
            <v>TORNEIRA CROMADA 1/2" OU 3/4" REF 1159 P/ PIA COZ - PADRAO POPULAR</v>
          </cell>
          <cell r="C4693" t="str">
            <v>UN</v>
          </cell>
          <cell r="D4693">
            <v>58.73</v>
          </cell>
        </row>
        <row r="4694">
          <cell r="A4694" t="str">
            <v>13415</v>
          </cell>
          <cell r="B4694" t="str">
            <v>TORNEIRA CROMADA 1/2" OU 3/4" REF 1193 P/ LAVATORIO - PADRAO POPULAR</v>
          </cell>
          <cell r="C4694" t="str">
            <v>UN</v>
          </cell>
          <cell r="D4694">
            <v>21.75</v>
          </cell>
        </row>
        <row r="4695">
          <cell r="A4695" t="str">
            <v>11823</v>
          </cell>
          <cell r="B4695" t="str">
            <v>TORNEIRA DE BOIA PVC 1/2" P/ CAIXA DESCARGA EXTERNA</v>
          </cell>
          <cell r="C4695" t="str">
            <v>UN</v>
          </cell>
          <cell r="D4695">
            <v>6.58</v>
          </cell>
        </row>
        <row r="4696">
          <cell r="A4696" t="str">
            <v>11763</v>
          </cell>
          <cell r="B4696" t="str">
            <v>TORNEIRA DE BOIA REAL 1.1/2" C/ BALAO PLASTICO</v>
          </cell>
          <cell r="C4696" t="str">
            <v>UN</v>
          </cell>
          <cell r="D4696">
            <v>87.17</v>
          </cell>
        </row>
        <row r="4697">
          <cell r="A4697" t="str">
            <v>11764</v>
          </cell>
          <cell r="B4697" t="str">
            <v>TORNEIRA DE BOIA REAL 1.1/4" C/ BALAO PLASTICO</v>
          </cell>
          <cell r="C4697" t="str">
            <v>UN</v>
          </cell>
          <cell r="D4697">
            <v>72.78</v>
          </cell>
        </row>
        <row r="4698">
          <cell r="A4698" t="str">
            <v>11826</v>
          </cell>
          <cell r="B4698" t="str">
            <v>TORNEIRA DE BOIA REAL 1/2" C/ BALAO METALICO</v>
          </cell>
          <cell r="C4698" t="str">
            <v>UN</v>
          </cell>
          <cell r="D4698">
            <v>32.36</v>
          </cell>
        </row>
        <row r="4699">
          <cell r="A4699" t="str">
            <v>11829</v>
          </cell>
          <cell r="B4699" t="str">
            <v>TORNEIRA DE BOIA REAL 1/2" C/ BALAO PLASTICO</v>
          </cell>
          <cell r="C4699" t="str">
            <v>UN</v>
          </cell>
          <cell r="D4699">
            <v>10.73</v>
          </cell>
        </row>
        <row r="4700">
          <cell r="A4700" t="str">
            <v>11825</v>
          </cell>
          <cell r="B4700" t="str">
            <v>TORNEIRA DE BOIA REAL 1" C/ BALAO PLASTICO</v>
          </cell>
          <cell r="C4700" t="str">
            <v>UN</v>
          </cell>
          <cell r="D4700">
            <v>49.27</v>
          </cell>
        </row>
        <row r="4701">
          <cell r="A4701" t="str">
            <v>11767</v>
          </cell>
          <cell r="B4701" t="str">
            <v>TORNEIRA DE BOIA REAL 2" C/ BALAO PLASTICO</v>
          </cell>
          <cell r="C4701" t="str">
            <v>UN</v>
          </cell>
          <cell r="D4701">
            <v>101.53</v>
          </cell>
        </row>
        <row r="4702">
          <cell r="A4702" t="str">
            <v>7606</v>
          </cell>
          <cell r="B4702" t="str">
            <v>TORNEIRA DE BOIA REAL 3/4" C/ BALAO METALICO</v>
          </cell>
          <cell r="C4702" t="str">
            <v>UN</v>
          </cell>
          <cell r="D4702">
            <v>40.369999999999997</v>
          </cell>
        </row>
        <row r="4703">
          <cell r="A4703" t="str">
            <v>11830</v>
          </cell>
          <cell r="B4703" t="str">
            <v>TORNEIRA DE BOIA REAL 3/4" C/ BALAO PLASTICO</v>
          </cell>
          <cell r="C4703" t="str">
            <v>UN</v>
          </cell>
          <cell r="D4703">
            <v>10.99</v>
          </cell>
        </row>
        <row r="4704">
          <cell r="A4704" t="str">
            <v>11766</v>
          </cell>
          <cell r="B4704" t="str">
            <v>TORNEIRA DE BOIA VAZAO TOTAL 1/2" C/ BALAO PLASTICO OU METALICO</v>
          </cell>
          <cell r="C4704" t="str">
            <v>UN</v>
          </cell>
          <cell r="D4704">
            <v>33.96</v>
          </cell>
        </row>
        <row r="4705">
          <cell r="A4705" t="str">
            <v>11765</v>
          </cell>
          <cell r="B4705" t="str">
            <v>TORNEIRA DE BOIA VAZAO TOTAL 1" C/ BALAO PLASTICO OU METALICO</v>
          </cell>
          <cell r="C4705" t="str">
            <v>UN</v>
          </cell>
          <cell r="D4705">
            <v>44.63</v>
          </cell>
        </row>
        <row r="4706">
          <cell r="A4706" t="str">
            <v>11824</v>
          </cell>
          <cell r="B4706" t="str">
            <v>TORNEIRA DE BOIA VAZAO TOTAL 3/4" C/ BALAO PLASTICO OU METALICO</v>
          </cell>
          <cell r="C4706" t="str">
            <v>UN</v>
          </cell>
          <cell r="D4706">
            <v>37.5</v>
          </cell>
        </row>
        <row r="4707">
          <cell r="A4707" t="str">
            <v>11777</v>
          </cell>
          <cell r="B4707" t="str">
            <v>TORNEIRA ELETRICA P/ COZINHA</v>
          </cell>
          <cell r="C4707" t="str">
            <v>UN</v>
          </cell>
          <cell r="D4707">
            <v>91.87</v>
          </cell>
        </row>
        <row r="4708">
          <cell r="A4708" t="str">
            <v>21099</v>
          </cell>
          <cell r="B4708" t="str">
            <v>TORNEIRA LONGA METAL AMARELO 1/2" OU 3/4" REF 1126</v>
          </cell>
          <cell r="C4708" t="str">
            <v>UN</v>
          </cell>
          <cell r="D4708">
            <v>16.78</v>
          </cell>
        </row>
        <row r="4709">
          <cell r="A4709" t="str">
            <v>7603</v>
          </cell>
          <cell r="B4709" t="str">
            <v>TORNEIRA METAL AMARELO 1/2" OU 3/4" CURTA REF 1120 P/ TANQUE</v>
          </cell>
          <cell r="C4709" t="str">
            <v>UN</v>
          </cell>
          <cell r="D4709">
            <v>12.58</v>
          </cell>
        </row>
        <row r="4710">
          <cell r="A4710" t="str">
            <v>7602</v>
          </cell>
          <cell r="B4710" t="str">
            <v>TORNEIRA METAL AMARELO 3/4" CURTA REF 1128 P/ JARDIM</v>
          </cell>
          <cell r="C4710" t="str">
            <v>UN</v>
          </cell>
          <cell r="D4710">
            <v>11.56</v>
          </cell>
        </row>
        <row r="4711">
          <cell r="A4711" t="str">
            <v>11778</v>
          </cell>
          <cell r="B4711" t="str">
            <v>TORNEIRA OU REGISTRO CROMADO 1/2" OU 3/4" REF 1147 P/ FILTRO - PADRAO POPULAR</v>
          </cell>
          <cell r="C4711" t="str">
            <v>UN</v>
          </cell>
          <cell r="D4711">
            <v>18.52</v>
          </cell>
        </row>
        <row r="4712">
          <cell r="A4712" t="str">
            <v>11831</v>
          </cell>
          <cell r="B4712" t="str">
            <v>TORNEIRA PLASTICA 3/4" P/TANQUE</v>
          </cell>
          <cell r="C4712" t="str">
            <v>UN</v>
          </cell>
          <cell r="D4712">
            <v>5.49</v>
          </cell>
        </row>
        <row r="4713">
          <cell r="A4713" t="str">
            <v>11832</v>
          </cell>
          <cell r="B4713" t="str">
            <v>TORNEIRA PLASTICO 1/2" P/ LAVATORIO</v>
          </cell>
          <cell r="C4713" t="str">
            <v>UN</v>
          </cell>
          <cell r="D4713">
            <v>5.75</v>
          </cell>
        </row>
        <row r="4714">
          <cell r="A4714" t="str">
            <v>11822</v>
          </cell>
          <cell r="B4714" t="str">
            <v>TORNEIRA PLASTICO 1/2" P/ PIA</v>
          </cell>
          <cell r="C4714" t="str">
            <v>UN</v>
          </cell>
          <cell r="D4714">
            <v>5.75</v>
          </cell>
        </row>
        <row r="4715">
          <cell r="A4715" t="str">
            <v>7613</v>
          </cell>
          <cell r="B4715" t="str">
            <v>TRANSFORMADOR TRIFASICO 13,8KV/220-127V; 1000KVA IMERSO EM OLEO MINERAL"</v>
          </cell>
          <cell r="C4715" t="str">
            <v>UN</v>
          </cell>
          <cell r="D4715">
            <v>64107.23</v>
          </cell>
        </row>
        <row r="4716">
          <cell r="A4716" t="str">
            <v>7619</v>
          </cell>
          <cell r="B4716" t="str">
            <v>TRANSFORMADOR TRIFASICO 13,8KV/220-127V; 112,5KVA IMERSO EM OLEO MINERAL"</v>
          </cell>
          <cell r="C4716" t="str">
            <v>UN</v>
          </cell>
          <cell r="D4716">
            <v>7965.03</v>
          </cell>
        </row>
        <row r="4717">
          <cell r="A4717" t="str">
            <v>12076</v>
          </cell>
          <cell r="B4717" t="str">
            <v>TRANSFORMADOR TRIFASICO 13,8KV/220-127V; 15 KVA IMERSO EM OLEO MINERAL"</v>
          </cell>
          <cell r="C4717" t="str">
            <v>UN</v>
          </cell>
          <cell r="D4717">
            <v>3416.9</v>
          </cell>
        </row>
        <row r="4718">
          <cell r="A4718" t="str">
            <v>7614</v>
          </cell>
          <cell r="B4718" t="str">
            <v>TRANSFORMADOR TRIFASICO 13,8KV/220-127V; 150KVA IMERSO EM OLEO MINERAL"</v>
          </cell>
          <cell r="C4718" t="str">
            <v>UN</v>
          </cell>
          <cell r="D4718">
            <v>9243.06</v>
          </cell>
        </row>
        <row r="4719">
          <cell r="A4719" t="str">
            <v>7618</v>
          </cell>
          <cell r="B4719" t="str">
            <v>TRANSFORMADOR TRIFASICO 13,8KV/220-127V; 1500KVA IMERSO EM OLEO MINERAL"</v>
          </cell>
          <cell r="C4719" t="str">
            <v>UN</v>
          </cell>
          <cell r="D4719">
            <v>99244.75</v>
          </cell>
        </row>
        <row r="4720">
          <cell r="A4720" t="str">
            <v>7620</v>
          </cell>
          <cell r="B4720" t="str">
            <v>TRANSFORMADOR TRIFASICO 13,8KV/220-127V; 225KVA IMERSO EM OLEO MINERAL"</v>
          </cell>
          <cell r="C4720" t="str">
            <v>UN</v>
          </cell>
          <cell r="D4720">
            <v>13299.43</v>
          </cell>
        </row>
        <row r="4721">
          <cell r="A4721" t="str">
            <v>7610</v>
          </cell>
          <cell r="B4721" t="str">
            <v>TRANSFORMADOR TRIFASICO 13,8KV/220-127V; 30 KVA IMERSO EM OLEO MINERAL"</v>
          </cell>
          <cell r="C4721" t="str">
            <v>UN</v>
          </cell>
          <cell r="D4721">
            <v>4130.62</v>
          </cell>
        </row>
        <row r="4722">
          <cell r="A4722" t="str">
            <v>7615</v>
          </cell>
          <cell r="B4722" t="str">
            <v>TRANSFORMADOR TRIFASICO 13,8KV/220-127V; 300KVA IMERSO EM OLEO MINERAL"</v>
          </cell>
          <cell r="C4722" t="str">
            <v>UN</v>
          </cell>
          <cell r="D4722">
            <v>16372.62</v>
          </cell>
        </row>
        <row r="4723">
          <cell r="A4723" t="str">
            <v>7617</v>
          </cell>
          <cell r="B4723" t="str">
            <v>TRANSFORMADOR TRIFASICO 13,8KV/220-127V; 45 KVA IMERSO EM OLEO MINERAL"</v>
          </cell>
          <cell r="C4723" t="str">
            <v>UN</v>
          </cell>
          <cell r="D4723">
            <v>4813.3900000000003</v>
          </cell>
        </row>
        <row r="4724">
          <cell r="A4724" t="str">
            <v>7616</v>
          </cell>
          <cell r="B4724" t="str">
            <v>TRANSFORMADOR TRIFASICO 13,8KV/220-127V; 500KVA IMERSO EM OLEO MINERAL"</v>
          </cell>
          <cell r="C4724" t="str">
            <v>UN</v>
          </cell>
          <cell r="D4724">
            <v>24512.09</v>
          </cell>
        </row>
        <row r="4725">
          <cell r="A4725" t="str">
            <v>7611</v>
          </cell>
          <cell r="B4725" t="str">
            <v>TRANSFORMADOR TRIFASICO 13,8KV/220-127V; 75KVA IMERSO EM OLEO MINERAL"</v>
          </cell>
          <cell r="C4725" t="str">
            <v>UN</v>
          </cell>
          <cell r="D4725">
            <v>6167.85</v>
          </cell>
        </row>
        <row r="4726">
          <cell r="A4726" t="str">
            <v>7612</v>
          </cell>
          <cell r="B4726" t="str">
            <v>TRANSFORMADOR TRIFASICO 13,8KV/220-127V; 750KVA IMERSO EM OLEO MINERAL"</v>
          </cell>
          <cell r="C4726" t="str">
            <v>UN</v>
          </cell>
          <cell r="D4726">
            <v>43379.39</v>
          </cell>
        </row>
        <row r="4727">
          <cell r="A4727" t="str">
            <v>7626</v>
          </cell>
          <cell r="B4727" t="str">
            <v>TRATOR DE ESTEIRAS ATE 90HP C/ LAMINA PESO OPERACIONAL * 9T * (INCL MANUT/OPERACAO)</v>
          </cell>
          <cell r="C4727" t="str">
            <v>H</v>
          </cell>
          <cell r="D4727">
            <v>110.25</v>
          </cell>
        </row>
        <row r="4728">
          <cell r="A4728" t="str">
            <v>7622</v>
          </cell>
          <cell r="B4728" t="str">
            <v>TRATOR DE ESTEIRAS CATERPILLAR D5G -POT.99HP, PESO OPERACIONAL 8,5T **CAIXA**</v>
          </cell>
          <cell r="C4728" t="str">
            <v>UN</v>
          </cell>
          <cell r="D4728">
            <v>445961.7</v>
          </cell>
        </row>
        <row r="4729">
          <cell r="A4729" t="str">
            <v>7624</v>
          </cell>
          <cell r="B4729" t="str">
            <v>TRATOR DE ESTEIRAS CATERPILLAR D6M 153HP PESO OPERACIONAL 15T, C/ RODA MOTRIZ ELEVADA**CAIXA**</v>
          </cell>
          <cell r="C4729" t="str">
            <v>UN</v>
          </cell>
          <cell r="D4729">
            <v>810000</v>
          </cell>
        </row>
        <row r="4730">
          <cell r="A4730" t="str">
            <v>13627</v>
          </cell>
          <cell r="B4730" t="str">
            <v>TRATOR DE ESTEIRAS CATERPILLAR D6M, 140HP, PESO OPERACIONAL 15,5T, **CAIXA**</v>
          </cell>
          <cell r="C4730" t="str">
            <v>UN</v>
          </cell>
          <cell r="D4730">
            <v>842553.9</v>
          </cell>
        </row>
        <row r="4731">
          <cell r="A4731" t="str">
            <v>13878</v>
          </cell>
          <cell r="B4731" t="str">
            <v>TRATOR DE ESTEIRAS CATERPILLAR D6RDS,POT.185HP, S/HIPER **CAIXA**</v>
          </cell>
          <cell r="C4731" t="str">
            <v>UN</v>
          </cell>
          <cell r="D4731">
            <v>1306197.8999999999</v>
          </cell>
        </row>
        <row r="4732">
          <cell r="A4732" t="str">
            <v>25021</v>
          </cell>
          <cell r="B4732" t="str">
            <v>TRATOR DE ESTEIRAS CATERPILLAR D8R COM ESCARIFICADOR - POTENCIA 305 HP - PESO OPERACIONAL 37 T**CAIXA**</v>
          </cell>
          <cell r="C4732" t="str">
            <v>UN</v>
          </cell>
          <cell r="D4732">
            <v>2373680.7000000002</v>
          </cell>
        </row>
        <row r="4733">
          <cell r="A4733" t="str">
            <v>7623</v>
          </cell>
          <cell r="B4733" t="str">
            <v>TRATOR DE ESTEIRAS CATERPILLAR D8R COM LAMINA - POTENCIA 305 HP - PESO OPERACIONAL 37 T**CAIXA**</v>
          </cell>
          <cell r="C4733" t="str">
            <v>UN</v>
          </cell>
          <cell r="D4733">
            <v>2053269</v>
          </cell>
        </row>
        <row r="4734">
          <cell r="A4734" t="str">
            <v>25020</v>
          </cell>
          <cell r="B4734" t="str">
            <v>TRATOR DE ESTEIRAS CATERPILLAR D8R COM LAMINA E ESCARIFICADOR - POTENCIA 305 HP - PESO OPERACIONAL 37 T**CAIXA**</v>
          </cell>
          <cell r="C4734" t="str">
            <v>UN</v>
          </cell>
          <cell r="D4734">
            <v>2592299.7000000002</v>
          </cell>
        </row>
        <row r="4735">
          <cell r="A4735" t="str">
            <v>13338</v>
          </cell>
          <cell r="B4735" t="str">
            <v>TRATOR DE ESTEIRAS FIAT ALLIS FD-130,POT.120HP,PESO OPERACIONAL 12,10T**CAIXA**</v>
          </cell>
          <cell r="C4735" t="str">
            <v>UN</v>
          </cell>
          <cell r="D4735">
            <v>438655.5</v>
          </cell>
        </row>
        <row r="4736">
          <cell r="A4736" t="str">
            <v>13332</v>
          </cell>
          <cell r="B4736" t="str">
            <v>TRATOR DE ESTEIRAS KOMATSU D41 E6, 105HP, NACIONAL PESO OPERACIONAL 10,2T**CAIXA**</v>
          </cell>
          <cell r="C4736" t="str">
            <v>UN</v>
          </cell>
          <cell r="D4736">
            <v>548321.4</v>
          </cell>
        </row>
        <row r="4737">
          <cell r="A4737" t="str">
            <v>7625</v>
          </cell>
          <cell r="B4737" t="str">
            <v>TRATOR DE ESTEIRAS KOMATSU,NACIONAL , MOD D61-EX-12, POT 165 HP, PESO OPERACIONAL 17,1T, CACAMBA 5,2 M³**CAIXA**</v>
          </cell>
          <cell r="C4737" t="str">
            <v>UN</v>
          </cell>
          <cell r="D4737">
            <v>789579.9</v>
          </cell>
        </row>
        <row r="4738">
          <cell r="A4738" t="str">
            <v>7628</v>
          </cell>
          <cell r="B4738" t="str">
            <v>TRATOR DE ESTEIRAS 110 A 160HP C/ LAMINA PESO OPERACIONAL * 13T * (INCL MANUT/OPERACAO)</v>
          </cell>
          <cell r="C4738" t="str">
            <v>H</v>
          </cell>
          <cell r="D4738">
            <v>131.41999999999999</v>
          </cell>
        </row>
        <row r="4739">
          <cell r="A4739" t="str">
            <v>7629</v>
          </cell>
          <cell r="B4739" t="str">
            <v>TRATOR DE ESTEIRAS 160 A 300HP C/ LAMINA PESO OPERACIONAL * 16T * (INCL MANUT/OPERACAO)</v>
          </cell>
          <cell r="C4739" t="str">
            <v>H</v>
          </cell>
          <cell r="D4739">
            <v>166.47</v>
          </cell>
        </row>
        <row r="4740">
          <cell r="A4740" t="str">
            <v>7641</v>
          </cell>
          <cell r="B4740" t="str">
            <v>TRATOR DE PNEUS ACIMA DE 75HP (INCL MANUT/OPERACAO)</v>
          </cell>
          <cell r="C4740" t="str">
            <v>H</v>
          </cell>
          <cell r="D4740">
            <v>38.25</v>
          </cell>
        </row>
        <row r="4741">
          <cell r="A4741" t="str">
            <v>7642</v>
          </cell>
          <cell r="B4741" t="str">
            <v>TRATOR DE PNEUS ATE 75HP (INCL MANUT/OPERACAO)</v>
          </cell>
          <cell r="C4741" t="str">
            <v>H</v>
          </cell>
          <cell r="D4741">
            <v>22.95</v>
          </cell>
        </row>
        <row r="4742">
          <cell r="A4742" t="str">
            <v>14240</v>
          </cell>
          <cell r="B4742" t="str">
            <v>TRATOR DE PNEUS CASE MOD. 4240, 85 HP**CAIXA**</v>
          </cell>
          <cell r="C4742" t="str">
            <v>UN</v>
          </cell>
          <cell r="D4742">
            <v>657493.86</v>
          </cell>
        </row>
        <row r="4743">
          <cell r="A4743" t="str">
            <v>13603</v>
          </cell>
          <cell r="B4743" t="str">
            <v>TRATOR DE PNEUS CBT MOD. 2105 POT. * 110 A 126 HP ***CAIXA**</v>
          </cell>
          <cell r="C4743" t="str">
            <v>UN</v>
          </cell>
          <cell r="D4743">
            <v>166982.63</v>
          </cell>
        </row>
        <row r="4744">
          <cell r="A4744" t="str">
            <v>10598</v>
          </cell>
          <cell r="B4744" t="str">
            <v>TRATOR DE PNEUS MASSEY FERGUSSON MF-25OX STANDARD 51HP**CAIXA**</v>
          </cell>
          <cell r="C4744" t="str">
            <v>UN</v>
          </cell>
          <cell r="D4744">
            <v>57580.95</v>
          </cell>
        </row>
        <row r="4745">
          <cell r="A4745" t="str">
            <v>7640</v>
          </cell>
          <cell r="B4745" t="str">
            <v>TRATOR DE PNEUS MASSEY FERGUSSON MF-290, 82CV, TRACAO 4 X 2, PESO C/ LASTRO 4,32T**CAIXA**</v>
          </cell>
          <cell r="C4745" t="str">
            <v>UN</v>
          </cell>
          <cell r="D4745">
            <v>89057.4</v>
          </cell>
        </row>
        <row r="4746">
          <cell r="A4746" t="str">
            <v>13238</v>
          </cell>
          <cell r="B4746" t="str">
            <v>TRATOR DE PNEUS MASSEY FERGUSSON MOD. MF-292 TURBO, 105HP, PESO C/ LASTRO 4,32T, TRACAO 4 X 2**CAIXA**</v>
          </cell>
          <cell r="C4746" t="str">
            <v>UN</v>
          </cell>
          <cell r="D4746">
            <v>101998.33</v>
          </cell>
        </row>
        <row r="4747">
          <cell r="A4747" t="str">
            <v>14270</v>
          </cell>
          <cell r="B4747" t="str">
            <v>TRATOR DE PNEUS VALMET 1180 T 108 CV**CAIXA**</v>
          </cell>
          <cell r="C4747" t="str">
            <v>UN</v>
          </cell>
          <cell r="D4747">
            <v>123149.46</v>
          </cell>
        </row>
        <row r="4748">
          <cell r="A4748" t="str">
            <v>4237</v>
          </cell>
          <cell r="B4748" t="str">
            <v>TRATORISTA</v>
          </cell>
          <cell r="C4748" t="str">
            <v>H</v>
          </cell>
          <cell r="D4748">
            <v>11.94</v>
          </cell>
        </row>
        <row r="4749">
          <cell r="A4749" t="str">
            <v>7250</v>
          </cell>
          <cell r="B4749" t="str">
            <v>TRENA EM FIBRA DE VIDRO L = 30M</v>
          </cell>
          <cell r="C4749" t="str">
            <v>H</v>
          </cell>
          <cell r="D4749">
            <v>0.28999999999999998</v>
          </cell>
        </row>
        <row r="4750">
          <cell r="A4750" t="str">
            <v>11581</v>
          </cell>
          <cell r="B4750" t="str">
            <v>TRILHO "U" ALUMINIO 40 X 40MM P/ ROLDANA</v>
          </cell>
          <cell r="C4750" t="str">
            <v>M</v>
          </cell>
          <cell r="D4750">
            <v>20.190000000000001</v>
          </cell>
        </row>
        <row r="4751">
          <cell r="A4751" t="str">
            <v>11580</v>
          </cell>
          <cell r="B4751" t="str">
            <v>TRILHO QUADRADO ALUMINIO 1/4'' P/ RODIZIOS</v>
          </cell>
          <cell r="C4751" t="str">
            <v>M</v>
          </cell>
          <cell r="D4751">
            <v>3.56</v>
          </cell>
        </row>
        <row r="4752">
          <cell r="A4752" t="str">
            <v>11421</v>
          </cell>
          <cell r="B4752" t="str">
            <v>TRILHO SEMI-NOVO PARA ESTACAS</v>
          </cell>
          <cell r="C4752" t="str">
            <v>KG</v>
          </cell>
          <cell r="D4752">
            <v>1.5</v>
          </cell>
        </row>
        <row r="4753">
          <cell r="A4753" t="str">
            <v>10743</v>
          </cell>
          <cell r="B4753" t="str">
            <v>TROLEY MANUAL CAP. 1T</v>
          </cell>
          <cell r="C4753" t="str">
            <v>UN</v>
          </cell>
          <cell r="D4753">
            <v>444.08</v>
          </cell>
        </row>
        <row r="4754">
          <cell r="A4754" t="str">
            <v>12586</v>
          </cell>
          <cell r="B4754" t="str">
            <v>TUBETE FERRO GALV 3/4"</v>
          </cell>
          <cell r="C4754" t="str">
            <v>UN</v>
          </cell>
          <cell r="D4754">
            <v>7.96</v>
          </cell>
        </row>
        <row r="4755">
          <cell r="A4755" t="str">
            <v>7697</v>
          </cell>
          <cell r="B4755" t="str">
            <v>TUBO ACO GALV C/ COSTURA DIN 2440/NBR 5580 CLASSE MEDIA DN 1.1/2" (40MM) E=3,25MM - 3,61KG/M</v>
          </cell>
          <cell r="C4755" t="str">
            <v>M</v>
          </cell>
          <cell r="D4755">
            <v>23.69</v>
          </cell>
        </row>
        <row r="4756">
          <cell r="A4756" t="str">
            <v>7698</v>
          </cell>
          <cell r="B4756" t="str">
            <v>TUBO ACO GALV C/ COSTURA DIN 2440/NBR 5580 CLASSE MEDIA DN 1.1/4" (32MM) E=3,25MM - 3,14KG/M</v>
          </cell>
          <cell r="C4756" t="str">
            <v>M</v>
          </cell>
          <cell r="D4756">
            <v>21.45</v>
          </cell>
        </row>
        <row r="4757">
          <cell r="A4757" t="str">
            <v>7691</v>
          </cell>
          <cell r="B4757" t="str">
            <v>TUBO ACO GALV C/ COSTURA DIN 2440/NBR 5580 CLASSE MEDIA DN 1/2" (15MM) E = 2,65MM - 1,22KG/M</v>
          </cell>
          <cell r="C4757" t="str">
            <v>M</v>
          </cell>
          <cell r="D4757">
            <v>8.0299999999999994</v>
          </cell>
        </row>
        <row r="4758">
          <cell r="A4758" t="str">
            <v>7701</v>
          </cell>
          <cell r="B4758" t="str">
            <v>TUBO ACO GALV C/ COSTURA DIN 2440/NBR 5580 CLASSE MEDIA DN 2.1/2" (65MM) E=3,65MM - 6,51KG/M</v>
          </cell>
          <cell r="C4758" t="str">
            <v>M</v>
          </cell>
          <cell r="D4758">
            <v>43.77</v>
          </cell>
        </row>
        <row r="4759">
          <cell r="A4759" t="str">
            <v>7696</v>
          </cell>
          <cell r="B4759" t="str">
            <v>TUBO ACO GALV C/ COSTURA DIN 2440/NBR 5580 CLASSE MEDIA DN 2" (50MM) E=3,65MM - 5,10KG/M</v>
          </cell>
          <cell r="C4759" t="str">
            <v>M</v>
          </cell>
          <cell r="D4759">
            <v>33.08</v>
          </cell>
        </row>
        <row r="4760">
          <cell r="A4760" t="str">
            <v>7700</v>
          </cell>
          <cell r="B4760" t="str">
            <v>TUBO ACO GALV C/ COSTURA DIN 2440/NBR 5580 CLASSE MEDIA DN 3/4" (20MM) E = 2,65MM - 1,58KG/M</v>
          </cell>
          <cell r="C4760" t="str">
            <v>M</v>
          </cell>
          <cell r="D4760">
            <v>10.95</v>
          </cell>
        </row>
        <row r="4761">
          <cell r="A4761" t="str">
            <v>7694</v>
          </cell>
          <cell r="B4761" t="str">
            <v>TUBO ACO GALV C/ COSTURA DIN 2440/NBR 5580 CLASSE MEDIA DN 3" (80MM) E = 4,05MM - 8,47KG/M</v>
          </cell>
          <cell r="C4761" t="str">
            <v>M</v>
          </cell>
          <cell r="D4761">
            <v>49.61</v>
          </cell>
        </row>
        <row r="4762">
          <cell r="A4762" t="str">
            <v>7693</v>
          </cell>
          <cell r="B4762" t="str">
            <v>TUBO ACO GALV C/ COSTURA DIN 2440/NBR 5580 CLASSE MEDIA DN 4" (100MM) E = 4,50MM - 12,10KG/M</v>
          </cell>
          <cell r="C4762" t="str">
            <v>M</v>
          </cell>
          <cell r="D4762">
            <v>80.23</v>
          </cell>
        </row>
        <row r="4763">
          <cell r="A4763" t="str">
            <v>7692</v>
          </cell>
          <cell r="B4763" t="str">
            <v>TUBO ACO GALV C/ COSTURA DIN 2440/NBR 5580 CLASSE MEDIA DN 5" (125MM) E=5,40MM - 17,80KG/M</v>
          </cell>
          <cell r="C4763" t="str">
            <v>M</v>
          </cell>
          <cell r="D4763">
            <v>110.58</v>
          </cell>
        </row>
        <row r="4764">
          <cell r="A4764" t="str">
            <v>7695</v>
          </cell>
          <cell r="B4764" t="str">
            <v>TUBO ACO GALV C/ COSTURA DIN 2440/NBR 5580 CLASSE MEDIA DN 6" (150MM) E=4,85MM - 19,20KG/M</v>
          </cell>
          <cell r="C4764" t="str">
            <v>M</v>
          </cell>
          <cell r="D4764">
            <v>124.3</v>
          </cell>
        </row>
        <row r="4765">
          <cell r="A4765" t="str">
            <v>21016</v>
          </cell>
          <cell r="B4765" t="str">
            <v>TUBO ACO GALV C/ COSTURA NBR 5580 CLASSE LEVE DN 100MM ( 4" ) E = 3,75MM - 10,55KG/M</v>
          </cell>
          <cell r="C4765" t="str">
            <v>M</v>
          </cell>
          <cell r="D4765">
            <v>67.39</v>
          </cell>
        </row>
        <row r="4766">
          <cell r="A4766" t="str">
            <v>21014</v>
          </cell>
          <cell r="B4766" t="str">
            <v>TUBO ACO GALV C/ COSTURA NBR 5580 CLASSE LEVE DN 65MM ( 2.1/2" ) E = 3,35MM - 6,23KG/M</v>
          </cell>
          <cell r="C4766" t="str">
            <v>M</v>
          </cell>
          <cell r="D4766">
            <v>36.29</v>
          </cell>
        </row>
        <row r="4767">
          <cell r="A4767" t="str">
            <v>21015</v>
          </cell>
          <cell r="B4767" t="str">
            <v>TUBO ACO GALV C/ COSTURA NBR 5580 CLASSE LEVE DN 80MM ( 3" ) E = 3,35MM - 7,32KG/M</v>
          </cell>
          <cell r="C4767" t="str">
            <v>M</v>
          </cell>
          <cell r="D4767">
            <v>46.74</v>
          </cell>
        </row>
        <row r="4768">
          <cell r="A4768" t="str">
            <v>21008</v>
          </cell>
          <cell r="B4768" t="str">
            <v>TUBO ACO GALV C/ COSTURA NBR 5580 CLASSE LEVE DN 15MM ( 1/2" ) E = 2,25MM - 1,12KG/M</v>
          </cell>
          <cell r="C4768" t="str">
            <v>M</v>
          </cell>
          <cell r="D4768">
            <v>7.95</v>
          </cell>
        </row>
        <row r="4769">
          <cell r="A4769" t="str">
            <v>21009</v>
          </cell>
          <cell r="B4769" t="str">
            <v>TUBO ACO GALV C/ COSTURA NBR 5580 CLASSE LEVE DN 20MM ( 3/4" ) E = 2,25MM - 1,43KG/M</v>
          </cell>
          <cell r="C4769" t="str">
            <v>M</v>
          </cell>
          <cell r="D4769">
            <v>11.14</v>
          </cell>
        </row>
        <row r="4770">
          <cell r="A4770" t="str">
            <v>21010</v>
          </cell>
          <cell r="B4770" t="str">
            <v>TUBO ACO GALV C/ COSTURA NBR 5580 CLASSE LEVE DN 25MM ( 1" ) E = 2,65MM - 2,11KG/M</v>
          </cell>
          <cell r="C4770" t="str">
            <v>M</v>
          </cell>
          <cell r="D4770">
            <v>13.21</v>
          </cell>
        </row>
        <row r="4771">
          <cell r="A4771" t="str">
            <v>21011</v>
          </cell>
          <cell r="B4771" t="str">
            <v>TUBO ACO GALV C/ COSTURA NBR 5580 CLASSE LEVE DN 32MM ( 1.1/4" ) E = 2,65MM - 2,71KG/M</v>
          </cell>
          <cell r="C4771" t="str">
            <v>M</v>
          </cell>
          <cell r="D4771">
            <v>16.91</v>
          </cell>
        </row>
        <row r="4772">
          <cell r="A4772" t="str">
            <v>21012</v>
          </cell>
          <cell r="B4772" t="str">
            <v>TUBO ACO GALV C/ COSTURA NBR 5580 CLASSE LEVE DN 40MM ( 1.1/2" ) E = 3,00MM - 3,48KG/M COMPRIM= 1,0 A 1,5M, LIDER</v>
          </cell>
          <cell r="C4772" t="str">
            <v>M</v>
          </cell>
          <cell r="D4772">
            <v>22.69</v>
          </cell>
        </row>
        <row r="4773">
          <cell r="A4773" t="str">
            <v>21013</v>
          </cell>
          <cell r="B4773" t="str">
            <v>TUBO ACO GALV C/ COSTURA NBR 5580 CLASSE LEVE DN 50MM ( 2" ) E = 3,00MM - 4,40KG/M</v>
          </cell>
          <cell r="C4773" t="str">
            <v>M</v>
          </cell>
          <cell r="D4773">
            <v>28.46</v>
          </cell>
        </row>
        <row r="4774">
          <cell r="A4774" t="str">
            <v>13356</v>
          </cell>
          <cell r="B4774" t="str">
            <v>TUBO ACO INDUSTRIAL DN 2" (50,8MM)CH 16 (E=1,50MM) - 1,8237KG/M</v>
          </cell>
          <cell r="C4774" t="str">
            <v>M</v>
          </cell>
          <cell r="D4774">
            <v>3.36</v>
          </cell>
        </row>
        <row r="4775">
          <cell r="A4775" t="str">
            <v>21025</v>
          </cell>
          <cell r="B4775" t="str">
            <v>TUBO ACO PRETO C/ COSTURA DIN 2440/NBR 5580 CLASSE MEDIA DN 100MM ( 4" ) E = 4,50MM - 12,19KG/M</v>
          </cell>
          <cell r="C4775" t="str">
            <v>M</v>
          </cell>
          <cell r="D4775">
            <v>56.79</v>
          </cell>
        </row>
        <row r="4776">
          <cell r="A4776" t="str">
            <v>21026</v>
          </cell>
          <cell r="B4776" t="str">
            <v>TUBO ACO PRETO C/ COSTURA DIN 2440/NBR 5580 CLASSE MEDIA DN 125MM ( 5" ) E = 4,85MM - 16,20KG/M</v>
          </cell>
          <cell r="C4776" t="str">
            <v>M</v>
          </cell>
          <cell r="D4776">
            <v>88.5</v>
          </cell>
        </row>
        <row r="4777">
          <cell r="A4777" t="str">
            <v>21017</v>
          </cell>
          <cell r="B4777" t="str">
            <v>TUBO ACO PRETO C/ COSTURA DIN 2440/NBR 5580 CLASSE MEDIA DN 15MM ( 1/2" ) E = 2,65MM - 1,22KG/M</v>
          </cell>
          <cell r="C4777" t="str">
            <v>M</v>
          </cell>
          <cell r="D4777">
            <v>6.16</v>
          </cell>
        </row>
        <row r="4778">
          <cell r="A4778" t="str">
            <v>21018</v>
          </cell>
          <cell r="B4778" t="str">
            <v>TUBO ACO PRETO C/ COSTURA DIN 2440/NBR 5580 CLASSE MEDIA DN 20MM ( 3/4" ) E = 2,65MM - 1,58KG/M</v>
          </cell>
          <cell r="C4778" t="str">
            <v>M</v>
          </cell>
          <cell r="D4778">
            <v>7.78</v>
          </cell>
        </row>
        <row r="4779">
          <cell r="A4779" t="str">
            <v>21019</v>
          </cell>
          <cell r="B4779" t="str">
            <v>TUBO ACO PRETO C/ COSTURA DIN 2440/NBR 5580 CLASSE MEDIA DN 25MM ( 1" ) E = 3,35MM - 2,50KG/M</v>
          </cell>
          <cell r="C4779" t="str">
            <v>M</v>
          </cell>
          <cell r="D4779">
            <v>11.98</v>
          </cell>
        </row>
        <row r="4780">
          <cell r="A4780" t="str">
            <v>21020</v>
          </cell>
          <cell r="B4780" t="str">
            <v>TUBO ACO PRETO C/ COSTURA DIN 2440/NBR 5580 CLASSE MEDIA DN 32MM ( 1.1/4" ) E = 3,35MM - 3,22KG/M</v>
          </cell>
          <cell r="C4780" t="str">
            <v>M</v>
          </cell>
          <cell r="D4780">
            <v>15.32</v>
          </cell>
        </row>
        <row r="4781">
          <cell r="A4781" t="str">
            <v>21021</v>
          </cell>
          <cell r="B4781" t="str">
            <v>TUBO ACO PRETO C/ COSTURA DIN 2440/NBR 5580 CLASSE MEDIA DN 40MM ( 1.1/2" ) E = 3,35MM - 3,71KG/M</v>
          </cell>
          <cell r="C4781" t="str">
            <v>M</v>
          </cell>
          <cell r="D4781">
            <v>17.649999999999999</v>
          </cell>
        </row>
        <row r="4782">
          <cell r="A4782" t="str">
            <v>21022</v>
          </cell>
          <cell r="B4782" t="str">
            <v>TUBO ACO PRETO C/ COSTURA DIN 2440/NBR 5580 CLASSE MEDIA DN 50MM ( 2" ) E = 3,75MM - 5,22KG/M</v>
          </cell>
          <cell r="C4782" t="str">
            <v>M</v>
          </cell>
          <cell r="D4782">
            <v>24.92</v>
          </cell>
        </row>
        <row r="4783">
          <cell r="A4783" t="str">
            <v>21023</v>
          </cell>
          <cell r="B4783" t="str">
            <v>TUBO ACO PRETO C/ COSTURA DIN 2440/NBR 5580 CLASSE MEDIA DN 65MM ( 2.1/2" ) E = 3,75MM - 6,68KG/M</v>
          </cell>
          <cell r="C4783" t="str">
            <v>M</v>
          </cell>
          <cell r="D4783">
            <v>31.46</v>
          </cell>
        </row>
        <row r="4784">
          <cell r="A4784" t="str">
            <v>21024</v>
          </cell>
          <cell r="B4784" t="str">
            <v>TUBO ACO PRETO C/ COSTURA DIN 2440/NBR 5580 CLASSE MEDIA DN 80MM ( 3" ) E = 3,75MM - 7,87KG/M</v>
          </cell>
          <cell r="C4784" t="str">
            <v>M</v>
          </cell>
          <cell r="D4784">
            <v>37.06</v>
          </cell>
        </row>
        <row r="4785">
          <cell r="A4785" t="str">
            <v>21027</v>
          </cell>
          <cell r="B4785" t="str">
            <v>TUBO ACO PRETO C/ COSTURA DIN 2440/NBR 5580 CLASSE MEDIA DN 90MM ( 3.1/2" ) E = 4,25MM - 10,20KG/M</v>
          </cell>
          <cell r="C4785" t="str">
            <v>M</v>
          </cell>
          <cell r="D4785">
            <v>100.82</v>
          </cell>
        </row>
        <row r="4786">
          <cell r="A4786" t="str">
            <v>21007</v>
          </cell>
          <cell r="B4786" t="str">
            <v>TUBO ACO PRETO C/ COSTURA NBR 5580 CLASSE LEVE DN 100MM ( 4" ) E = 3,75MM - 10,22KG/M</v>
          </cell>
          <cell r="C4786" t="str">
            <v>M</v>
          </cell>
          <cell r="D4786">
            <v>43.71</v>
          </cell>
        </row>
        <row r="4787">
          <cell r="A4787" t="str">
            <v>20999</v>
          </cell>
          <cell r="B4787" t="str">
            <v>TUBO ACO PRETO C/ COSTURA NBR 5580 CLASSE LEVE DN 15MM ( 1/2" ) E = 2,25MM - 1,06KG/M</v>
          </cell>
          <cell r="C4787" t="str">
            <v>M</v>
          </cell>
          <cell r="D4787">
            <v>4.79</v>
          </cell>
        </row>
        <row r="4788">
          <cell r="A4788" t="str">
            <v>21000</v>
          </cell>
          <cell r="B4788" t="str">
            <v>TUBO ACO PRETO C/ COSTURA NBR 5580 CLASSE LEVE DN 20MM ( 3/4" ) E = 2,25MM - 1,36KG/M</v>
          </cell>
          <cell r="C4788" t="str">
            <v>M</v>
          </cell>
          <cell r="D4788">
            <v>5.93</v>
          </cell>
        </row>
        <row r="4789">
          <cell r="A4789" t="str">
            <v>21001</v>
          </cell>
          <cell r="B4789" t="str">
            <v>TUBO ACO PRETO C/ COSTURA NBR 5580 CLASSE LEVE DN 25MM ( 1" ) E = 2,65MM - 2,02KG/M</v>
          </cell>
          <cell r="C4789" t="str">
            <v>M</v>
          </cell>
          <cell r="D4789">
            <v>8.5399999999999991</v>
          </cell>
        </row>
        <row r="4790">
          <cell r="A4790" t="str">
            <v>21002</v>
          </cell>
          <cell r="B4790" t="str">
            <v>TUBO ACO PRETO C/ COSTURA NBR 5580 CLASSE LEVE DN 32MM ( 1.1/4" ) E= 2,65MM - 2,59 KGM</v>
          </cell>
          <cell r="C4790" t="str">
            <v>M</v>
          </cell>
          <cell r="D4790">
            <v>10.97</v>
          </cell>
        </row>
        <row r="4791">
          <cell r="A4791" t="str">
            <v>21003</v>
          </cell>
          <cell r="B4791" t="str">
            <v>TUBO ACO PRETO C/ COSTURA NBR 5580 CLASSE LEVE DN 40MM ( 1.1/2" ) E= 3,00MM - 3,34KG/M</v>
          </cell>
          <cell r="C4791" t="str">
            <v>M</v>
          </cell>
          <cell r="D4791">
            <v>14.15</v>
          </cell>
        </row>
        <row r="4792">
          <cell r="A4792" t="str">
            <v>21004</v>
          </cell>
          <cell r="B4792" t="str">
            <v>TUBO ACO PRETO C/ COSTURA NBR 5580 CLASSE LEVE DN 50MM ( 2" ) E = 3,00MM - 4,23KG/M</v>
          </cell>
          <cell r="C4792" t="str">
            <v>M</v>
          </cell>
          <cell r="D4792">
            <v>18.010000000000002</v>
          </cell>
        </row>
        <row r="4793">
          <cell r="A4793" t="str">
            <v>21005</v>
          </cell>
          <cell r="B4793" t="str">
            <v>TUBO ACO PRETO C/ COSTURA NBR 5580 CLASSE LEVE DN 65MM ( 2.1/2" ) E = 3,35MM - 6,02KG/M</v>
          </cell>
          <cell r="C4793" t="str">
            <v>M</v>
          </cell>
          <cell r="D4793">
            <v>25.45</v>
          </cell>
        </row>
        <row r="4794">
          <cell r="A4794" t="str">
            <v>21006</v>
          </cell>
          <cell r="B4794" t="str">
            <v>TUBO ACO PRETO C/ COSTURA NBR 5580 CLASSE LEVE DN 80MM ( 3" ) E = 3,35MM - 7,07KG/M</v>
          </cell>
          <cell r="C4794" t="str">
            <v>M</v>
          </cell>
          <cell r="D4794">
            <v>30.03</v>
          </cell>
        </row>
        <row r="4795">
          <cell r="A4795" t="str">
            <v>13039</v>
          </cell>
          <cell r="B4795" t="str">
            <v>TUBO ACO PRETO SEM COSTURA SCHEDULE 10 DN INT 14" E = 6,35MM - 54,69KG/M</v>
          </cell>
          <cell r="C4795" t="str">
            <v>M</v>
          </cell>
          <cell r="D4795">
            <v>406.07</v>
          </cell>
        </row>
        <row r="4796">
          <cell r="A4796" t="str">
            <v>13040</v>
          </cell>
          <cell r="B4796" t="str">
            <v>TUBO ACO PRETO SEM COSTURA SCHEDULE 10 DN INT 16" E = 6,35MM - 62,57KG/M</v>
          </cell>
          <cell r="C4796" t="str">
            <v>M</v>
          </cell>
          <cell r="D4796">
            <v>447.45</v>
          </cell>
        </row>
        <row r="4797">
          <cell r="A4797" t="str">
            <v>13041</v>
          </cell>
          <cell r="B4797" t="str">
            <v>TUBO ACO PRETO SEM COSTURA SCHEDULE 10 DN INT 18" E = 6,35MM - 70,52KG/M</v>
          </cell>
          <cell r="C4797" t="str">
            <v>M</v>
          </cell>
          <cell r="D4797">
            <v>504.26</v>
          </cell>
        </row>
        <row r="4798">
          <cell r="A4798" t="str">
            <v>13042</v>
          </cell>
          <cell r="B4798" t="str">
            <v>TUBO ACO PRETO SEM COSTURA SCHEDULE 10 DN INT 20" E = 6,35MM - 78,46KG/M</v>
          </cell>
          <cell r="C4798" t="str">
            <v>M</v>
          </cell>
          <cell r="D4798">
            <v>603.27</v>
          </cell>
        </row>
        <row r="4799">
          <cell r="A4799" t="str">
            <v>13043</v>
          </cell>
          <cell r="B4799" t="str">
            <v>TUBO ACO PRETO SEM COSTURA SCHEDULE 10 DN INT 22" E = 6,35MM - 86,41KG/M</v>
          </cell>
          <cell r="C4799" t="str">
            <v>M</v>
          </cell>
          <cell r="D4799">
            <v>689.46</v>
          </cell>
        </row>
        <row r="4800">
          <cell r="A4800" t="str">
            <v>13044</v>
          </cell>
          <cell r="B4800" t="str">
            <v>TUBO ACO PRETO SEM COSTURA SCHEDULE 10 DN INT 24" E = 6,35MM - 94,35KG/M</v>
          </cell>
          <cell r="C4800" t="str">
            <v>M</v>
          </cell>
          <cell r="D4800">
            <v>794.98</v>
          </cell>
        </row>
        <row r="4801">
          <cell r="A4801" t="str">
            <v>7665</v>
          </cell>
          <cell r="B4801" t="str">
            <v>TUBO ACO PRETO SEM COSTURA SCHEDULE 20 DN INT 10" E = 6,35MM - 41,74KG/M</v>
          </cell>
          <cell r="C4801" t="str">
            <v>M</v>
          </cell>
          <cell r="D4801">
            <v>330.15</v>
          </cell>
        </row>
        <row r="4802">
          <cell r="A4802" t="str">
            <v>7664</v>
          </cell>
          <cell r="B4802" t="str">
            <v>TUBO ACO PRETO SEM COSTURA SCHEDULE 20 DN INT 12" E = 6,35MM - 49,57KG/M</v>
          </cell>
          <cell r="C4802" t="str">
            <v>M</v>
          </cell>
          <cell r="D4802">
            <v>422.75</v>
          </cell>
        </row>
        <row r="4803">
          <cell r="A4803" t="str">
            <v>13048</v>
          </cell>
          <cell r="B4803" t="str">
            <v>TUBO ACO PRETO SEM COSTURA SCHEDULE 20 DN INT 14" E = 7,92MM - 67,89KG/M</v>
          </cell>
          <cell r="C4803" t="str">
            <v>M</v>
          </cell>
          <cell r="D4803">
            <v>598.69000000000005</v>
          </cell>
        </row>
        <row r="4804">
          <cell r="A4804" t="str">
            <v>13049</v>
          </cell>
          <cell r="B4804" t="str">
            <v>TUBO ACO PRETO SEM COSTURA SCHEDULE 20 DN INT 16" E = 7,92MM - 77,78KG/M</v>
          </cell>
          <cell r="C4804" t="str">
            <v>M</v>
          </cell>
          <cell r="D4804">
            <v>610.15</v>
          </cell>
        </row>
        <row r="4805">
          <cell r="A4805" t="str">
            <v>20978</v>
          </cell>
          <cell r="B4805" t="str">
            <v>TUBO ACO PRETO SEM COSTURA SCHEDULE 20 DN INT 22" E = 9,52MM - 128,88KG/M</v>
          </cell>
          <cell r="C4805" t="str">
            <v>M</v>
          </cell>
          <cell r="D4805">
            <v>1474.35</v>
          </cell>
        </row>
        <row r="4806">
          <cell r="A4806" t="str">
            <v>20979</v>
          </cell>
          <cell r="B4806" t="str">
            <v>TUBO ACO PRETO SEM COSTURA SCHEDULE 20 DN INT 24" E = 9,52MM - 140,80KG/M</v>
          </cell>
          <cell r="C4806" t="str">
            <v>M</v>
          </cell>
          <cell r="D4806">
            <v>1769.48</v>
          </cell>
        </row>
        <row r="4807">
          <cell r="A4807" t="str">
            <v>7690</v>
          </cell>
          <cell r="B4807" t="str">
            <v>TUBO ACO PRETO SEM COSTURA SCHEDULE 20 DN INT 8" E = 6,35MM - 33,27KG/M</v>
          </cell>
          <cell r="C4807" t="str">
            <v>M</v>
          </cell>
          <cell r="D4807">
            <v>241.69</v>
          </cell>
        </row>
        <row r="4808">
          <cell r="A4808" t="str">
            <v>13052</v>
          </cell>
          <cell r="B4808" t="str">
            <v>TUBO ACO PRETO SEM COSTURA SCHEDULE 30 DN INT 10" E = 7,80MM - 50,95KG/M</v>
          </cell>
          <cell r="C4808" t="str">
            <v>M</v>
          </cell>
          <cell r="D4808">
            <v>433.13</v>
          </cell>
        </row>
        <row r="4809">
          <cell r="A4809" t="str">
            <v>13053</v>
          </cell>
          <cell r="B4809" t="str">
            <v>TUBO ACO PRETO SEM COSTURA SCHEDULE 30 DN INT 12" E = 8,38MM - 65,13KG/M</v>
          </cell>
          <cell r="C4809" t="str">
            <v>M</v>
          </cell>
          <cell r="D4809">
            <v>637.76</v>
          </cell>
        </row>
        <row r="4810">
          <cell r="A4810" t="str">
            <v>20981</v>
          </cell>
          <cell r="B4810" t="str">
            <v>TUBO ACO PRETO SEM COSTURA SCHEDULE 30 DN INT 14 E = 9,52MM - 81,20KG/M</v>
          </cell>
          <cell r="C4810" t="str">
            <v>M</v>
          </cell>
          <cell r="D4810">
            <v>795.31</v>
          </cell>
        </row>
        <row r="4811">
          <cell r="A4811" t="str">
            <v>20982</v>
          </cell>
          <cell r="B4811" t="str">
            <v>TUBO ACO PRETO SEM COSTURA SCHEDULE 30 DN INT 16" E = 9,52MM - 93,19KG/M</v>
          </cell>
          <cell r="C4811" t="str">
            <v>M</v>
          </cell>
          <cell r="D4811">
            <v>2031.13</v>
          </cell>
        </row>
        <row r="4812">
          <cell r="A4812" t="str">
            <v>20983</v>
          </cell>
          <cell r="B4812" t="str">
            <v>TUBO ACO PRETO SEM COSTURA SCHEDULE 30 DN INT 18" E = 11,13MM - 122,24KG/M</v>
          </cell>
          <cell r="C4812" t="str">
            <v>M</v>
          </cell>
          <cell r="D4812">
            <v>2664.29</v>
          </cell>
        </row>
        <row r="4813">
          <cell r="A4813" t="str">
            <v>20984</v>
          </cell>
          <cell r="B4813" t="str">
            <v>TUBO ACO PRETO SEM COSTURA SCHEDULE 30 DN INT 20" E = 12,70MM - 164,95KG/M</v>
          </cell>
          <cell r="C4813" t="str">
            <v>M</v>
          </cell>
          <cell r="D4813">
            <v>3595.19</v>
          </cell>
        </row>
        <row r="4814">
          <cell r="A4814" t="str">
            <v>13054</v>
          </cell>
          <cell r="B4814" t="str">
            <v>TUBO ACO PRETO SEM COSTURA SCHEDULE 30 DN INT 22" E = 12,70MM - 182,32KG/M</v>
          </cell>
          <cell r="C4814" t="str">
            <v>M</v>
          </cell>
          <cell r="D4814">
            <v>3973</v>
          </cell>
        </row>
        <row r="4815">
          <cell r="A4815" t="str">
            <v>20985</v>
          </cell>
          <cell r="B4815" t="str">
            <v>TUBO ACO PRETO SEM COSTURA SCHEDULE 30 DN INT 24" E = 14,27MM - 209,33KG/M</v>
          </cell>
          <cell r="C4815" t="str">
            <v>M</v>
          </cell>
          <cell r="D4815">
            <v>4866.63</v>
          </cell>
        </row>
        <row r="4816">
          <cell r="A4816" t="str">
            <v>20980</v>
          </cell>
          <cell r="B4816" t="str">
            <v>TUBO ACO PRETO SEM COSTURA SCHEDULE 30 DN INT 8" E = 7,04MM - 36,75KG/M</v>
          </cell>
          <cell r="C4816" t="str">
            <v>M</v>
          </cell>
          <cell r="D4816">
            <v>317.44</v>
          </cell>
        </row>
        <row r="4817">
          <cell r="A4817" t="str">
            <v>13124</v>
          </cell>
          <cell r="B4817" t="str">
            <v>TUBO ACO PRETO SEM COSTURA SCHEDULE 40/NBR 5590 DN INT 1 1/2" E = 3,68MM - 4,05KG/M</v>
          </cell>
          <cell r="C4817" t="str">
            <v>M</v>
          </cell>
          <cell r="D4817">
            <v>37.04</v>
          </cell>
        </row>
        <row r="4818">
          <cell r="A4818" t="str">
            <v>13125</v>
          </cell>
          <cell r="B4818" t="str">
            <v>TUBO ACO PRETO SEM COSTURA SCHEDULE 40/NBR 5590 DN INT 1 1/4" E = 3,56MM - 3,38KG/M CTO DINAMICO 16/26,2 T**CAIXA**</v>
          </cell>
          <cell r="C4818" t="str">
            <v>M</v>
          </cell>
          <cell r="D4818">
            <v>32.549999999999997</v>
          </cell>
        </row>
        <row r="4819">
          <cell r="A4819" t="str">
            <v>13127</v>
          </cell>
          <cell r="B4819" t="str">
            <v>TUBO ACO PRETO SEM COSTURA SCHEDULE 40/NBR 5590 DN INT 1/2" E = 2,77MM - 1,27KG/M</v>
          </cell>
          <cell r="C4819" t="str">
            <v>M</v>
          </cell>
          <cell r="D4819">
            <v>17.97</v>
          </cell>
        </row>
        <row r="4820">
          <cell r="A4820" t="str">
            <v>20987</v>
          </cell>
          <cell r="B4820" t="str">
            <v>TUBO ACO PRETO SEM COSTURA SCHEDULE 40/NBR 5590 DN INT 1/4" E = 2,24MM - 0,63KG/M</v>
          </cell>
          <cell r="C4820" t="str">
            <v>M</v>
          </cell>
          <cell r="D4820">
            <v>11.9</v>
          </cell>
        </row>
        <row r="4821">
          <cell r="A4821" t="str">
            <v>21146</v>
          </cell>
          <cell r="B4821" t="str">
            <v>TUBO ACO PRETO SEM COSTURA SCHEDULE 40/NBR 5590 DN INT 1" E = 3,38MM - 2,50KG/M</v>
          </cell>
          <cell r="C4821" t="str">
            <v>M</v>
          </cell>
          <cell r="D4821">
            <v>23</v>
          </cell>
        </row>
        <row r="4822">
          <cell r="A4822" t="str">
            <v>7689</v>
          </cell>
          <cell r="B4822" t="str">
            <v>TUBO ACO PRETO SEM COSTURA SCHEDULE 40/NBR 5590 DN INT 10" E = 9,27MM - 60,31KG/M</v>
          </cell>
          <cell r="C4822" t="str">
            <v>M</v>
          </cell>
          <cell r="D4822">
            <v>519.28</v>
          </cell>
        </row>
        <row r="4823">
          <cell r="A4823" t="str">
            <v>13055</v>
          </cell>
          <cell r="B4823" t="str">
            <v>TUBO ACO PRETO SEM COSTURA SCHEDULE 40/NBR 5590 DN INT 12" E = 10,31MM - 79,70KG/M</v>
          </cell>
          <cell r="C4823" t="str">
            <v>M</v>
          </cell>
          <cell r="D4823">
            <v>772.32</v>
          </cell>
        </row>
        <row r="4824">
          <cell r="A4824" t="str">
            <v>20989</v>
          </cell>
          <cell r="B4824" t="str">
            <v>TUBO ACO PRETO SEM COSTURA SCHEDULE 40/NBR 5590 DN INT 14" E = 11,13MM - 94,55KG/M</v>
          </cell>
          <cell r="C4824" t="str">
            <v>M</v>
          </cell>
          <cell r="D4824">
            <v>916.41</v>
          </cell>
        </row>
        <row r="4825">
          <cell r="A4825" t="str">
            <v>21147</v>
          </cell>
          <cell r="B4825" t="str">
            <v>TUBO ACO PRETO SEM COSTURA SCHEDULE 40/NBR 5590 DN INT 2 1/2" E = 5,16MM - 8,62KG/M</v>
          </cell>
          <cell r="C4825" t="str">
            <v>M</v>
          </cell>
          <cell r="D4825">
            <v>62.61</v>
          </cell>
        </row>
        <row r="4826">
          <cell r="A4826" t="str">
            <v>21148</v>
          </cell>
          <cell r="B4826" t="str">
            <v>TUBO ACO PRETO SEM COSTURA SCHEDULE 40/NBR 5590 DN INT 2" E = 3,91MM - 5,43KG/M</v>
          </cell>
          <cell r="C4826" t="str">
            <v>M</v>
          </cell>
          <cell r="D4826">
            <v>49.96</v>
          </cell>
        </row>
        <row r="4827">
          <cell r="A4827" t="str">
            <v>21150</v>
          </cell>
          <cell r="B4827" t="str">
            <v>TUBO ACO PRETO SEM COSTURA SCHEDULE 40/NBR 5590 DN INT 3/4" E = 2,87MM - 1,69KG/M</v>
          </cell>
          <cell r="C4827" t="str">
            <v>M</v>
          </cell>
          <cell r="D4827">
            <v>20.55</v>
          </cell>
        </row>
        <row r="4828">
          <cell r="A4828" t="str">
            <v>20988</v>
          </cell>
          <cell r="B4828" t="str">
            <v>TUBO ACO PRETO SEM COSTURA SCHEDULE 40/NBR 5590 DN INT 3/8" E = 2,31MM - 0,85KG/M</v>
          </cell>
          <cell r="C4828" t="str">
            <v>M</v>
          </cell>
          <cell r="D4828">
            <v>15.6</v>
          </cell>
        </row>
        <row r="4829">
          <cell r="A4829" t="str">
            <v>21149</v>
          </cell>
          <cell r="B4829" t="str">
            <v>TUBO ACO PRETO SEM COSTURA SCHEDULE 40/NBR 5590 DN INT 3" E = 5,49MM - 11,28KG/M</v>
          </cell>
          <cell r="C4829" t="str">
            <v>M</v>
          </cell>
          <cell r="D4829">
            <v>75.87</v>
          </cell>
        </row>
        <row r="4830">
          <cell r="A4830" t="str">
            <v>21151</v>
          </cell>
          <cell r="B4830" t="str">
            <v>TUBO ACO PRETO SEM COSTURA SCHEDULE 40/NBR 5590 DN INT 4" E = 6,02MM - 16,06KG/M</v>
          </cell>
          <cell r="C4830" t="str">
            <v>M</v>
          </cell>
          <cell r="D4830">
            <v>120.11</v>
          </cell>
        </row>
        <row r="4831">
          <cell r="A4831" t="str">
            <v>13133</v>
          </cell>
          <cell r="B4831" t="str">
            <v>TUBO ACO PRETO SEM COSTURA SCHEDULE 40/NBR 5590 DN INT 5" E = 6,55MM - 21,76KG/M</v>
          </cell>
          <cell r="C4831" t="str">
            <v>M</v>
          </cell>
          <cell r="D4831">
            <v>163.91</v>
          </cell>
        </row>
        <row r="4832">
          <cell r="A4832" t="str">
            <v>7672</v>
          </cell>
          <cell r="B4832" t="str">
            <v>TUBO ACO PRETO SEM COSTURA SCHEDULE 40/NBR 5590 DN INT 6" E = 7,11MM - 28,26KG/M</v>
          </cell>
          <cell r="C4832" t="str">
            <v>M</v>
          </cell>
          <cell r="D4832">
            <v>197.68</v>
          </cell>
        </row>
        <row r="4833">
          <cell r="A4833" t="str">
            <v>7661</v>
          </cell>
          <cell r="B4833" t="str">
            <v>TUBO ACO PRETO SEM COSTURA SCHEDULE 40/NBR 5590 DN INT 8" E = 8,18MM - 42,55KG/M</v>
          </cell>
          <cell r="C4833" t="str">
            <v>M</v>
          </cell>
          <cell r="D4833">
            <v>363.99</v>
          </cell>
        </row>
        <row r="4834">
          <cell r="A4834" t="str">
            <v>13134</v>
          </cell>
          <cell r="B4834" t="str">
            <v>TUBO ACO PRETO SEM COSTURA SCHEDULE 80 DN INT 1 1/2" E = 5,08MM - 5,41KG/M</v>
          </cell>
          <cell r="C4834" t="str">
            <v>M</v>
          </cell>
          <cell r="D4834">
            <v>52.4</v>
          </cell>
        </row>
        <row r="4835">
          <cell r="A4835" t="str">
            <v>13135</v>
          </cell>
          <cell r="B4835" t="str">
            <v>TUBO ACO PRETO SEM COSTURA SCHEDULE 80 DN INT 1 1/4" E = 4,85MM - 4,47KG/M</v>
          </cell>
          <cell r="C4835" t="str">
            <v>M</v>
          </cell>
          <cell r="D4835">
            <v>43.29</v>
          </cell>
        </row>
        <row r="4836">
          <cell r="A4836" t="str">
            <v>13137</v>
          </cell>
          <cell r="B4836" t="str">
            <v>TUBO ACO PRETO SEM COSTURA SCHEDULE 80 DN INT 1/2" E = 3,73MM - 1,62KG/M</v>
          </cell>
          <cell r="C4836" t="str">
            <v>M</v>
          </cell>
          <cell r="D4836">
            <v>24.41</v>
          </cell>
        </row>
        <row r="4837">
          <cell r="A4837" t="str">
            <v>20990</v>
          </cell>
          <cell r="B4837" t="str">
            <v>TUBO ACO PRETO SEM COSTURA SCHEDULE 80 DN INT 1/4" E = 3,02MM - 0,80KG/M</v>
          </cell>
          <cell r="C4837" t="str">
            <v>M</v>
          </cell>
          <cell r="D4837">
            <v>16.27</v>
          </cell>
        </row>
        <row r="4838">
          <cell r="A4838" t="str">
            <v>13136</v>
          </cell>
          <cell r="B4838" t="str">
            <v>TUBO ACO PRETO SEM COSTURA SCHEDULE 80 DN INT 1" E = 4,55MM - 3,23KG/M</v>
          </cell>
          <cell r="C4838" t="str">
            <v>M</v>
          </cell>
          <cell r="D4838">
            <v>34.409999999999997</v>
          </cell>
        </row>
        <row r="4839">
          <cell r="A4839" t="str">
            <v>20996</v>
          </cell>
          <cell r="B4839" t="str">
            <v>TUBO ACO PRETO SEM COSTURA SCHEDULE 80 DN INT 10" E = 15,09MM - 96,01KG/M</v>
          </cell>
          <cell r="C4839" t="str">
            <v>M</v>
          </cell>
          <cell r="D4839">
            <v>837.13</v>
          </cell>
        </row>
        <row r="4840">
          <cell r="A4840" t="str">
            <v>20997</v>
          </cell>
          <cell r="B4840" t="str">
            <v>TUBO ACO PRETO SEM COSTURA SCHEDULE 80 DN INT 12" E = 17,48MM - 132,04KG/M</v>
          </cell>
          <cell r="C4840" t="str">
            <v>M</v>
          </cell>
          <cell r="D4840">
            <v>1293.27</v>
          </cell>
        </row>
        <row r="4841">
          <cell r="A4841" t="str">
            <v>20998</v>
          </cell>
          <cell r="B4841" t="str">
            <v>TUBO ACO PRETO SEM COSTURA SCHEDULE 80 DN INT 14" E = 19,05MM - 158,10KG/M</v>
          </cell>
          <cell r="C4841" t="str">
            <v>M</v>
          </cell>
          <cell r="D4841">
            <v>1555.33</v>
          </cell>
        </row>
        <row r="4842">
          <cell r="A4842" t="str">
            <v>13138</v>
          </cell>
          <cell r="B4842" t="str">
            <v>TUBO ACO PRETO SEM COSTURA SCHEDULE 80 DN INT 2 1/2" E = 7,01MM - 11,41KG/M</v>
          </cell>
          <cell r="C4842" t="str">
            <v>M</v>
          </cell>
          <cell r="D4842">
            <v>90.86</v>
          </cell>
        </row>
        <row r="4843">
          <cell r="A4843" t="str">
            <v>13139</v>
          </cell>
          <cell r="B4843" t="str">
            <v>TUBO ACO PRETO SEM COSTURA SCHEDULE 80 DN INT 2" E = 5,54MM - 7,48KG/M</v>
          </cell>
          <cell r="C4843" t="str">
            <v>M</v>
          </cell>
          <cell r="D4843">
            <v>68.819999999999993</v>
          </cell>
        </row>
        <row r="4844">
          <cell r="A4844" t="str">
            <v>20992</v>
          </cell>
          <cell r="B4844" t="str">
            <v>TUBO ACO PRETO SEM COSTURA SCHEDULE 80 DN INT 3 1/2" E = 8,08MM - 18,63KG/M</v>
          </cell>
          <cell r="C4844" t="str">
            <v>M</v>
          </cell>
          <cell r="D4844">
            <v>149.88999999999999</v>
          </cell>
        </row>
        <row r="4845">
          <cell r="A4845" t="str">
            <v>13141</v>
          </cell>
          <cell r="B4845" t="str">
            <v>TUBO ACO PRETO SEM COSTURA SCHEDULE 80 DN INT 3/4" E = 3,91MM - 2,19KG/M</v>
          </cell>
          <cell r="C4845" t="str">
            <v>M</v>
          </cell>
          <cell r="D4845">
            <v>30.05</v>
          </cell>
        </row>
        <row r="4846">
          <cell r="A4846" t="str">
            <v>20991</v>
          </cell>
          <cell r="B4846" t="str">
            <v>TUBO ACO PRETO SEM COSTURA SCHEDULE 80 DN INT 3/8" E = 3,20MM - 1,11KG/M</v>
          </cell>
          <cell r="C4846" t="str">
            <v>M</v>
          </cell>
          <cell r="D4846">
            <v>22.58</v>
          </cell>
        </row>
        <row r="4847">
          <cell r="A4847" t="str">
            <v>13140</v>
          </cell>
          <cell r="B4847" t="str">
            <v>TUBO ACO PRETO SEM COSTURA SCHEDULE 80 DN INT 3" E = 7,62MM - 15,27KG/M</v>
          </cell>
          <cell r="C4847" t="str">
            <v>M</v>
          </cell>
          <cell r="D4847">
            <v>115.85</v>
          </cell>
        </row>
        <row r="4848">
          <cell r="A4848" t="str">
            <v>13142</v>
          </cell>
          <cell r="B4848" t="str">
            <v>TUBO ACO PRETO SEM COSTURA SCHEDULE 80 DN INT 4" E = 8,56MM - 22,31KG/M</v>
          </cell>
          <cell r="C4848" t="str">
            <v>M</v>
          </cell>
          <cell r="D4848">
            <v>169.26</v>
          </cell>
        </row>
        <row r="4849">
          <cell r="A4849" t="str">
            <v>20993</v>
          </cell>
          <cell r="B4849" t="str">
            <v>TUBO ACO PRETO SEM COSTURA SCHEDULE 80 DN INT 5" E = 9,52MM - 30,92KG/M</v>
          </cell>
          <cell r="C4849" t="str">
            <v>M</v>
          </cell>
          <cell r="D4849">
            <v>267.07</v>
          </cell>
        </row>
        <row r="4850">
          <cell r="A4850" t="str">
            <v>20994</v>
          </cell>
          <cell r="B4850" t="str">
            <v>TUBO ACO PRETO SEM COSTURA SCHEDULE 80 DN INT 6" E = 10,97MM - 42,56KG/M</v>
          </cell>
          <cell r="C4850" t="str">
            <v>M</v>
          </cell>
          <cell r="D4850">
            <v>367.61</v>
          </cell>
        </row>
        <row r="4851">
          <cell r="A4851" t="str">
            <v>20995</v>
          </cell>
          <cell r="B4851" t="str">
            <v>TUBO ACO PRETO SEM COSTURA SCHEDULE 80 DN INT 8" E = 12,70MM - 64,64KG/M</v>
          </cell>
          <cell r="C4851" t="str">
            <v>M</v>
          </cell>
          <cell r="D4851">
            <v>558.33000000000004</v>
          </cell>
        </row>
        <row r="4852">
          <cell r="A4852" t="str">
            <v>12613</v>
          </cell>
          <cell r="B4852" t="str">
            <v>TUBO BENGALA PVC P/ LIGACAO CX DESCARGA EMBUTIR - 40MM X 73CM</v>
          </cell>
          <cell r="C4852" t="str">
            <v>UN</v>
          </cell>
          <cell r="D4852">
            <v>4.6900000000000004</v>
          </cell>
        </row>
        <row r="4853">
          <cell r="A4853" t="str">
            <v>7706</v>
          </cell>
          <cell r="B4853" t="str">
            <v>TUBO CERAMICA ESG EB-5 PB DN 100</v>
          </cell>
          <cell r="C4853" t="str">
            <v>M</v>
          </cell>
          <cell r="D4853">
            <v>4.68</v>
          </cell>
        </row>
        <row r="4854">
          <cell r="A4854" t="str">
            <v>7703</v>
          </cell>
          <cell r="B4854" t="str">
            <v>TUBO CERAMICA ESG EB-5 PB DN 150</v>
          </cell>
          <cell r="C4854" t="str">
            <v>M</v>
          </cell>
          <cell r="D4854">
            <v>6.49</v>
          </cell>
        </row>
        <row r="4855">
          <cell r="A4855" t="str">
            <v>7708</v>
          </cell>
          <cell r="B4855" t="str">
            <v>TUBO CERAMICA ESG EB-5 PB DN 200</v>
          </cell>
          <cell r="C4855" t="str">
            <v>M</v>
          </cell>
          <cell r="D4855">
            <v>10.87</v>
          </cell>
        </row>
        <row r="4856">
          <cell r="A4856" t="str">
            <v>7704</v>
          </cell>
          <cell r="B4856" t="str">
            <v>TUBO CERAMICA ESG EB-5 PB DN 250</v>
          </cell>
          <cell r="C4856" t="str">
            <v>M</v>
          </cell>
          <cell r="D4856">
            <v>18.690000000000001</v>
          </cell>
        </row>
        <row r="4857">
          <cell r="A4857" t="str">
            <v>7705</v>
          </cell>
          <cell r="B4857" t="str">
            <v>TUBO CERAMICA ESG EB-5 PB DN 300</v>
          </cell>
          <cell r="C4857" t="str">
            <v>M</v>
          </cell>
          <cell r="D4857">
            <v>28.26</v>
          </cell>
        </row>
        <row r="4858">
          <cell r="A4858" t="str">
            <v>7707</v>
          </cell>
          <cell r="B4858" t="str">
            <v>TUBO CERAMICA ESG EB-5 PB DN 350</v>
          </cell>
          <cell r="C4858" t="str">
            <v>M</v>
          </cell>
          <cell r="D4858">
            <v>38.5</v>
          </cell>
        </row>
        <row r="4859">
          <cell r="A4859" t="str">
            <v>7712</v>
          </cell>
          <cell r="B4859" t="str">
            <v>TUBO CERAMICA ESG EB-5 PB DN 375</v>
          </cell>
          <cell r="C4859" t="str">
            <v>M</v>
          </cell>
          <cell r="D4859">
            <v>42.39</v>
          </cell>
        </row>
        <row r="4860">
          <cell r="A4860" t="str">
            <v>7711</v>
          </cell>
          <cell r="B4860" t="str">
            <v>TUBO CERAMICA ESG EB-5 PB DN 400</v>
          </cell>
          <cell r="C4860" t="str">
            <v>M</v>
          </cell>
          <cell r="D4860">
            <v>50.24</v>
          </cell>
        </row>
        <row r="4861">
          <cell r="A4861" t="str">
            <v>7709</v>
          </cell>
          <cell r="B4861" t="str">
            <v>TUBO CERAMICA ESG EB-5 PB DN 450</v>
          </cell>
          <cell r="C4861" t="str">
            <v>M</v>
          </cell>
          <cell r="D4861">
            <v>70.83</v>
          </cell>
        </row>
        <row r="4862">
          <cell r="A4862" t="str">
            <v>7702</v>
          </cell>
          <cell r="B4862" t="str">
            <v>TUBO CERAMICA ESG EB-5 PB DN 75</v>
          </cell>
          <cell r="C4862" t="str">
            <v>M</v>
          </cell>
          <cell r="D4862">
            <v>4.54</v>
          </cell>
        </row>
        <row r="4863">
          <cell r="A4863" t="str">
            <v>12334</v>
          </cell>
          <cell r="B4863" t="str">
            <v>TUBO CERAMICO PERFURADO DN 100 MM - P/ DRENAGEM</v>
          </cell>
          <cell r="C4863" t="str">
            <v>M</v>
          </cell>
          <cell r="D4863">
            <v>4.9400000000000004</v>
          </cell>
        </row>
        <row r="4864">
          <cell r="A4864" t="str">
            <v>12335</v>
          </cell>
          <cell r="B4864" t="str">
            <v>TUBO CERAMICO PERFURADO DN 150 MM - P/ DRENAGEM</v>
          </cell>
          <cell r="C4864" t="str">
            <v>M</v>
          </cell>
          <cell r="D4864">
            <v>6.79</v>
          </cell>
        </row>
        <row r="4865">
          <cell r="A4865" t="str">
            <v>12336</v>
          </cell>
          <cell r="B4865" t="str">
            <v>TUBO CERAMICO PERFURADO DN 200 MM - P/ DRENAGEM</v>
          </cell>
          <cell r="C4865" t="str">
            <v>M</v>
          </cell>
          <cell r="D4865">
            <v>11.78</v>
          </cell>
        </row>
        <row r="4866">
          <cell r="A4866" t="str">
            <v>7660</v>
          </cell>
          <cell r="B4866" t="str">
            <v>TUBO CHAPA PRETA E = 1/4" - 30" - 175KG</v>
          </cell>
          <cell r="C4866" t="str">
            <v>M</v>
          </cell>
          <cell r="D4866">
            <v>1129.9100000000001</v>
          </cell>
        </row>
        <row r="4867">
          <cell r="A4867" t="str">
            <v>7681</v>
          </cell>
          <cell r="B4867" t="str">
            <v>TUBO CHAPA PRETA E = 3/16" - 12" - 36KG</v>
          </cell>
          <cell r="C4867" t="str">
            <v>M</v>
          </cell>
          <cell r="D4867">
            <v>232.44</v>
          </cell>
        </row>
        <row r="4868">
          <cell r="A4868" t="str">
            <v>7682</v>
          </cell>
          <cell r="B4868" t="str">
            <v>TUBO CHAPA PRETA E = 3/16" - 14" - 42KG</v>
          </cell>
          <cell r="C4868" t="str">
            <v>M</v>
          </cell>
          <cell r="D4868">
            <v>271.18</v>
          </cell>
        </row>
        <row r="4869">
          <cell r="A4869" t="str">
            <v>7671</v>
          </cell>
          <cell r="B4869" t="str">
            <v>TUBO CHAPA PRETA E = 3/16" - 16" - 47KG</v>
          </cell>
          <cell r="C4869" t="str">
            <v>M</v>
          </cell>
          <cell r="D4869">
            <v>303.45999999999998</v>
          </cell>
        </row>
        <row r="4870">
          <cell r="A4870" t="str">
            <v>7670</v>
          </cell>
          <cell r="B4870" t="str">
            <v>TUBO CHAPA PRETA E = 3/16" - 18" - 53KG</v>
          </cell>
          <cell r="C4870" t="str">
            <v>M</v>
          </cell>
          <cell r="D4870">
            <v>342.2</v>
          </cell>
        </row>
        <row r="4871">
          <cell r="A4871" t="str">
            <v>7668</v>
          </cell>
          <cell r="B4871" t="str">
            <v>TUBO CHAPA PRETA E = 3/16" - 20" - 71KG</v>
          </cell>
          <cell r="C4871" t="str">
            <v>M</v>
          </cell>
          <cell r="D4871">
            <v>458.42</v>
          </cell>
        </row>
        <row r="4872">
          <cell r="A4872" t="str">
            <v>7666</v>
          </cell>
          <cell r="B4872" t="str">
            <v>TUBO CHAPA PRETA E = 3/16" - 22" - 88KG</v>
          </cell>
          <cell r="C4872" t="str">
            <v>M</v>
          </cell>
          <cell r="D4872">
            <v>568.19000000000005</v>
          </cell>
        </row>
        <row r="4873">
          <cell r="A4873" t="str">
            <v>7667</v>
          </cell>
          <cell r="B4873" t="str">
            <v>TUBO CHAPA PRETA E = 3/16" - 26" - 147KG</v>
          </cell>
          <cell r="C4873" t="str">
            <v>M</v>
          </cell>
          <cell r="D4873">
            <v>949.13</v>
          </cell>
        </row>
        <row r="4874">
          <cell r="A4874" t="str">
            <v>7685</v>
          </cell>
          <cell r="B4874" t="str">
            <v>TUBO CHAPA PRETA E = 3/8" - 20" -117 KG</v>
          </cell>
          <cell r="C4874" t="str">
            <v>M</v>
          </cell>
          <cell r="D4874">
            <v>755.43</v>
          </cell>
        </row>
        <row r="4875">
          <cell r="A4875" t="str">
            <v>7686</v>
          </cell>
          <cell r="B4875" t="str">
            <v>TUBO CHAPA PRETA E = 3/8" - 26" -153 KG</v>
          </cell>
          <cell r="C4875" t="str">
            <v>M</v>
          </cell>
          <cell r="D4875">
            <v>987.87</v>
          </cell>
        </row>
        <row r="4876">
          <cell r="A4876" t="str">
            <v>7676</v>
          </cell>
          <cell r="B4876" t="str">
            <v>TUBO CHAPA PRETA E = 3/8" - 30" -177KG</v>
          </cell>
          <cell r="C4876" t="str">
            <v>M</v>
          </cell>
          <cell r="D4876">
            <v>1142.83</v>
          </cell>
        </row>
        <row r="4877">
          <cell r="A4877" t="str">
            <v>12742</v>
          </cell>
          <cell r="B4877" t="str">
            <v>TUBO COBRE CLASSE "E" DN 104 MM</v>
          </cell>
          <cell r="C4877" t="str">
            <v>M</v>
          </cell>
          <cell r="D4877">
            <v>110.65</v>
          </cell>
        </row>
        <row r="4878">
          <cell r="A4878" t="str">
            <v>12713</v>
          </cell>
          <cell r="B4878" t="str">
            <v>TUBO COBRE CLASSE "E" DN 15 MM</v>
          </cell>
          <cell r="C4878" t="str">
            <v>M</v>
          </cell>
          <cell r="D4878">
            <v>7.6</v>
          </cell>
        </row>
        <row r="4879">
          <cell r="A4879" t="str">
            <v>12743</v>
          </cell>
          <cell r="B4879" t="str">
            <v>TUBO COBRE CLASSE "E" DN 22 MM</v>
          </cell>
          <cell r="C4879" t="str">
            <v>M</v>
          </cell>
          <cell r="D4879">
            <v>10.58</v>
          </cell>
        </row>
        <row r="4880">
          <cell r="A4880" t="str">
            <v>12744</v>
          </cell>
          <cell r="B4880" t="str">
            <v>TUBO COBRE CLASSE "E" DN 28 MM</v>
          </cell>
          <cell r="C4880" t="str">
            <v>M</v>
          </cell>
          <cell r="D4880">
            <v>12.83</v>
          </cell>
        </row>
        <row r="4881">
          <cell r="A4881" t="str">
            <v>12745</v>
          </cell>
          <cell r="B4881" t="str">
            <v>TUBO COBRE CLASSE "E" DN 35 MM</v>
          </cell>
          <cell r="C4881" t="str">
            <v>M</v>
          </cell>
          <cell r="D4881">
            <v>19.23</v>
          </cell>
        </row>
        <row r="4882">
          <cell r="A4882" t="str">
            <v>12746</v>
          </cell>
          <cell r="B4882" t="str">
            <v>TUBO COBRE CLASSE "E" DN 42 MM</v>
          </cell>
          <cell r="C4882" t="str">
            <v>M</v>
          </cell>
          <cell r="D4882">
            <v>31.26</v>
          </cell>
        </row>
        <row r="4883">
          <cell r="A4883" t="str">
            <v>12747</v>
          </cell>
          <cell r="B4883" t="str">
            <v>TUBO COBRE CLASSE "E" DN 54 MM</v>
          </cell>
          <cell r="C4883" t="str">
            <v>M</v>
          </cell>
          <cell r="D4883">
            <v>38.520000000000003</v>
          </cell>
        </row>
        <row r="4884">
          <cell r="A4884" t="str">
            <v>12748</v>
          </cell>
          <cell r="B4884" t="str">
            <v>TUBO COBRE CLASSE "E" DN 66 MM</v>
          </cell>
          <cell r="C4884" t="str">
            <v>M</v>
          </cell>
          <cell r="D4884">
            <v>54.09</v>
          </cell>
        </row>
        <row r="4885">
          <cell r="A4885" t="str">
            <v>12749</v>
          </cell>
          <cell r="B4885" t="str">
            <v>TUBO COBRE CLASSE "E" DN 79 MM</v>
          </cell>
          <cell r="C4885" t="str">
            <v>M</v>
          </cell>
          <cell r="D4885">
            <v>77.290000000000006</v>
          </cell>
        </row>
        <row r="4886">
          <cell r="A4886" t="str">
            <v>7720</v>
          </cell>
          <cell r="B4886" t="str">
            <v>TUBO CONCRETO ARMADO CLASSE A-2 PB JE NBR-8890 DN 1000MM P/ ESG SANITARIO</v>
          </cell>
          <cell r="C4886" t="str">
            <v>M</v>
          </cell>
          <cell r="D4886">
            <v>299.68</v>
          </cell>
        </row>
        <row r="4887">
          <cell r="A4887" t="str">
            <v>7749</v>
          </cell>
          <cell r="B4887" t="str">
            <v>TUBO CONCRETO ARMADO CLASSE A-2 PB JE NBR-8890 DN 1200MM P/ ESG SANITARIO</v>
          </cell>
          <cell r="C4887" t="str">
            <v>M</v>
          </cell>
          <cell r="D4887">
            <v>463.67</v>
          </cell>
        </row>
        <row r="4888">
          <cell r="A4888" t="str">
            <v>7723</v>
          </cell>
          <cell r="B4888" t="str">
            <v>TUBO CONCRETO ARMADO CLASSE A-2 PB JE NBR-8890 DN 1500MM P/ ESG SANITARIO</v>
          </cell>
          <cell r="C4888" t="str">
            <v>M</v>
          </cell>
          <cell r="D4888">
            <v>734.5</v>
          </cell>
        </row>
        <row r="4889">
          <cell r="A4889" t="str">
            <v>7718</v>
          </cell>
          <cell r="B4889" t="str">
            <v>TUBO CONCRETO ARMADO CLASSE A-2 PB JE NBR-8890 DN 2000MM P/ ESG SANITARIO</v>
          </cell>
          <cell r="C4889" t="str">
            <v>M</v>
          </cell>
          <cell r="D4889">
            <v>1316.98</v>
          </cell>
        </row>
        <row r="4890">
          <cell r="A4890" t="str">
            <v>7740</v>
          </cell>
          <cell r="B4890" t="str">
            <v>TUBO CONCRETO ARMADO CLASSE A-2 PB JE NBR-8890 DN 400MM P/ ESG SANITARIO</v>
          </cell>
          <cell r="C4890" t="str">
            <v>M</v>
          </cell>
          <cell r="D4890">
            <v>80.11</v>
          </cell>
        </row>
        <row r="4891">
          <cell r="A4891" t="str">
            <v>7741</v>
          </cell>
          <cell r="B4891" t="str">
            <v>TUBO CONCRETO ARMADO CLASSE A-2 PB JE NBR-8890 DN 500MM P/ ESG SANITARIO</v>
          </cell>
          <cell r="C4891" t="str">
            <v>M</v>
          </cell>
          <cell r="D4891">
            <v>110.15</v>
          </cell>
        </row>
        <row r="4892">
          <cell r="A4892" t="str">
            <v>7774</v>
          </cell>
          <cell r="B4892" t="str">
            <v>TUBO CONCRETO ARMADO CLASSE A-2 PB JE NBR-8890 DN 600MM P/ ESG SANITARIO</v>
          </cell>
          <cell r="C4892" t="str">
            <v>M</v>
          </cell>
          <cell r="D4892">
            <v>126.11</v>
          </cell>
        </row>
        <row r="4893">
          <cell r="A4893" t="str">
            <v>7744</v>
          </cell>
          <cell r="B4893" t="str">
            <v>TUBO CONCRETO ARMADO CLASSE A-2 PB JE NBR-8890 DN 700MM P/ ESG SANITARIO</v>
          </cell>
          <cell r="C4893" t="str">
            <v>M</v>
          </cell>
          <cell r="D4893">
            <v>176.83</v>
          </cell>
        </row>
        <row r="4894">
          <cell r="A4894" t="str">
            <v>7773</v>
          </cell>
          <cell r="B4894" t="str">
            <v>TUBO CONCRETO ARMADO CLASSE A-2 PB JE NBR-8890 DN 800MM P/ ESG SANITARIO</v>
          </cell>
          <cell r="C4894" t="str">
            <v>M</v>
          </cell>
          <cell r="D4894">
            <v>204.33</v>
          </cell>
        </row>
        <row r="4895">
          <cell r="A4895" t="str">
            <v>7754</v>
          </cell>
          <cell r="B4895" t="str">
            <v>TUBO CONCRETO ARMADO CLASSE A-2 PB JE NBR-8890 DN 900MM P/ ESG SANITARIO</v>
          </cell>
          <cell r="C4895" t="str">
            <v>M</v>
          </cell>
          <cell r="D4895">
            <v>279.97000000000003</v>
          </cell>
        </row>
        <row r="4896">
          <cell r="A4896" t="str">
            <v>7735</v>
          </cell>
          <cell r="B4896" t="str">
            <v>TUBO CONCRETO ARMADO CLASSE A-3 PB JE NBR-8890 DN 1000MM P/ ESG SANITARIO</v>
          </cell>
          <cell r="C4896" t="str">
            <v>M</v>
          </cell>
          <cell r="D4896">
            <v>384.84</v>
          </cell>
        </row>
        <row r="4897">
          <cell r="A4897" t="str">
            <v>7729</v>
          </cell>
          <cell r="B4897" t="str">
            <v>TUBO CONCRETO ARMADO CLASSE A-3 PB JE NBR-8890 DN 1200MM P/ ESG SANITARIO</v>
          </cell>
          <cell r="C4897" t="str">
            <v>M</v>
          </cell>
          <cell r="D4897">
            <v>548.89</v>
          </cell>
        </row>
        <row r="4898">
          <cell r="A4898" t="str">
            <v>7730</v>
          </cell>
          <cell r="B4898" t="str">
            <v>TUBO CONCRETO ARMADO CLASSE A-3 PB JE NBR-8890 DN 1500MM P/ ESG SANITARIO</v>
          </cell>
          <cell r="C4898" t="str">
            <v>M</v>
          </cell>
          <cell r="D4898">
            <v>865.83</v>
          </cell>
        </row>
        <row r="4899">
          <cell r="A4899" t="str">
            <v>7731</v>
          </cell>
          <cell r="B4899" t="str">
            <v>TUBO CONCRETO ARMADO CLASSE A-3 PB JE NBR-8890 DN 2000MM P/ ESG SANITARIO</v>
          </cell>
          <cell r="C4899" t="str">
            <v>M</v>
          </cell>
          <cell r="D4899">
            <v>1584.06</v>
          </cell>
        </row>
        <row r="4900">
          <cell r="A4900" t="str">
            <v>7755</v>
          </cell>
          <cell r="B4900" t="str">
            <v>TUBO CONCRETO ARMADO CLASSE A-3 PB JE NBR-8890 DN 400MM P/ ESG SANITARIO</v>
          </cell>
          <cell r="C4900" t="str">
            <v>M</v>
          </cell>
          <cell r="D4900">
            <v>107.14</v>
          </cell>
        </row>
        <row r="4901">
          <cell r="A4901" t="str">
            <v>7776</v>
          </cell>
          <cell r="B4901" t="str">
            <v>TUBO CONCRETO ARMADO CLASSE A-3 PB JE NBR-8890 DN 500MM P/ ESG SANITARIO</v>
          </cell>
          <cell r="C4901" t="str">
            <v>M</v>
          </cell>
          <cell r="D4901">
            <v>140.16</v>
          </cell>
        </row>
        <row r="4902">
          <cell r="A4902" t="str">
            <v>7743</v>
          </cell>
          <cell r="B4902" t="str">
            <v>TUBO CONCRETO ARMADO CLASSE A-3 PB JE NBR-8890 DN 600MM P/ ESG SANITARIO</v>
          </cell>
          <cell r="C4902" t="str">
            <v>M</v>
          </cell>
          <cell r="D4902">
            <v>187.94</v>
          </cell>
        </row>
        <row r="4903">
          <cell r="A4903" t="str">
            <v>7733</v>
          </cell>
          <cell r="B4903" t="str">
            <v>TUBO CONCRETO ARMADO CLASSE A-3 PB JE NBR-8890 DN 700MM P/ ESG SANITARIO</v>
          </cell>
          <cell r="C4903" t="str">
            <v>M</v>
          </cell>
          <cell r="D4903">
            <v>226.74</v>
          </cell>
        </row>
        <row r="4904">
          <cell r="A4904" t="str">
            <v>7775</v>
          </cell>
          <cell r="B4904" t="str">
            <v>TUBO CONCRETO ARMADO CLASSE A-3 PB JE NBR-8890 DN 800MM P/ ESG SANITARIO</v>
          </cell>
          <cell r="C4904" t="str">
            <v>M</v>
          </cell>
          <cell r="D4904">
            <v>261.33999999999997</v>
          </cell>
        </row>
        <row r="4905">
          <cell r="A4905" t="str">
            <v>7734</v>
          </cell>
          <cell r="B4905" t="str">
            <v>TUBO CONCRETO ARMADO CLASSE A-3 PB JE NBR-8890 DN 900MM P/ ESG SANITARIO</v>
          </cell>
          <cell r="C4905" t="str">
            <v>M</v>
          </cell>
          <cell r="D4905">
            <v>333.76</v>
          </cell>
        </row>
        <row r="4906">
          <cell r="A4906" t="str">
            <v>13256</v>
          </cell>
          <cell r="B4906" t="str">
            <v>TUBO CONCRETO ARMADO CLASSE CA-1 PB EB-103 DN 1100MM P/ DRENAGEM</v>
          </cell>
          <cell r="C4906" t="str">
            <v>M</v>
          </cell>
          <cell r="D4906">
            <v>223.32</v>
          </cell>
        </row>
        <row r="4907">
          <cell r="A4907" t="str">
            <v>7753</v>
          </cell>
          <cell r="B4907" t="str">
            <v>TUBO CONCRETO ARMADO CLASSE CA-1 PB NBR-9794 DN 1000MM P/AGUAS PLUVIAIS</v>
          </cell>
          <cell r="C4907" t="str">
            <v>M</v>
          </cell>
          <cell r="D4907">
            <v>178.53</v>
          </cell>
        </row>
        <row r="4908">
          <cell r="A4908" t="str">
            <v>7757</v>
          </cell>
          <cell r="B4908" t="str">
            <v>TUBO CONCRETO ARMADO CLASSE CA-1 PB NBR-9794 DN 1200MM P/AGUAS PLUVIAIS</v>
          </cell>
          <cell r="C4908" t="str">
            <v>M</v>
          </cell>
          <cell r="D4908">
            <v>209.76</v>
          </cell>
        </row>
        <row r="4909">
          <cell r="A4909" t="str">
            <v>7758</v>
          </cell>
          <cell r="B4909" t="str">
            <v>TUBO CONCRETO ARMADO CLASSE CA-1 PB NBR-9794 DN 1500MM P/AGUAS PLUVIAIS</v>
          </cell>
          <cell r="C4909" t="str">
            <v>M</v>
          </cell>
          <cell r="D4909">
            <v>375.75</v>
          </cell>
        </row>
        <row r="4910">
          <cell r="A4910" t="str">
            <v>7759</v>
          </cell>
          <cell r="B4910" t="str">
            <v>TUBO CONCRETO ARMADO CLASSE CA-1 PB NBR-9794 DN 2000MM P/AGUAS PLUVIAIS</v>
          </cell>
          <cell r="C4910" t="str">
            <v>M</v>
          </cell>
          <cell r="D4910">
            <v>930.79</v>
          </cell>
        </row>
        <row r="4911">
          <cell r="A4911" t="str">
            <v>7745</v>
          </cell>
          <cell r="B4911" t="str">
            <v>TUBO CONCRETO ARMADO CLASSE CA-1 PB NBR-9794 DN 400MM P/AGUAS PLUVIAIS</v>
          </cell>
          <cell r="C4911" t="str">
            <v>M</v>
          </cell>
          <cell r="D4911">
            <v>46.29</v>
          </cell>
        </row>
        <row r="4912">
          <cell r="A4912" t="str">
            <v>7714</v>
          </cell>
          <cell r="B4912" t="str">
            <v>TUBO CONCRETO ARMADO CLASSE CA-1 PB NBR-9794 DN 500MM P/AGUAS PLUVIAIS</v>
          </cell>
          <cell r="C4912" t="str">
            <v>M</v>
          </cell>
          <cell r="D4912">
            <v>57.37</v>
          </cell>
        </row>
        <row r="4913">
          <cell r="A4913" t="str">
            <v>7725</v>
          </cell>
          <cell r="B4913" t="str">
            <v>TUBO CONCRETO ARMADO CLASSE CA-1 PB NBR-9794 DN 600MM P/AGUAS PLUVIAIS</v>
          </cell>
          <cell r="C4913" t="str">
            <v>M</v>
          </cell>
          <cell r="D4913">
            <v>67.739999999999995</v>
          </cell>
        </row>
        <row r="4914">
          <cell r="A4914" t="str">
            <v>7742</v>
          </cell>
          <cell r="B4914" t="str">
            <v>TUBO CONCRETO ARMADO CLASSE CA-1 PB NBR-9794 DN 700MM P/AGUAS PLUVIAIS</v>
          </cell>
          <cell r="C4914" t="str">
            <v>M</v>
          </cell>
          <cell r="D4914">
            <v>110.52</v>
          </cell>
        </row>
        <row r="4915">
          <cell r="A4915" t="str">
            <v>7750</v>
          </cell>
          <cell r="B4915" t="str">
            <v>TUBO CONCRETO ARMADO CLASSE CA-1 PB NBR-9794 DN 800MM P/AGUAS PLUVIAIS</v>
          </cell>
          <cell r="C4915" t="str">
            <v>M</v>
          </cell>
          <cell r="D4915">
            <v>116.66</v>
          </cell>
        </row>
        <row r="4916">
          <cell r="A4916" t="str">
            <v>7756</v>
          </cell>
          <cell r="B4916" t="str">
            <v>TUBO CONCRETO ARMADO CLASSE CA-1 PB NBR-9794 DN 900MM P/AGUAS PLUVIAIS</v>
          </cell>
          <cell r="C4916" t="str">
            <v>M</v>
          </cell>
          <cell r="D4916">
            <v>175.6</v>
          </cell>
        </row>
        <row r="4917">
          <cell r="A4917" t="str">
            <v>7765</v>
          </cell>
          <cell r="B4917" t="str">
            <v>TUBO CONCRETO ARMADO CLASSE CA-2 PB NBR-9794 DN 1000MM P/AGUAS PLUVIAIS</v>
          </cell>
          <cell r="C4917" t="str">
            <v>M</v>
          </cell>
          <cell r="D4917">
            <v>205.8</v>
          </cell>
        </row>
        <row r="4918">
          <cell r="A4918" t="str">
            <v>12569</v>
          </cell>
          <cell r="B4918" t="str">
            <v>TUBO CONCRETO ARMADO CLASSE CA-2 PB NBR-9794 DN 1100MM P/AGUAS PLUVIAIS</v>
          </cell>
          <cell r="C4918" t="str">
            <v>M</v>
          </cell>
          <cell r="D4918">
            <v>234.91</v>
          </cell>
        </row>
        <row r="4919">
          <cell r="A4919" t="str">
            <v>7766</v>
          </cell>
          <cell r="B4919" t="str">
            <v>TUBO CONCRETO ARMADO CLASSE CA-2 PB NBR-9794 DN 1200MM P/AGUAS PLUVIAIS</v>
          </cell>
          <cell r="C4919" t="str">
            <v>M</v>
          </cell>
          <cell r="D4919">
            <v>297.07</v>
          </cell>
        </row>
        <row r="4920">
          <cell r="A4920" t="str">
            <v>7767</v>
          </cell>
          <cell r="B4920" t="str">
            <v>TUBO CONCRETO ARMADO CLASSE CA-2 PB NBR-9794 DN 1500MM P/AGUAS PLUVIAIS</v>
          </cell>
          <cell r="C4920" t="str">
            <v>M</v>
          </cell>
          <cell r="D4920">
            <v>402.22</v>
          </cell>
        </row>
        <row r="4921">
          <cell r="A4921" t="str">
            <v>7727</v>
          </cell>
          <cell r="B4921" t="str">
            <v>TUBO CONCRETO ARMADO CLASSE CA-2 PB NBR-9794 DN 2000MM P/AGUAS PLUVIAIS</v>
          </cell>
          <cell r="C4921" t="str">
            <v>M</v>
          </cell>
          <cell r="D4921">
            <v>1013.67</v>
          </cell>
        </row>
        <row r="4922">
          <cell r="A4922" t="str">
            <v>7760</v>
          </cell>
          <cell r="B4922" t="str">
            <v>TUBO CONCRETO ARMADO CLASSE CA-2 PB NBR-9794 DN 300MM P/AGUAS PLUVIAIS</v>
          </cell>
          <cell r="C4922" t="str">
            <v>M</v>
          </cell>
          <cell r="D4922">
            <v>40.520000000000003</v>
          </cell>
        </row>
        <row r="4923">
          <cell r="A4923" t="str">
            <v>7761</v>
          </cell>
          <cell r="B4923" t="str">
            <v>TUBO CONCRETO ARMADO CLASSE CA-2 PB NBR-9794 DN 400MM P/AGUAS PLUVIAIS</v>
          </cell>
          <cell r="C4923" t="str">
            <v>M</v>
          </cell>
          <cell r="D4923">
            <v>46.66</v>
          </cell>
        </row>
        <row r="4924">
          <cell r="A4924" t="str">
            <v>7752</v>
          </cell>
          <cell r="B4924" t="str">
            <v>TUBO CONCRETO ARMADO CLASSE CA-2 PB NBR-9794 DN 500MM P/AGUAS PLUVIAIS</v>
          </cell>
          <cell r="C4924" t="str">
            <v>M</v>
          </cell>
          <cell r="D4924">
            <v>65.08</v>
          </cell>
        </row>
        <row r="4925">
          <cell r="A4925" t="str">
            <v>7762</v>
          </cell>
          <cell r="B4925" t="str">
            <v>TUBO CONCRETO ARMADO CLASSE CA-2 PB NBR-9794 DN 600MM P/AGUAS PLUVIAIS</v>
          </cell>
          <cell r="C4925" t="str">
            <v>M</v>
          </cell>
          <cell r="D4925">
            <v>80.680000000000007</v>
          </cell>
        </row>
        <row r="4926">
          <cell r="A4926" t="str">
            <v>7722</v>
          </cell>
          <cell r="B4926" t="str">
            <v>TUBO CONCRETO ARMADO CLASSE CA-2 PB NBR-9794 DN 700MM P/AGUAS PLUVIAIS</v>
          </cell>
          <cell r="C4926" t="str">
            <v>M</v>
          </cell>
          <cell r="D4926">
            <v>116.66</v>
          </cell>
        </row>
        <row r="4927">
          <cell r="A4927" t="str">
            <v>7763</v>
          </cell>
          <cell r="B4927" t="str">
            <v>TUBO CONCRETO ARMADO CLASSE CA-2 PB NBR-9794 DN 800MM P/AGUAS PLUVIAIS</v>
          </cell>
          <cell r="C4927" t="str">
            <v>M</v>
          </cell>
          <cell r="D4927">
            <v>122.8</v>
          </cell>
        </row>
        <row r="4928">
          <cell r="A4928" t="str">
            <v>7764</v>
          </cell>
          <cell r="B4928" t="str">
            <v>TUBO CONCRETO ARMADO CLASSE CA-2 PB NBR-9794 DN 900MM P/AGUAS PLUVIAIS</v>
          </cell>
          <cell r="C4928" t="str">
            <v>M</v>
          </cell>
          <cell r="D4928">
            <v>190.95</v>
          </cell>
        </row>
        <row r="4929">
          <cell r="A4929" t="str">
            <v>12572</v>
          </cell>
          <cell r="B4929" t="str">
            <v>TUBO CONCRETO ARMADO CLASSE CA-3 PB NBR-9794 DN 1000MM P/AGUAS PLUVIAIS</v>
          </cell>
          <cell r="C4929" t="str">
            <v>M</v>
          </cell>
          <cell r="D4929">
            <v>260.33</v>
          </cell>
        </row>
        <row r="4930">
          <cell r="A4930" t="str">
            <v>12573</v>
          </cell>
          <cell r="B4930" t="str">
            <v>TUBO CONCRETO ARMADO CLASSE CA-3 PB NBR-9794 DN 1100MM P/AGUAS PLUVIAIS</v>
          </cell>
          <cell r="C4930" t="str">
            <v>M</v>
          </cell>
          <cell r="D4930">
            <v>315.58</v>
          </cell>
        </row>
        <row r="4931">
          <cell r="A4931" t="str">
            <v>12574</v>
          </cell>
          <cell r="B4931" t="str">
            <v>TUBO CONCRETO ARMADO CLASSE CA-3 PB NBR-9794 DN 1200MM P/AGUAS PLUVIAIS</v>
          </cell>
          <cell r="C4931" t="str">
            <v>M</v>
          </cell>
          <cell r="D4931">
            <v>362</v>
          </cell>
        </row>
        <row r="4932">
          <cell r="A4932" t="str">
            <v>12575</v>
          </cell>
          <cell r="B4932" t="str">
            <v>TUBO CONCRETO ARMADO CLASSE CA-3 PB NBR-9794 DN 1500MM P/AGUAS PLUVIAIS</v>
          </cell>
          <cell r="C4932" t="str">
            <v>M</v>
          </cell>
          <cell r="D4932">
            <v>521.57000000000005</v>
          </cell>
        </row>
        <row r="4933">
          <cell r="A4933" t="str">
            <v>12576</v>
          </cell>
          <cell r="B4933" t="str">
            <v>TUBO CONCRETO ARMADO CLASSE CA-3 PB NBR-9794 DN 400MM P/AGUAS PLUVIAIS</v>
          </cell>
          <cell r="C4933" t="str">
            <v>M</v>
          </cell>
          <cell r="D4933">
            <v>61.4</v>
          </cell>
        </row>
        <row r="4934">
          <cell r="A4934" t="str">
            <v>12577</v>
          </cell>
          <cell r="B4934" t="str">
            <v>TUBO CONCRETO ARMADO CLASSE CA-3 PB NBR-9794 DN 500MM P/AGUAS PLUVIAIS</v>
          </cell>
          <cell r="C4934" t="str">
            <v>M</v>
          </cell>
          <cell r="D4934">
            <v>79.819999999999993</v>
          </cell>
        </row>
        <row r="4935">
          <cell r="A4935" t="str">
            <v>12578</v>
          </cell>
          <cell r="B4935" t="str">
            <v>TUBO CONCRETO ARMADO CLASSE CA-3 PB NBR-9794 DN 600MM P/AGUAS PLUVIAIS</v>
          </cell>
          <cell r="C4935" t="str">
            <v>M</v>
          </cell>
          <cell r="D4935">
            <v>93.94</v>
          </cell>
        </row>
        <row r="4936">
          <cell r="A4936" t="str">
            <v>12579</v>
          </cell>
          <cell r="B4936" t="str">
            <v>TUBO CONCRETO ARMADO CLASSE CA-3 PB NBR-9794 DN 700MM P/AGUAS PLUVIAIS</v>
          </cell>
          <cell r="C4936" t="str">
            <v>M</v>
          </cell>
          <cell r="D4936">
            <v>147.35</v>
          </cell>
        </row>
        <row r="4937">
          <cell r="A4937" t="str">
            <v>12580</v>
          </cell>
          <cell r="B4937" t="str">
            <v>TUBO CONCRETO ARMADO CLASSE CA-3 PB NBR-9794 DN 800MM P/AGUAS PLUVIAIS</v>
          </cell>
          <cell r="C4937" t="str">
            <v>M</v>
          </cell>
          <cell r="D4937">
            <v>155.94999999999999</v>
          </cell>
        </row>
        <row r="4938">
          <cell r="A4938" t="str">
            <v>12581</v>
          </cell>
          <cell r="B4938" t="str">
            <v>TUBO CONCRETO ARMADO CLASSE CA-3 PB NBR-9794 DN 900MM P/AGUAS PLUVIAIS</v>
          </cell>
          <cell r="C4938" t="str">
            <v>M</v>
          </cell>
          <cell r="D4938">
            <v>256.02999999999997</v>
          </cell>
        </row>
        <row r="4939">
          <cell r="A4939" t="str">
            <v>7791</v>
          </cell>
          <cell r="B4939" t="str">
            <v>TUBO CONCRETO SIMPLES CLASSE - PS1 PB NBR-8890 DN 600MM P/AGUAS PLUVIAIS</v>
          </cell>
          <cell r="C4939" t="str">
            <v>M</v>
          </cell>
          <cell r="D4939">
            <v>36.29</v>
          </cell>
        </row>
        <row r="4940">
          <cell r="A4940" t="str">
            <v>7795</v>
          </cell>
          <cell r="B4940" t="str">
            <v>TUBO CONCRETO SIMPLES CLASSE - PS1, PB NBR-8890 DN 500MM P/AGUAS PLUVIAIS</v>
          </cell>
          <cell r="C4940" t="str">
            <v>M</v>
          </cell>
          <cell r="D4940">
            <v>31.75</v>
          </cell>
        </row>
        <row r="4941">
          <cell r="A4941" t="str">
            <v>7790</v>
          </cell>
          <cell r="B4941" t="str">
            <v>TUBO CONCRETO SIMPLES CLASSE - PS2 PB NBR-8890 DN 300MM P/AGUAS PLUVIAIS</v>
          </cell>
          <cell r="C4941" t="str">
            <v>M</v>
          </cell>
          <cell r="D4941">
            <v>17.239999999999998</v>
          </cell>
        </row>
        <row r="4942">
          <cell r="A4942" t="str">
            <v>7785</v>
          </cell>
          <cell r="B4942" t="str">
            <v>TUBO CONCRETO SIMPLES CLASSE - PS2 PB NBR-8890 DN 400MM P/AGUAS PLUVIAIS</v>
          </cell>
          <cell r="C4942" t="str">
            <v>M</v>
          </cell>
          <cell r="D4942">
            <v>22.68</v>
          </cell>
        </row>
        <row r="4943">
          <cell r="A4943" t="str">
            <v>7792</v>
          </cell>
          <cell r="B4943" t="str">
            <v>TUBO CONCRETO SIMPLES CLASSE - PS2 PB NBR-8890 DN 500MM P/AGUAS PLUVIAIS</v>
          </cell>
          <cell r="C4943" t="str">
            <v>M</v>
          </cell>
          <cell r="D4943">
            <v>33.57</v>
          </cell>
        </row>
        <row r="4944">
          <cell r="A4944" t="str">
            <v>7793</v>
          </cell>
          <cell r="B4944" t="str">
            <v>TUBO CONCRETO SIMPLES CLASSE - PS2 PB NBR-8890 DN 600MM P/AGUAS PLUVIAIS</v>
          </cell>
          <cell r="C4944" t="str">
            <v>M</v>
          </cell>
          <cell r="D4944">
            <v>43.55</v>
          </cell>
        </row>
        <row r="4945">
          <cell r="A4945" t="str">
            <v>7781</v>
          </cell>
          <cell r="B4945" t="str">
            <v>TUBO CONCRETO SIMPLES CLASSE -PS1 PB NBR-8890 DN 400 MM P/AGUAS PLUVIAIS</v>
          </cell>
          <cell r="C4945" t="str">
            <v>M</v>
          </cell>
          <cell r="D4945">
            <v>20.84</v>
          </cell>
        </row>
        <row r="4946">
          <cell r="A4946" t="str">
            <v>7783</v>
          </cell>
          <cell r="B4946" t="str">
            <v>TUBO CONCRETO SIMPLES CLASSE -PS2 PB NBR-8890 DN 200MM P/AGUAS PLUVIAIS</v>
          </cell>
          <cell r="C4946" t="str">
            <v>M</v>
          </cell>
          <cell r="D4946">
            <v>13.15</v>
          </cell>
        </row>
        <row r="4947">
          <cell r="A4947" t="str">
            <v>13172</v>
          </cell>
          <cell r="B4947" t="str">
            <v>TUBO CONCRETO SIMPLES CLASSE ES, PB JE NBR-8890 DN 400MM P/ ESG SANITARIO</v>
          </cell>
          <cell r="C4947" t="str">
            <v>M</v>
          </cell>
          <cell r="D4947">
            <v>28.67</v>
          </cell>
        </row>
        <row r="4948">
          <cell r="A4948" t="str">
            <v>13159</v>
          </cell>
          <cell r="B4948" t="str">
            <v>TUBO CONCRETO SIMPLES CLASSE ES, PB JE NBR-8890 DN 400MM P/ ESG SANITARIO</v>
          </cell>
          <cell r="C4948" t="str">
            <v>M</v>
          </cell>
          <cell r="D4948">
            <v>28.67</v>
          </cell>
        </row>
        <row r="4949">
          <cell r="A4949" t="str">
            <v>13164</v>
          </cell>
          <cell r="B4949" t="str">
            <v>TUBO CONCRETO SIMPLES CLASSE ES, PB JE NBR-8890 DN 500MM P/ ESG SANITARIO</v>
          </cell>
          <cell r="C4949" t="str">
            <v>M</v>
          </cell>
          <cell r="D4949">
            <v>36.29</v>
          </cell>
        </row>
        <row r="4950">
          <cell r="A4950" t="str">
            <v>13168</v>
          </cell>
          <cell r="B4950" t="str">
            <v>TUBO CONCRETO SIMPLES CLASSE ES, PB JE NBR-8890 DN 500MM P/ ESG SANITARIO</v>
          </cell>
          <cell r="C4950" t="str">
            <v>M</v>
          </cell>
          <cell r="D4950">
            <v>36.29</v>
          </cell>
        </row>
        <row r="4951">
          <cell r="A4951" t="str">
            <v>13173</v>
          </cell>
          <cell r="B4951" t="str">
            <v>TUBO CONCRETO SIMPLES CLASSE ES, PB JE NBR-8890 DN 600MM P/ ESG SANITARIO</v>
          </cell>
          <cell r="C4951" t="str">
            <v>M</v>
          </cell>
          <cell r="D4951">
            <v>51.26</v>
          </cell>
        </row>
        <row r="4952">
          <cell r="A4952" t="str">
            <v>13162</v>
          </cell>
          <cell r="B4952" t="str">
            <v>TUBO CONCRETO SIMPLES CLASSE ES, PB JE NBR-8890 DN 600MM P/ ESG SANITARIO</v>
          </cell>
          <cell r="C4952" t="str">
            <v>M</v>
          </cell>
          <cell r="D4952">
            <v>51.26</v>
          </cell>
        </row>
        <row r="4953">
          <cell r="A4953" t="str">
            <v>7796</v>
          </cell>
          <cell r="B4953" t="str">
            <v>TUBO CONCRETO SIMPLES CLASSE PS1, PB NBR-8890 DN 300MM P/AGUAS PLUVIAIS</v>
          </cell>
          <cell r="C4953" t="str">
            <v>M</v>
          </cell>
          <cell r="D4953">
            <v>16.329999999999998</v>
          </cell>
        </row>
        <row r="4954">
          <cell r="A4954" t="str">
            <v>7778</v>
          </cell>
          <cell r="B4954" t="str">
            <v>TUBO CONCRETO SIMPLES CLASSE- PS1, PB NBR-8890 DN 200MM P/AGUAS PLUVIAIS</v>
          </cell>
          <cell r="C4954" t="str">
            <v>M</v>
          </cell>
          <cell r="D4954">
            <v>11.79</v>
          </cell>
        </row>
        <row r="4955">
          <cell r="A4955" t="str">
            <v>12583</v>
          </cell>
          <cell r="B4955" t="str">
            <v>TUBO CONCRETO SIMPLES POROSO DN 200 MM</v>
          </cell>
          <cell r="C4955" t="str">
            <v>M</v>
          </cell>
          <cell r="D4955">
            <v>11.79</v>
          </cell>
        </row>
        <row r="4956">
          <cell r="A4956" t="str">
            <v>12584</v>
          </cell>
          <cell r="B4956" t="str">
            <v>TUBO CONCRETO SIMPLES POROSO DN 300 MM</v>
          </cell>
          <cell r="C4956" t="str">
            <v>M</v>
          </cell>
          <cell r="D4956">
            <v>16.329999999999998</v>
          </cell>
        </row>
        <row r="4957">
          <cell r="A4957" t="str">
            <v>21123</v>
          </cell>
          <cell r="B4957" t="str">
            <v>TUBO CPVC(AQUATHERM) SOLDAVEL 15 MM</v>
          </cell>
          <cell r="C4957" t="str">
            <v>M</v>
          </cell>
          <cell r="D4957">
            <v>5.53</v>
          </cell>
        </row>
        <row r="4958">
          <cell r="A4958" t="str">
            <v>21124</v>
          </cell>
          <cell r="B4958" t="str">
            <v>TUBO CPVC(AQUATHERM) SOLDAVEL 22 MM</v>
          </cell>
          <cell r="C4958" t="str">
            <v>M</v>
          </cell>
          <cell r="D4958">
            <v>9.82</v>
          </cell>
        </row>
        <row r="4959">
          <cell r="A4959" t="str">
            <v>21125</v>
          </cell>
          <cell r="B4959" t="str">
            <v>TUBO CPVC(AQUATHERM) SOLDAVEL 28 MM</v>
          </cell>
          <cell r="C4959" t="str">
            <v>M</v>
          </cell>
          <cell r="D4959">
            <v>15.76</v>
          </cell>
        </row>
        <row r="4960">
          <cell r="A4960" t="str">
            <v>1031</v>
          </cell>
          <cell r="B4960" t="str">
            <v>TUBO DE DESCIDA (DESCARGA) EXTERNO PVC P/ CX DESCARGA EXTERNA - 40MM X 1,60M</v>
          </cell>
          <cell r="C4960" t="str">
            <v>UN</v>
          </cell>
          <cell r="D4960">
            <v>2.95</v>
          </cell>
        </row>
        <row r="4961">
          <cell r="A4961" t="str">
            <v>25876</v>
          </cell>
          <cell r="B4961" t="str">
            <v>TUBO DE POLIETILENO DE ALTA DENSIDADE, PEAD, PE-80, DE 1000 MM X 38,5 MM PAREDE, ( SDR 26 - PN 05 ) P/REDE DE AGUA, ISO 4427/96</v>
          </cell>
          <cell r="C4961" t="str">
            <v>M</v>
          </cell>
          <cell r="D4961">
            <v>2439.1</v>
          </cell>
        </row>
        <row r="4962">
          <cell r="A4962" t="str">
            <v>25874</v>
          </cell>
          <cell r="B4962" t="str">
            <v>TUBO DE POLIETILENO DE ALTA DENSIDADE, PEAD, PE-80, DE 1200 MM X 37,2 MM PAREDE, ( SDR 32,25 - PN 04 ) P/REDE DE AGUA, ISO 4427/96</v>
          </cell>
          <cell r="C4962" t="str">
            <v>M</v>
          </cell>
          <cell r="D4962">
            <v>2857.6</v>
          </cell>
        </row>
        <row r="4963">
          <cell r="A4963" t="str">
            <v>25877</v>
          </cell>
          <cell r="B4963" t="str">
            <v>TUBO DE POLIETILENO DE ALTA DENSIDADE, PEAD, PE-80, DE 1400 MM X 42,9 MM PAREDE, (SDR 32,25 - PN 04 ) P/REDE DE AGUA, ISO 4427/96</v>
          </cell>
          <cell r="C4963" t="str">
            <v>M</v>
          </cell>
          <cell r="D4963">
            <v>3847.37</v>
          </cell>
        </row>
        <row r="4964">
          <cell r="A4964" t="str">
            <v>25878</v>
          </cell>
          <cell r="B4964" t="str">
            <v>TUBO DE POLIETILENO DE ALTA DENSIDADE, PEAD, PE-80, DE 160 MM X 14,6 MM PAREDE, (SDR 11 - PN 12,5 ) P/REDE DE AGUA, ISO 4427/96</v>
          </cell>
          <cell r="C4964" t="str">
            <v>M</v>
          </cell>
          <cell r="D4964">
            <v>131.74</v>
          </cell>
        </row>
        <row r="4965">
          <cell r="A4965" t="str">
            <v>25879</v>
          </cell>
          <cell r="B4965" t="str">
            <v>TUBO DE POLIETILENO DE ALTA DENSIDADE, PEAD, PE-80, DE 1600 MM X 49,0 MM PAREDE, ( SDR 32,25 - PN 04 ) P/REDE DE AGUA, ISO 4427/96</v>
          </cell>
          <cell r="C4965" t="str">
            <v>M</v>
          </cell>
          <cell r="D4965">
            <v>5019.01</v>
          </cell>
        </row>
        <row r="4966">
          <cell r="A4966" t="str">
            <v>25880</v>
          </cell>
          <cell r="B4966" t="str">
            <v>TUBO DE POLIETILENO DE ALTA DENSIDADE, PEAD, PE-80, DE 200 MM X 18,2 MM PAREDE, ( SDR 11 - PN 12,5 ) P/REDE DE AGUA, ISO 4427/96</v>
          </cell>
          <cell r="C4966" t="str">
            <v>M</v>
          </cell>
          <cell r="D4966">
            <v>205.36</v>
          </cell>
        </row>
        <row r="4967">
          <cell r="A4967" t="str">
            <v>25881</v>
          </cell>
          <cell r="B4967" t="str">
            <v>TUBO DE POLIETILENO DE ALTA DENSIDADE, PEAD, PE-80, DE 315 MM X 28,7 MM PAREDE, ( SDR 11 - PN 12,5 ) P/REDE DE AGUA, ISO 4427/96</v>
          </cell>
          <cell r="C4967" t="str">
            <v>M</v>
          </cell>
          <cell r="D4967">
            <v>508.81</v>
          </cell>
        </row>
        <row r="4968">
          <cell r="A4968" t="str">
            <v>25882</v>
          </cell>
          <cell r="B4968" t="str">
            <v>TUBO DE POLIETILENO DE ALTA DENSIDADE, PEAD, PE-80, DE 400 MM X 36,4 MM PAREDE, ( SDR 11 - PN 12,5 ) P/REDE DE AGUA, ISO 4427/96</v>
          </cell>
          <cell r="C4968" t="str">
            <v>M</v>
          </cell>
          <cell r="D4968">
            <v>819.53</v>
          </cell>
        </row>
        <row r="4969">
          <cell r="A4969" t="str">
            <v>25883</v>
          </cell>
          <cell r="B4969" t="str">
            <v>TUBO DE POLIETILENO DE ALTA DENSIDADE, PEAD, PE-80, DE 50 MM X 4,6 MM PAREDE, (SDR 11 - PN 12,5) ISO 4427/96, P/ REDE DE AGUA, ISO 4427/96</v>
          </cell>
          <cell r="C4969" t="str">
            <v>M</v>
          </cell>
          <cell r="D4969">
            <v>13.09</v>
          </cell>
        </row>
        <row r="4970">
          <cell r="A4970" t="str">
            <v>25884</v>
          </cell>
          <cell r="B4970" t="str">
            <v>TUBO DE POLIETILENO DE ALTA DENSIDADE, PEAD, PE-80, DE 500 MM X 45,5 MM PAREDE, ( SDR 11 - PN 12,5 ) P/REDE DE AGUA, ISO 4427/96</v>
          </cell>
          <cell r="C4970" t="str">
            <v>M</v>
          </cell>
          <cell r="D4970">
            <v>1279.8900000000001</v>
          </cell>
        </row>
        <row r="4971">
          <cell r="A4971" t="str">
            <v>25885</v>
          </cell>
          <cell r="B4971" t="str">
            <v>TUBO DE POLIETILENO DE ALTA DENSIDADE, PEAD, PE-80, DE 630 MM X 57,3 MM PAREDE, SDR 11 - PN 12,5 ) P/REDE DE AGUA, ISO 4427/96</v>
          </cell>
          <cell r="C4971" t="str">
            <v>M</v>
          </cell>
          <cell r="D4971">
            <v>1458.59</v>
          </cell>
        </row>
        <row r="4972">
          <cell r="A4972" t="str">
            <v>25889</v>
          </cell>
          <cell r="B4972" t="str">
            <v>TUBO DE POLIETILENO DE ALTA DENSIDADE, PEAD, PE-80, DE 730 MM X 34,1 MM PAREDE, ( SDR 21 - PN 06 ) P/REDE DE AGUA, ISO 4427/96</v>
          </cell>
          <cell r="C4972" t="str">
            <v>M</v>
          </cell>
          <cell r="D4972">
            <v>1592.66</v>
          </cell>
        </row>
        <row r="4973">
          <cell r="A4973" t="str">
            <v>25886</v>
          </cell>
          <cell r="B4973" t="str">
            <v>TUBO DE POLIETILENO DE ALTA DENSIDADE, PEAD, PE-80, DE 75 MM X 6,9 MM PAREDE, ( SRD 11 - PN 12,5 ) P/REDE DE AGUA, ISO 4427/96</v>
          </cell>
          <cell r="C4973" t="str">
            <v>M</v>
          </cell>
          <cell r="D4973">
            <v>29.24</v>
          </cell>
        </row>
        <row r="4974">
          <cell r="A4974" t="str">
            <v>25875</v>
          </cell>
          <cell r="B4974" t="str">
            <v>TUBO DE POLIETILENO DE ALTA DENSIDADE, PEAD, PE-80, DE 800 MM X 30,8 MM PAREDE, ( SDR 26 - PN 05 ) P/REDE DE AGUA, ISO 4427/96</v>
          </cell>
          <cell r="C4974" t="str">
            <v>M</v>
          </cell>
          <cell r="D4974">
            <v>1560.78</v>
          </cell>
        </row>
        <row r="4975">
          <cell r="A4975" t="str">
            <v>25887</v>
          </cell>
          <cell r="B4975" t="str">
            <v>TUBO DE POLIETILENO DE ALTA DENSIDADE, PEAD, PE-80, DE 900 MM X 34,7 MM PAREDE, ( SDR 26 - PN 05 ) P/REDE DE AGUA, ISO 4427/96</v>
          </cell>
          <cell r="C4975" t="str">
            <v>M</v>
          </cell>
          <cell r="D4975">
            <v>1978.97</v>
          </cell>
        </row>
        <row r="4976">
          <cell r="A4976" t="str">
            <v>9815</v>
          </cell>
          <cell r="B4976" t="str">
            <v>TUBO DE POLIETILENO DE ALTA DENSIDADE, PEAD, PE-80, NBR-8417 32 MM, DIÂMETRO EXTERNO 32 X 3,0 MM DE PAREDE, P/LIGAÇÃO PREDIAL DE AGUA</v>
          </cell>
          <cell r="C4976" t="str">
            <v>M</v>
          </cell>
          <cell r="D4976">
            <v>5.0199999999999996</v>
          </cell>
        </row>
        <row r="4977">
          <cell r="A4977" t="str">
            <v>9813</v>
          </cell>
          <cell r="B4977" t="str">
            <v>TUBO DE POLIETILENO DE ALTA DENSIDADE, PEAD, PE-80, NBR-8417, DIAMETRO EXT. 20 MM X 2,3 MM DE PAREDE, P/ LIGACAO PREDIAL DE AGUA</v>
          </cell>
          <cell r="C4977" t="str">
            <v>M</v>
          </cell>
          <cell r="D4977">
            <v>2.4</v>
          </cell>
        </row>
        <row r="4978">
          <cell r="A4978" t="str">
            <v>25888</v>
          </cell>
          <cell r="B4978" t="str">
            <v>TUBO DE POLIETILENO DE ALTA DENSIDADE, PEAD, PE-80, 110 MM X 10,0 MM PAREDE, ( SDR 11 - PN 12,5 ) P/REDE DE AGUA, ISO 4427/96</v>
          </cell>
          <cell r="C4978" t="str">
            <v>M</v>
          </cell>
          <cell r="D4978">
            <v>62.06</v>
          </cell>
        </row>
        <row r="4979">
          <cell r="A4979" t="str">
            <v>9850</v>
          </cell>
          <cell r="B4979" t="str">
            <v>TUBO PVC DE REVESTIMENTO GEOMECANICO NERVURADO REFORCADO DN 150MM - COMPRIM= 2 M</v>
          </cell>
          <cell r="C4979" t="str">
            <v>M</v>
          </cell>
          <cell r="D4979">
            <v>129.5</v>
          </cell>
        </row>
        <row r="4980">
          <cell r="A4980" t="str">
            <v>9853</v>
          </cell>
          <cell r="B4980" t="str">
            <v>TUBO PVC DE REVESTIMENTO GEOMECANICO NERVURADO REFORCADO DN 200MM - COMPRIM= 2 M</v>
          </cell>
          <cell r="C4980" t="str">
            <v>M</v>
          </cell>
          <cell r="D4980">
            <v>230.96</v>
          </cell>
        </row>
        <row r="4981">
          <cell r="A4981" t="str">
            <v>9854</v>
          </cell>
          <cell r="B4981" t="str">
            <v>TUBO PVC DE REVESTIMENTO GEOMECANICO NERVURADO STANDARD DN 154MM - COMPRIM= 2 M</v>
          </cell>
          <cell r="C4981" t="str">
            <v>M</v>
          </cell>
          <cell r="D4981">
            <v>116.19</v>
          </cell>
        </row>
        <row r="4982">
          <cell r="A4982" t="str">
            <v>9851</v>
          </cell>
          <cell r="B4982" t="str">
            <v>TUBO PVC DE REVESTIMENTO GEOMECANICO NERVURADO STANDARD DN 206MM - COMPRIM= 2 M</v>
          </cell>
          <cell r="C4982" t="str">
            <v>M</v>
          </cell>
          <cell r="D4982">
            <v>187.09</v>
          </cell>
        </row>
        <row r="4983">
          <cell r="A4983" t="str">
            <v>9855</v>
          </cell>
          <cell r="B4983" t="str">
            <v>TUBO PVC DE REVESTIMENTO GEOMECANICO NERVURADO STANDARD DN 250MM - COMPRIM= 2 M</v>
          </cell>
          <cell r="C4983" t="str">
            <v>M</v>
          </cell>
          <cell r="D4983">
            <v>336.73</v>
          </cell>
        </row>
        <row r="4984">
          <cell r="A4984" t="str">
            <v>9825</v>
          </cell>
          <cell r="B4984" t="str">
            <v>TUBO PVC DEFOFO EB-1208 P/ REDE AGUA JE 1 MPA DN 100MM</v>
          </cell>
          <cell r="C4984" t="str">
            <v>M</v>
          </cell>
          <cell r="D4984">
            <v>21.84</v>
          </cell>
        </row>
        <row r="4985">
          <cell r="A4985" t="str">
            <v>9828</v>
          </cell>
          <cell r="B4985" t="str">
            <v>TUBO PVC DEFOFO EB-1208 P/ REDE AGUA JE 1 MPA DN 150MM</v>
          </cell>
          <cell r="C4985" t="str">
            <v>M</v>
          </cell>
          <cell r="D4985">
            <v>44.35</v>
          </cell>
        </row>
        <row r="4986">
          <cell r="A4986" t="str">
            <v>9829</v>
          </cell>
          <cell r="B4986" t="str">
            <v>TUBO PVC DEFOFO EB-1208 P/ REDE AGUA JE 1 MPA DN 200MM</v>
          </cell>
          <cell r="C4986" t="str">
            <v>M</v>
          </cell>
          <cell r="D4986">
            <v>75.47</v>
          </cell>
        </row>
        <row r="4987">
          <cell r="A4987" t="str">
            <v>9826</v>
          </cell>
          <cell r="B4987" t="str">
            <v>TUBO PVC DEFOFO EB-1208 P/ REDE AGUA JE 1 MPA DN 250MM</v>
          </cell>
          <cell r="C4987" t="str">
            <v>M</v>
          </cell>
          <cell r="D4987">
            <v>114.84</v>
          </cell>
        </row>
        <row r="4988">
          <cell r="A4988" t="str">
            <v>9827</v>
          </cell>
          <cell r="B4988" t="str">
            <v>TUBO PVC DEFOFO EB-1208 P/ REDE AGUA JE 1 MPA DN 300MM</v>
          </cell>
          <cell r="C4988" t="str">
            <v>M</v>
          </cell>
          <cell r="D4988">
            <v>162.43</v>
          </cell>
        </row>
        <row r="4989">
          <cell r="A4989" t="str">
            <v>9833</v>
          </cell>
          <cell r="B4989" t="str">
            <v>TUBO PVC DRENAGEM CORRUGADO FLEXIVEL PERFURADO DN 100 OU 110</v>
          </cell>
          <cell r="C4989" t="str">
            <v>M</v>
          </cell>
          <cell r="D4989">
            <v>3.89</v>
          </cell>
        </row>
        <row r="4990">
          <cell r="A4990" t="str">
            <v>9830</v>
          </cell>
          <cell r="B4990" t="str">
            <v>TUBO PVC DRENAGEM CORRUGADO FLEXIVEL PERFURADO DN 65</v>
          </cell>
          <cell r="C4990" t="str">
            <v>M</v>
          </cell>
          <cell r="D4990">
            <v>1.1399999999999999</v>
          </cell>
        </row>
        <row r="4991">
          <cell r="A4991" t="str">
            <v>9834</v>
          </cell>
          <cell r="B4991" t="str">
            <v>TUBO PVC DRENAGEM CORRUGADO RIGIDO PERFURADO DN 150</v>
          </cell>
          <cell r="C4991" t="str">
            <v>M</v>
          </cell>
          <cell r="D4991">
            <v>8.14</v>
          </cell>
        </row>
        <row r="4992">
          <cell r="A4992" t="str">
            <v>9819</v>
          </cell>
          <cell r="B4992" t="str">
            <v>TUBO PVC EB 644 P/ REDE COLET ESG JE DN 200MM</v>
          </cell>
          <cell r="C4992" t="str">
            <v>M</v>
          </cell>
          <cell r="D4992">
            <v>29.46</v>
          </cell>
        </row>
        <row r="4993">
          <cell r="A4993" t="str">
            <v>9817</v>
          </cell>
          <cell r="B4993" t="str">
            <v>TUBO PVC EB-644 P/ REDE COLET ESG JE DN 100MM</v>
          </cell>
          <cell r="C4993" t="str">
            <v>M</v>
          </cell>
          <cell r="D4993">
            <v>9.09</v>
          </cell>
        </row>
        <row r="4994">
          <cell r="A4994" t="str">
            <v>9824</v>
          </cell>
          <cell r="B4994" t="str">
            <v>TUBO PVC EB-644 P/ REDE COLET ESG JE DN 125MM</v>
          </cell>
          <cell r="C4994" t="str">
            <v>M</v>
          </cell>
          <cell r="D4994">
            <v>11.62</v>
          </cell>
        </row>
        <row r="4995">
          <cell r="A4995" t="str">
            <v>9818</v>
          </cell>
          <cell r="B4995" t="str">
            <v>TUBO PVC EB-644 P/ REDE COLET ESG JE DN 150MM</v>
          </cell>
          <cell r="C4995" t="str">
            <v>M</v>
          </cell>
          <cell r="D4995">
            <v>19.059999999999999</v>
          </cell>
        </row>
        <row r="4996">
          <cell r="A4996" t="str">
            <v>9820</v>
          </cell>
          <cell r="B4996" t="str">
            <v>TUBO PVC EB-644 P/ REDE COLET ESG JE DN 250MM</v>
          </cell>
          <cell r="C4996" t="str">
            <v>M</v>
          </cell>
          <cell r="D4996">
            <v>50.23</v>
          </cell>
        </row>
        <row r="4997">
          <cell r="A4997" t="str">
            <v>9821</v>
          </cell>
          <cell r="B4997" t="str">
            <v>TUBO PVC EB-644 P/ REDE COLET ESG JE DN 300MM</v>
          </cell>
          <cell r="C4997" t="str">
            <v>M</v>
          </cell>
          <cell r="D4997">
            <v>78.77</v>
          </cell>
        </row>
        <row r="4998">
          <cell r="A4998" t="str">
            <v>9822</v>
          </cell>
          <cell r="B4998" t="str">
            <v>TUBO PVC EB-644 P/ REDE COLET ESG JE DN 350MM</v>
          </cell>
          <cell r="C4998" t="str">
            <v>M</v>
          </cell>
          <cell r="D4998">
            <v>101.16</v>
          </cell>
        </row>
        <row r="4999">
          <cell r="A4999" t="str">
            <v>9823</v>
          </cell>
          <cell r="B4999" t="str">
            <v>TUBO PVC EB-644 P/ REDE COLET ESG JE DN 400MM</v>
          </cell>
          <cell r="C4999" t="str">
            <v>M</v>
          </cell>
          <cell r="D4999">
            <v>129.09</v>
          </cell>
        </row>
        <row r="5000">
          <cell r="A5000" t="str">
            <v>20065</v>
          </cell>
          <cell r="B5000" t="str">
            <v>TUBO PVC LEVE P/ ESG PREDIAL DN 150MM</v>
          </cell>
          <cell r="C5000" t="str">
            <v>M</v>
          </cell>
          <cell r="D5000">
            <v>17.77</v>
          </cell>
        </row>
        <row r="5001">
          <cell r="A5001" t="str">
            <v>9836</v>
          </cell>
          <cell r="B5001" t="str">
            <v>TUBO PVC P/ ESG PREDIAL DN 100MM</v>
          </cell>
          <cell r="C5001" t="str">
            <v>M</v>
          </cell>
          <cell r="D5001">
            <v>6.39</v>
          </cell>
        </row>
        <row r="5002">
          <cell r="A5002" t="str">
            <v>9835</v>
          </cell>
          <cell r="B5002" t="str">
            <v>TUBO PVC P/ ESG PREDIAL DN 40MM</v>
          </cell>
          <cell r="C5002" t="str">
            <v>M</v>
          </cell>
          <cell r="D5002">
            <v>2.21</v>
          </cell>
        </row>
        <row r="5003">
          <cell r="A5003" t="str">
            <v>9838</v>
          </cell>
          <cell r="B5003" t="str">
            <v>TUBO PVC P/ ESG PREDIAL DN 50MM</v>
          </cell>
          <cell r="C5003" t="str">
            <v>M</v>
          </cell>
          <cell r="D5003">
            <v>4.18</v>
          </cell>
        </row>
        <row r="5004">
          <cell r="A5004" t="str">
            <v>9837</v>
          </cell>
          <cell r="B5004" t="str">
            <v>TUBO PVC P/ ESG PREDIAL DN 75MM</v>
          </cell>
          <cell r="C5004" t="str">
            <v>M</v>
          </cell>
          <cell r="D5004">
            <v>5.28</v>
          </cell>
        </row>
        <row r="5005">
          <cell r="A5005" t="str">
            <v>9847</v>
          </cell>
          <cell r="B5005" t="str">
            <v>TUBO PVC PBA 12 JE NBR 5647 P/REDE AGUA DN 100/DE 110 MM</v>
          </cell>
          <cell r="C5005" t="str">
            <v>M</v>
          </cell>
          <cell r="D5005">
            <v>21.37</v>
          </cell>
        </row>
        <row r="5006">
          <cell r="A5006" t="str">
            <v>9844</v>
          </cell>
          <cell r="B5006" t="str">
            <v>TUBO PVC PBA 12 JE NBR 5647 P/REDE AGUA DN 50/DE 60 MM</v>
          </cell>
          <cell r="C5006" t="str">
            <v>M</v>
          </cell>
          <cell r="D5006">
            <v>6.48</v>
          </cell>
        </row>
        <row r="5007">
          <cell r="A5007" t="str">
            <v>9845</v>
          </cell>
          <cell r="B5007" t="str">
            <v>TUBO PVC PBA 12 JE NBR 5647 P/REDE AGUA DN 65/DE 75 MM</v>
          </cell>
          <cell r="C5007" t="str">
            <v>M</v>
          </cell>
          <cell r="D5007">
            <v>10.19</v>
          </cell>
        </row>
        <row r="5008">
          <cell r="A5008" t="str">
            <v>9846</v>
          </cell>
          <cell r="B5008" t="str">
            <v>TUBO PVC PBA 12 JE NBR 5647 P/REDE AGUA DN 75/DE 85 MM</v>
          </cell>
          <cell r="C5008" t="str">
            <v>M</v>
          </cell>
          <cell r="D5008">
            <v>13.23</v>
          </cell>
        </row>
        <row r="5009">
          <cell r="A5009" t="str">
            <v>12592</v>
          </cell>
          <cell r="B5009" t="str">
            <v>TUBO PVC PBA 15 JE NBR 5647 P/REDE AGUA DN 100/DE 110 MM</v>
          </cell>
          <cell r="C5009" t="str">
            <v>M</v>
          </cell>
          <cell r="D5009">
            <v>25.77</v>
          </cell>
        </row>
        <row r="5010">
          <cell r="A5010" t="str">
            <v>12599</v>
          </cell>
          <cell r="B5010" t="str">
            <v>TUBO PVC PBA 15 JE NBR 5647 P/REDE AGUA DN 50/DE 60 MM</v>
          </cell>
          <cell r="C5010" t="str">
            <v>M</v>
          </cell>
          <cell r="D5010">
            <v>7.63</v>
          </cell>
        </row>
        <row r="5011">
          <cell r="A5011" t="str">
            <v>12600</v>
          </cell>
          <cell r="B5011" t="str">
            <v>TUBO PVC PBA 15 JE NBR 5647 P/REDE AGUA DN 65/DE 75 MM</v>
          </cell>
          <cell r="C5011" t="str">
            <v>M</v>
          </cell>
          <cell r="D5011">
            <v>12.23</v>
          </cell>
        </row>
        <row r="5012">
          <cell r="A5012" t="str">
            <v>12601</v>
          </cell>
          <cell r="B5012" t="str">
            <v>TUBO PVC PBA 15 JE NBR 5647 P/REDE AGUA DN 75/DE 85 MM</v>
          </cell>
          <cell r="C5012" t="str">
            <v>M</v>
          </cell>
          <cell r="D5012">
            <v>15.26</v>
          </cell>
        </row>
        <row r="5013">
          <cell r="A5013" t="str">
            <v>12602</v>
          </cell>
          <cell r="B5013" t="str">
            <v>TUBO PVC PBA 20 JE NBR 5647 P/REDE AGUA DN 100/DE 110 MM</v>
          </cell>
          <cell r="C5013" t="str">
            <v>M</v>
          </cell>
          <cell r="D5013">
            <v>32.22</v>
          </cell>
        </row>
        <row r="5014">
          <cell r="A5014" t="str">
            <v>12609</v>
          </cell>
          <cell r="B5014" t="str">
            <v>TUBO PVC PBA 20 JE NBR 5647 P/REDE AGUA DN 50/DE 60 MM</v>
          </cell>
          <cell r="C5014" t="str">
            <v>M</v>
          </cell>
          <cell r="D5014">
            <v>9.67</v>
          </cell>
        </row>
        <row r="5015">
          <cell r="A5015" t="str">
            <v>12610</v>
          </cell>
          <cell r="B5015" t="str">
            <v>TUBO PVC PBA 20 JE NBR 5647 P/REDE AGUA DN 65/DE 75 MM</v>
          </cell>
          <cell r="C5015" t="str">
            <v>M</v>
          </cell>
          <cell r="D5015">
            <v>15.16</v>
          </cell>
        </row>
        <row r="5016">
          <cell r="A5016" t="str">
            <v>12611</v>
          </cell>
          <cell r="B5016" t="str">
            <v>TUBO PVC PBA 20 JE NBR 5647 P/REDE AGUA DN 75/DE 85 MM</v>
          </cell>
          <cell r="C5016" t="str">
            <v>M</v>
          </cell>
          <cell r="D5016">
            <v>19.25</v>
          </cell>
        </row>
        <row r="5017">
          <cell r="A5017" t="str">
            <v>9841</v>
          </cell>
          <cell r="B5017" t="str">
            <v>TUBO PVC PBV SERIE R P/ ESG OU AGUAS PLUVIAIS PREDIAL DN 100MM</v>
          </cell>
          <cell r="C5017" t="str">
            <v>M</v>
          </cell>
          <cell r="D5017">
            <v>13.15</v>
          </cell>
        </row>
        <row r="5018">
          <cell r="A5018" t="str">
            <v>9840</v>
          </cell>
          <cell r="B5018" t="str">
            <v>TUBO PVC PBV SERIE R P/ ESG OU AGUAS PLUVIAIS PREDIAL DN 150MM</v>
          </cell>
          <cell r="C5018" t="str">
            <v>M</v>
          </cell>
          <cell r="D5018">
            <v>31.32</v>
          </cell>
        </row>
        <row r="5019">
          <cell r="A5019" t="str">
            <v>20067</v>
          </cell>
          <cell r="B5019" t="str">
            <v>TUBO PVC PBV SERIE R P/ ESG OU AGUAS PLUVIAIS PREDIAL DN 40MM</v>
          </cell>
          <cell r="C5019" t="str">
            <v>M</v>
          </cell>
          <cell r="D5019">
            <v>5</v>
          </cell>
        </row>
        <row r="5020">
          <cell r="A5020" t="str">
            <v>20068</v>
          </cell>
          <cell r="B5020" t="str">
            <v>TUBO PVC PBV SERIE R P/ ESG OU AGUAS PLUVIAIS PREDIAL DN 50MM</v>
          </cell>
          <cell r="C5020" t="str">
            <v>M</v>
          </cell>
          <cell r="D5020">
            <v>7.54</v>
          </cell>
        </row>
        <row r="5021">
          <cell r="A5021" t="str">
            <v>9839</v>
          </cell>
          <cell r="B5021" t="str">
            <v>TUBO PVC PBV SERIE R P/ ESG OU AGUAS PLUVIAIS PREDIAL DN 75MM</v>
          </cell>
          <cell r="C5021" t="str">
            <v>M</v>
          </cell>
          <cell r="D5021">
            <v>9.25</v>
          </cell>
        </row>
        <row r="5022">
          <cell r="A5022" t="str">
            <v>20072</v>
          </cell>
          <cell r="B5022" t="str">
            <v>TUBO PVC PL SERIE R P/ ESG OU AGUAS PLUVIAIS PREDIAL DN 100MM</v>
          </cell>
          <cell r="C5022" t="str">
            <v>M</v>
          </cell>
          <cell r="D5022">
            <v>13.22</v>
          </cell>
        </row>
        <row r="5023">
          <cell r="A5023" t="str">
            <v>20073</v>
          </cell>
          <cell r="B5023" t="str">
            <v>TUBO PVC PL SERIE R P/ ESG OU AGUAS PLUVIAIS PREDIAL DN 150MM</v>
          </cell>
          <cell r="C5023" t="str">
            <v>M</v>
          </cell>
          <cell r="D5023">
            <v>28.13</v>
          </cell>
        </row>
        <row r="5024">
          <cell r="A5024" t="str">
            <v>20069</v>
          </cell>
          <cell r="B5024" t="str">
            <v>TUBO PVC PL SERIE R P/ ESG OU AGUAS PLUVIAIS PREDIAL DN 40MM</v>
          </cell>
          <cell r="C5024" t="str">
            <v>M</v>
          </cell>
          <cell r="D5024">
            <v>4.16</v>
          </cell>
        </row>
        <row r="5025">
          <cell r="A5025" t="str">
            <v>20070</v>
          </cell>
          <cell r="B5025" t="str">
            <v>TUBO PVC PL SERIE R P/ ESG OU AGUAS PLUVIAIS PREDIAL DN 50MM</v>
          </cell>
          <cell r="C5025" t="str">
            <v>M</v>
          </cell>
          <cell r="D5025">
            <v>6.5</v>
          </cell>
        </row>
        <row r="5026">
          <cell r="A5026" t="str">
            <v>20071</v>
          </cell>
          <cell r="B5026" t="str">
            <v>TUBO PVC PL SERIE R P/ ESG OU AGUAS PLUVIAIS PREDIAL DN 75MM</v>
          </cell>
          <cell r="C5026" t="str">
            <v>M</v>
          </cell>
          <cell r="D5026">
            <v>7.86</v>
          </cell>
        </row>
        <row r="5027">
          <cell r="A5027" t="str">
            <v>9862</v>
          </cell>
          <cell r="B5027" t="str">
            <v>TUBO PVC ROSCAVEL EB-892 P/ AGUA FRIA PREDIAL 1 1/2"</v>
          </cell>
          <cell r="C5027" t="str">
            <v>M</v>
          </cell>
          <cell r="D5027">
            <v>7.96</v>
          </cell>
        </row>
        <row r="5028">
          <cell r="A5028" t="str">
            <v>9861</v>
          </cell>
          <cell r="B5028" t="str">
            <v>TUBO PVC ROSCAVEL EB-892 P/ AGUA FRIA PREDIAL 1 1/4"</v>
          </cell>
          <cell r="C5028" t="str">
            <v>M</v>
          </cell>
          <cell r="D5028">
            <v>6.62</v>
          </cell>
        </row>
        <row r="5029">
          <cell r="A5029" t="str">
            <v>9856</v>
          </cell>
          <cell r="B5029" t="str">
            <v>TUBO PVC ROSCAVEL EB-892 P/ AGUA FRIA PREDIAL 1/2"</v>
          </cell>
          <cell r="C5029" t="str">
            <v>M</v>
          </cell>
          <cell r="D5029">
            <v>2.0499999999999998</v>
          </cell>
        </row>
        <row r="5030">
          <cell r="A5030" t="str">
            <v>9866</v>
          </cell>
          <cell r="B5030" t="str">
            <v>TUBO PVC ROSCAVEL EB-892 P/ AGUA FRIA PREDIAL 1"</v>
          </cell>
          <cell r="C5030" t="str">
            <v>M</v>
          </cell>
          <cell r="D5030">
            <v>5.42</v>
          </cell>
        </row>
        <row r="5031">
          <cell r="A5031" t="str">
            <v>9863</v>
          </cell>
          <cell r="B5031" t="str">
            <v>TUBO PVC ROSCAVEL EB-892 P/ AGUA FRIA PREDIAL 2 1/2"</v>
          </cell>
          <cell r="C5031" t="str">
            <v>M</v>
          </cell>
          <cell r="D5031">
            <v>24.02</v>
          </cell>
        </row>
        <row r="5032">
          <cell r="A5032" t="str">
            <v>9860</v>
          </cell>
          <cell r="B5032" t="str">
            <v>TUBO PVC ROSCAVEL EB-892 P/ AGUA FRIA PREDIAL 2"</v>
          </cell>
          <cell r="C5032" t="str">
            <v>M</v>
          </cell>
          <cell r="D5032">
            <v>12</v>
          </cell>
        </row>
        <row r="5033">
          <cell r="A5033" t="str">
            <v>9859</v>
          </cell>
          <cell r="B5033" t="str">
            <v>TUBO PVC ROSCAVEL EB-892 P/ AGUA FRIA PREDIAL 3/4"</v>
          </cell>
          <cell r="C5033" t="str">
            <v>M</v>
          </cell>
          <cell r="D5033">
            <v>2.77</v>
          </cell>
        </row>
        <row r="5034">
          <cell r="A5034" t="str">
            <v>9857</v>
          </cell>
          <cell r="B5034" t="str">
            <v>TUBO PVC ROSCAVEL EB-892 P/ AGUA FRIA PREDIAL 3"</v>
          </cell>
          <cell r="C5034" t="str">
            <v>M</v>
          </cell>
          <cell r="D5034">
            <v>31.13</v>
          </cell>
        </row>
        <row r="5035">
          <cell r="A5035" t="str">
            <v>9864</v>
          </cell>
          <cell r="B5035" t="str">
            <v>TUBO PVC ROSCAVEL EB-892 P/ AGUA FRIA PREDIAL 4"</v>
          </cell>
          <cell r="C5035" t="str">
            <v>M</v>
          </cell>
          <cell r="D5035">
            <v>36.76</v>
          </cell>
        </row>
        <row r="5036">
          <cell r="A5036" t="str">
            <v>9865</v>
          </cell>
          <cell r="B5036" t="str">
            <v>TUBO PVC ROSCAVEL EB-892 P/ AGUA FRIA PREDIAL 5"</v>
          </cell>
          <cell r="C5036" t="str">
            <v>M</v>
          </cell>
          <cell r="D5036">
            <v>52.38</v>
          </cell>
        </row>
        <row r="5037">
          <cell r="A5037" t="str">
            <v>9858</v>
          </cell>
          <cell r="B5037" t="str">
            <v>TUBO PVC ROSCAVEL EB-892 P/ AGUA FRIA PREDIAL 6"</v>
          </cell>
          <cell r="C5037" t="str">
            <v>M</v>
          </cell>
          <cell r="D5037">
            <v>56.97</v>
          </cell>
        </row>
        <row r="5038">
          <cell r="A5038" t="str">
            <v>9870</v>
          </cell>
          <cell r="B5038" t="str">
            <v>TUBO PVC SOLDAVEL EB-892 P/AGUA FRIA PREDIAL DN 110MM</v>
          </cell>
          <cell r="C5038" t="str">
            <v>M</v>
          </cell>
          <cell r="D5038">
            <v>41.11</v>
          </cell>
        </row>
        <row r="5039">
          <cell r="A5039" t="str">
            <v>9867</v>
          </cell>
          <cell r="B5039" t="str">
            <v>TUBO PVC SOLDAVEL EB-892 P/AGUA FRIA PREDIAL DN 20MM</v>
          </cell>
          <cell r="C5039" t="str">
            <v>M</v>
          </cell>
          <cell r="D5039">
            <v>1.42</v>
          </cell>
        </row>
        <row r="5040">
          <cell r="A5040" t="str">
            <v>9868</v>
          </cell>
          <cell r="B5040" t="str">
            <v>TUBO PVC SOLDAVEL EB-892 P/AGUA FRIA PREDIAL DN 25MM</v>
          </cell>
          <cell r="C5040" t="str">
            <v>M</v>
          </cell>
          <cell r="D5040">
            <v>1.93</v>
          </cell>
        </row>
        <row r="5041">
          <cell r="A5041" t="str">
            <v>9869</v>
          </cell>
          <cell r="B5041" t="str">
            <v>TUBO PVC SOLDAVEL EB-892 P/AGUA FRIA PREDIAL DN 32MM</v>
          </cell>
          <cell r="C5041" t="str">
            <v>M</v>
          </cell>
          <cell r="D5041">
            <v>4.4000000000000004</v>
          </cell>
        </row>
        <row r="5042">
          <cell r="A5042" t="str">
            <v>9874</v>
          </cell>
          <cell r="B5042" t="str">
            <v>TUBO PVC SOLDAVEL EB-892 P/AGUA FRIA PREDIAL DN 40MM</v>
          </cell>
          <cell r="C5042" t="str">
            <v>M</v>
          </cell>
          <cell r="D5042">
            <v>5.99</v>
          </cell>
        </row>
        <row r="5043">
          <cell r="A5043" t="str">
            <v>9875</v>
          </cell>
          <cell r="B5043" t="str">
            <v>TUBO PVC SOLDAVEL EB-892 P/AGUA FRIA PREDIAL DN 50MM</v>
          </cell>
          <cell r="C5043" t="str">
            <v>M</v>
          </cell>
          <cell r="D5043">
            <v>7.03</v>
          </cell>
        </row>
        <row r="5044">
          <cell r="A5044" t="str">
            <v>9873</v>
          </cell>
          <cell r="B5044" t="str">
            <v>TUBO PVC SOLDAVEL EB-892 P/AGUA FRIA PREDIAL DN 60MM</v>
          </cell>
          <cell r="C5044" t="str">
            <v>M</v>
          </cell>
          <cell r="D5044">
            <v>13.07</v>
          </cell>
        </row>
        <row r="5045">
          <cell r="A5045" t="str">
            <v>9871</v>
          </cell>
          <cell r="B5045" t="str">
            <v>TUBO PVC SOLDAVEL EB-892 P/AGUA FRIA PREDIAL DN 75MM</v>
          </cell>
          <cell r="C5045" t="str">
            <v>M</v>
          </cell>
          <cell r="D5045">
            <v>20.03</v>
          </cell>
        </row>
        <row r="5046">
          <cell r="A5046" t="str">
            <v>9872</v>
          </cell>
          <cell r="B5046" t="str">
            <v>TUBO PVC SOLDAVEL EB-892 P/AGUA FRIA PREDIAL DN 85MM</v>
          </cell>
          <cell r="C5046" t="str">
            <v>M</v>
          </cell>
          <cell r="D5046">
            <v>26.97</v>
          </cell>
        </row>
        <row r="5047">
          <cell r="A5047" t="str">
            <v>9876</v>
          </cell>
          <cell r="B5047" t="str">
            <v>TUBO PVC TIPO LEVE PBL DN 125MM</v>
          </cell>
          <cell r="C5047" t="str">
            <v>M</v>
          </cell>
          <cell r="D5047">
            <v>13.6</v>
          </cell>
        </row>
        <row r="5048">
          <cell r="A5048" t="str">
            <v>9881</v>
          </cell>
          <cell r="B5048" t="str">
            <v>TUBO PVC TIPO LEVE PBL DN 150MM</v>
          </cell>
          <cell r="C5048" t="str">
            <v>M</v>
          </cell>
          <cell r="D5048">
            <v>16.46</v>
          </cell>
        </row>
        <row r="5049">
          <cell r="A5049" t="str">
            <v>9880</v>
          </cell>
          <cell r="B5049" t="str">
            <v>TUBO PVC TIPO LEVE PBL DN 200MM</v>
          </cell>
          <cell r="C5049" t="str">
            <v>M</v>
          </cell>
          <cell r="D5049">
            <v>20.62</v>
          </cell>
        </row>
        <row r="5050">
          <cell r="A5050" t="str">
            <v>9877</v>
          </cell>
          <cell r="B5050" t="str">
            <v>TUBO PVC TIPO LEVE PBL DN 250MM</v>
          </cell>
          <cell r="C5050" t="str">
            <v>M</v>
          </cell>
          <cell r="D5050">
            <v>32.74</v>
          </cell>
        </row>
        <row r="5051">
          <cell r="A5051" t="str">
            <v>9878</v>
          </cell>
          <cell r="B5051" t="str">
            <v>TUBO PVC TIPO LEVE PBL DN 300MM</v>
          </cell>
          <cell r="C5051" t="str">
            <v>M</v>
          </cell>
          <cell r="D5051">
            <v>40.99</v>
          </cell>
        </row>
        <row r="5052">
          <cell r="A5052" t="str">
            <v>9879</v>
          </cell>
          <cell r="B5052" t="str">
            <v>TUBO PVC TIPO LEVE PBL DN 400MM</v>
          </cell>
          <cell r="C5052" t="str">
            <v>M</v>
          </cell>
          <cell r="D5052">
            <v>101.23</v>
          </cell>
        </row>
        <row r="5053">
          <cell r="A5053" t="str">
            <v>9882</v>
          </cell>
          <cell r="B5053" t="str">
            <v>TUBO PVC TIPO LEVE PBL DN 450MM</v>
          </cell>
          <cell r="C5053" t="str">
            <v>M</v>
          </cell>
          <cell r="D5053">
            <v>171.61</v>
          </cell>
        </row>
        <row r="5054">
          <cell r="A5054" t="str">
            <v>20257</v>
          </cell>
          <cell r="B5054" t="str">
            <v>TUBO 1/2" DIN 2440 PSI 300 C/ COSTURA ROSCA CONICA</v>
          </cell>
          <cell r="C5054" t="str">
            <v>M</v>
          </cell>
          <cell r="D5054">
            <v>13.23</v>
          </cell>
        </row>
        <row r="5055">
          <cell r="A5055" t="str">
            <v>20258</v>
          </cell>
          <cell r="B5055" t="str">
            <v>TUBO 3/4" DIN 2440 PSI 300 C/ COSTURA ROSCA CONICA</v>
          </cell>
          <cell r="C5055" t="str">
            <v>M</v>
          </cell>
          <cell r="D5055">
            <v>17.059999999999999</v>
          </cell>
        </row>
        <row r="5056">
          <cell r="A5056" t="str">
            <v>12424</v>
          </cell>
          <cell r="B5056" t="str">
            <v>UNIAO FERRO GALV C/ASSENTO CONICO BRONZE 1 1/2"</v>
          </cell>
          <cell r="C5056" t="str">
            <v>UN</v>
          </cell>
          <cell r="D5056">
            <v>47.71</v>
          </cell>
        </row>
        <row r="5057">
          <cell r="A5057" t="str">
            <v>12426</v>
          </cell>
          <cell r="B5057" t="str">
            <v>UNIAO FERRO GALV C/ASSENTO CONICO BRONZE 1/2"</v>
          </cell>
          <cell r="C5057" t="str">
            <v>UN</v>
          </cell>
          <cell r="D5057">
            <v>20.440000000000001</v>
          </cell>
        </row>
        <row r="5058">
          <cell r="A5058" t="str">
            <v>12425</v>
          </cell>
          <cell r="B5058" t="str">
            <v>UNIAO FERRO GALV C/ASSENTO CONICO BRONZE 1"</v>
          </cell>
          <cell r="C5058" t="str">
            <v>UN</v>
          </cell>
          <cell r="D5058">
            <v>24.28</v>
          </cell>
        </row>
        <row r="5059">
          <cell r="A5059" t="str">
            <v>12427</v>
          </cell>
          <cell r="B5059" t="str">
            <v>UNIAO FERRO GALV C/ASSENTO CONICO BRONZE 2 1/2"</v>
          </cell>
          <cell r="C5059" t="str">
            <v>UN</v>
          </cell>
          <cell r="D5059">
            <v>98.92</v>
          </cell>
        </row>
        <row r="5060">
          <cell r="A5060" t="str">
            <v>12428</v>
          </cell>
          <cell r="B5060" t="str">
            <v>UNIAO FERRO GALV C/ASSENTO CONICO BRONZE 2"</v>
          </cell>
          <cell r="C5060" t="str">
            <v>UN</v>
          </cell>
          <cell r="D5060">
            <v>66.45</v>
          </cell>
        </row>
        <row r="5061">
          <cell r="A5061" t="str">
            <v>12430</v>
          </cell>
          <cell r="B5061" t="str">
            <v>UNIAO FERRO GALV C/ASSENTO CONICO BRONZE 3/4"</v>
          </cell>
          <cell r="C5061" t="str">
            <v>UN</v>
          </cell>
          <cell r="D5061">
            <v>24.14</v>
          </cell>
        </row>
        <row r="5062">
          <cell r="A5062" t="str">
            <v>12429</v>
          </cell>
          <cell r="B5062" t="str">
            <v>UNIAO FERRO GALV C/ASSENTO CONICO BRONZE 3"</v>
          </cell>
          <cell r="C5062" t="str">
            <v>UN</v>
          </cell>
          <cell r="D5062">
            <v>142.86000000000001</v>
          </cell>
        </row>
        <row r="5063">
          <cell r="A5063" t="str">
            <v>12431</v>
          </cell>
          <cell r="B5063" t="str">
            <v>UNIAO FERRO GALV C/ASSENTO CONICO BRONZE 4"</v>
          </cell>
          <cell r="C5063" t="str">
            <v>UN</v>
          </cell>
          <cell r="D5063">
            <v>198.13</v>
          </cell>
        </row>
        <row r="5064">
          <cell r="A5064" t="str">
            <v>12432</v>
          </cell>
          <cell r="B5064" t="str">
            <v>UNIAO FERRO GALV C/ASSENTO CONICO FERRO LONGO 1 1/2"</v>
          </cell>
          <cell r="C5064" t="str">
            <v>UN</v>
          </cell>
          <cell r="D5064">
            <v>27.67</v>
          </cell>
        </row>
        <row r="5065">
          <cell r="A5065" t="str">
            <v>12434</v>
          </cell>
          <cell r="B5065" t="str">
            <v>UNIAO FERRO GALV C/ASSENTO CONICO FERRO LONGO 1/2"</v>
          </cell>
          <cell r="C5065" t="str">
            <v>UN</v>
          </cell>
          <cell r="D5065">
            <v>10.95</v>
          </cell>
        </row>
        <row r="5066">
          <cell r="A5066" t="str">
            <v>12433</v>
          </cell>
          <cell r="B5066" t="str">
            <v>UNIAO FERRO GALV C/ASSENTO CONICO FERRO LONGO 1"</v>
          </cell>
          <cell r="C5066" t="str">
            <v>UN</v>
          </cell>
          <cell r="D5066">
            <v>15.18</v>
          </cell>
        </row>
        <row r="5067">
          <cell r="A5067" t="str">
            <v>12435</v>
          </cell>
          <cell r="B5067" t="str">
            <v>UNIAO FERRO GALV C/ASSENTO CONICO FERRO LONGO 2 1/2"</v>
          </cell>
          <cell r="C5067" t="str">
            <v>UN</v>
          </cell>
          <cell r="D5067">
            <v>59.71</v>
          </cell>
        </row>
        <row r="5068">
          <cell r="A5068" t="str">
            <v>12437</v>
          </cell>
          <cell r="B5068" t="str">
            <v>UNIAO FERRO GALV C/ASSENTO CONICO FERRO LONGO 2"</v>
          </cell>
          <cell r="C5068" t="str">
            <v>UN</v>
          </cell>
          <cell r="D5068">
            <v>39.81</v>
          </cell>
        </row>
        <row r="5069">
          <cell r="A5069" t="str">
            <v>12439</v>
          </cell>
          <cell r="B5069" t="str">
            <v>UNIAO FERRO GALV C/ASSENTO CONICO FERRO LONGO 3/4"</v>
          </cell>
          <cell r="C5069" t="str">
            <v>UN</v>
          </cell>
          <cell r="D5069">
            <v>14.02</v>
          </cell>
        </row>
        <row r="5070">
          <cell r="A5070" t="str">
            <v>12438</v>
          </cell>
          <cell r="B5070" t="str">
            <v>UNIAO FERRO GALV C/ASSENTO CONICO FERRO LONGO 3"</v>
          </cell>
          <cell r="C5070" t="str">
            <v>UN</v>
          </cell>
          <cell r="D5070">
            <v>88.15</v>
          </cell>
        </row>
        <row r="5071">
          <cell r="A5071" t="str">
            <v>12436</v>
          </cell>
          <cell r="B5071" t="str">
            <v>UNIAO FERRO GALV C/ASSENTO CONICO FERRO LONGO 4"</v>
          </cell>
          <cell r="C5071" t="str">
            <v>UN</v>
          </cell>
          <cell r="D5071">
            <v>111.69</v>
          </cell>
        </row>
        <row r="5072">
          <cell r="A5072" t="str">
            <v>12440</v>
          </cell>
          <cell r="B5072" t="str">
            <v>UNIAO FERRO GALV C/ASSENTO PLANO C/JUNTA NITRIPACK 1 1/4"</v>
          </cell>
          <cell r="C5072" t="str">
            <v>UN</v>
          </cell>
          <cell r="D5072">
            <v>22.09</v>
          </cell>
        </row>
        <row r="5073">
          <cell r="A5073" t="str">
            <v>9884</v>
          </cell>
          <cell r="B5073" t="str">
            <v>UNIAO FERRO GALV ROSCA 1 1/2"</v>
          </cell>
          <cell r="C5073" t="str">
            <v>UN</v>
          </cell>
          <cell r="D5073">
            <v>26.16</v>
          </cell>
        </row>
        <row r="5074">
          <cell r="A5074" t="str">
            <v>9888</v>
          </cell>
          <cell r="B5074" t="str">
            <v>UNIAO FERRO GALV ROSCA 1 1/4"</v>
          </cell>
          <cell r="C5074" t="str">
            <v>UN</v>
          </cell>
          <cell r="D5074">
            <v>22.49</v>
          </cell>
        </row>
        <row r="5075">
          <cell r="A5075" t="str">
            <v>9883</v>
          </cell>
          <cell r="B5075" t="str">
            <v>UNIAO FERRO GALV ROSCA 1/2"</v>
          </cell>
          <cell r="C5075" t="str">
            <v>UN</v>
          </cell>
          <cell r="D5075">
            <v>9.36</v>
          </cell>
        </row>
        <row r="5076">
          <cell r="A5076" t="str">
            <v>9886</v>
          </cell>
          <cell r="B5076" t="str">
            <v>UNIAO FERRO GALV ROSCA 1"</v>
          </cell>
          <cell r="C5076" t="str">
            <v>UN</v>
          </cell>
          <cell r="D5076">
            <v>14.64</v>
          </cell>
        </row>
        <row r="5077">
          <cell r="A5077" t="str">
            <v>9889</v>
          </cell>
          <cell r="B5077" t="str">
            <v>UNIAO FERRO GALV ROSCA 2 1/2"</v>
          </cell>
          <cell r="C5077" t="str">
            <v>UN</v>
          </cell>
          <cell r="D5077">
            <v>61.85</v>
          </cell>
        </row>
        <row r="5078">
          <cell r="A5078" t="str">
            <v>9887</v>
          </cell>
          <cell r="B5078" t="str">
            <v>UNIAO FERRO GALV ROSCA 2"</v>
          </cell>
          <cell r="C5078" t="str">
            <v>UN</v>
          </cell>
          <cell r="D5078">
            <v>39.979999999999997</v>
          </cell>
        </row>
        <row r="5079">
          <cell r="A5079" t="str">
            <v>9885</v>
          </cell>
          <cell r="B5079" t="str">
            <v>UNIAO FERRO GALV ROSCA 3/4"</v>
          </cell>
          <cell r="C5079" t="str">
            <v>UN</v>
          </cell>
          <cell r="D5079">
            <v>13.05</v>
          </cell>
        </row>
        <row r="5080">
          <cell r="A5080" t="str">
            <v>9890</v>
          </cell>
          <cell r="B5080" t="str">
            <v>UNIAO FERRO GALV ROSCA 3"</v>
          </cell>
          <cell r="C5080" t="str">
            <v>UN</v>
          </cell>
          <cell r="D5080">
            <v>91.13</v>
          </cell>
        </row>
        <row r="5081">
          <cell r="A5081" t="str">
            <v>9891</v>
          </cell>
          <cell r="B5081" t="str">
            <v>UNIAO FERRO GALV ROSCA 4"</v>
          </cell>
          <cell r="C5081" t="str">
            <v>UN</v>
          </cell>
          <cell r="D5081">
            <v>122.18</v>
          </cell>
        </row>
        <row r="5082">
          <cell r="A5082" t="str">
            <v>9901</v>
          </cell>
          <cell r="B5082" t="str">
            <v>UNIAO PVC C/ROSCA P/AGUA FRIA PREDIAL 1 1/2"</v>
          </cell>
          <cell r="C5082" t="str">
            <v>UN</v>
          </cell>
          <cell r="D5082">
            <v>15.5</v>
          </cell>
        </row>
        <row r="5083">
          <cell r="A5083" t="str">
            <v>9896</v>
          </cell>
          <cell r="B5083" t="str">
            <v>UNIAO PVC C/ROSCA P/AGUA FRIA PREDIAL 1 1/4"</v>
          </cell>
          <cell r="C5083" t="str">
            <v>UN</v>
          </cell>
          <cell r="D5083">
            <v>18.690000000000001</v>
          </cell>
        </row>
        <row r="5084">
          <cell r="A5084" t="str">
            <v>9892</v>
          </cell>
          <cell r="B5084" t="str">
            <v>UNIAO PVC C/ROSCA P/AGUA FRIA PREDIAL 1/2"</v>
          </cell>
          <cell r="C5084" t="str">
            <v>UN</v>
          </cell>
          <cell r="D5084">
            <v>3.12</v>
          </cell>
        </row>
        <row r="5085">
          <cell r="A5085" t="str">
            <v>9900</v>
          </cell>
          <cell r="B5085" t="str">
            <v>UNIAO PVC C/ROSCA P/AGUA FRIA PREDIAL 1"</v>
          </cell>
          <cell r="C5085" t="str">
            <v>UN</v>
          </cell>
          <cell r="D5085">
            <v>7.31</v>
          </cell>
        </row>
        <row r="5086">
          <cell r="A5086" t="str">
            <v>9898</v>
          </cell>
          <cell r="B5086" t="str">
            <v>UNIAO PVC C/ROSCA P/AGUA FRIA PREDIAL 2 1/2"</v>
          </cell>
          <cell r="C5086" t="str">
            <v>UN</v>
          </cell>
          <cell r="D5086">
            <v>38.479999999999997</v>
          </cell>
        </row>
        <row r="5087">
          <cell r="A5087" t="str">
            <v>9893</v>
          </cell>
          <cell r="B5087" t="str">
            <v>UNIAO PVC C/ROSCA P/AGUA FRIA PREDIAL 2"</v>
          </cell>
          <cell r="C5087" t="str">
            <v>UN</v>
          </cell>
          <cell r="D5087">
            <v>35.21</v>
          </cell>
        </row>
        <row r="5088">
          <cell r="A5088" t="str">
            <v>9899</v>
          </cell>
          <cell r="B5088" t="str">
            <v>UNIAO PVC C/ROSCA P/AGUA FRIA PREDIAL 3/4"</v>
          </cell>
          <cell r="C5088" t="str">
            <v>UN</v>
          </cell>
          <cell r="D5088">
            <v>4.2699999999999996</v>
          </cell>
        </row>
        <row r="5089">
          <cell r="A5089" t="str">
            <v>9902</v>
          </cell>
          <cell r="B5089" t="str">
            <v>UNIAO PVC C/ROSCA P/AGUA FRIA PREDIAL 3"</v>
          </cell>
          <cell r="C5089" t="str">
            <v>UN</v>
          </cell>
          <cell r="D5089">
            <v>58.43</v>
          </cell>
        </row>
        <row r="5090">
          <cell r="A5090" t="str">
            <v>9911</v>
          </cell>
          <cell r="B5090" t="str">
            <v>UNIAO PVC C/ROSCA P/AGUA FRIA PREDIAL 4"</v>
          </cell>
          <cell r="C5090" t="str">
            <v>UN</v>
          </cell>
          <cell r="D5090">
            <v>90.78</v>
          </cell>
        </row>
        <row r="5091">
          <cell r="A5091" t="str">
            <v>64</v>
          </cell>
          <cell r="B5091" t="str">
            <v>UNIAO PVC P/ POLIETILENO PE-5 20 MM</v>
          </cell>
          <cell r="C5091" t="str">
            <v>UN</v>
          </cell>
          <cell r="D5091">
            <v>1.77</v>
          </cell>
        </row>
        <row r="5092">
          <cell r="A5092" t="str">
            <v>9908</v>
          </cell>
          <cell r="B5092" t="str">
            <v>UNIAO PVC SOLD P/AGUA FRIA PREDIAL 110MM</v>
          </cell>
          <cell r="C5092" t="str">
            <v>UN</v>
          </cell>
          <cell r="D5092">
            <v>252.15</v>
          </cell>
        </row>
        <row r="5093">
          <cell r="A5093" t="str">
            <v>9905</v>
          </cell>
          <cell r="B5093" t="str">
            <v>UNIAO PVC SOLD P/AGUA FRIA PREDIAL 20MM</v>
          </cell>
          <cell r="C5093" t="str">
            <v>UN</v>
          </cell>
          <cell r="D5093">
            <v>3.33</v>
          </cell>
        </row>
        <row r="5094">
          <cell r="A5094" t="str">
            <v>9906</v>
          </cell>
          <cell r="B5094" t="str">
            <v>UNIAO PVC SOLD P/AGUA FRIA PREDIAL 25MM</v>
          </cell>
          <cell r="C5094" t="str">
            <v>UN</v>
          </cell>
          <cell r="D5094">
            <v>3.41</v>
          </cell>
        </row>
        <row r="5095">
          <cell r="A5095" t="str">
            <v>9895</v>
          </cell>
          <cell r="B5095" t="str">
            <v>UNIAO PVC SOLD P/AGUA FRIA PREDIAL 32MM</v>
          </cell>
          <cell r="C5095" t="str">
            <v>UN</v>
          </cell>
          <cell r="D5095">
            <v>7.06</v>
          </cell>
        </row>
        <row r="5096">
          <cell r="A5096" t="str">
            <v>9894</v>
          </cell>
          <cell r="B5096" t="str">
            <v>UNIAO PVC SOLD P/AGUA FRIA PREDIAL 40MM</v>
          </cell>
          <cell r="C5096" t="str">
            <v>UN</v>
          </cell>
          <cell r="D5096">
            <v>13.92</v>
          </cell>
        </row>
        <row r="5097">
          <cell r="A5097" t="str">
            <v>9897</v>
          </cell>
          <cell r="B5097" t="str">
            <v>UNIAO PVC SOLD P/AGUA FRIA PREDIAL 50MM</v>
          </cell>
          <cell r="C5097" t="str">
            <v>UN</v>
          </cell>
          <cell r="D5097">
            <v>15.52</v>
          </cell>
        </row>
        <row r="5098">
          <cell r="A5098" t="str">
            <v>9910</v>
          </cell>
          <cell r="B5098" t="str">
            <v>UNIAO PVC SOLD P/AGUA FRIA PREDIAL 60MM</v>
          </cell>
          <cell r="C5098" t="str">
            <v>UN</v>
          </cell>
          <cell r="D5098">
            <v>34.24</v>
          </cell>
        </row>
        <row r="5099">
          <cell r="A5099" t="str">
            <v>9909</v>
          </cell>
          <cell r="B5099" t="str">
            <v>UNIAO PVC SOLD P/AGUA FRIA PREDIAL 75MM</v>
          </cell>
          <cell r="C5099" t="str">
            <v>UN</v>
          </cell>
          <cell r="D5099">
            <v>106.7</v>
          </cell>
        </row>
        <row r="5100">
          <cell r="A5100" t="str">
            <v>9907</v>
          </cell>
          <cell r="B5100" t="str">
            <v>UNIAO PVC SOLD P/AGUA FRIA PREDIAL 85MM</v>
          </cell>
          <cell r="C5100" t="str">
            <v>UN</v>
          </cell>
          <cell r="D5100">
            <v>158.38</v>
          </cell>
        </row>
        <row r="5101">
          <cell r="A5101" t="str">
            <v>20973</v>
          </cell>
          <cell r="B5101" t="str">
            <v>UNIAO TIPO STORZ C/ EMPATACAO INTERNA TIPO ANEL DE EXPANSAO P/ MANG DE COMBATE A INCENDIO ENGATE RAPIDO 1 1/2"</v>
          </cell>
          <cell r="C5101" t="str">
            <v>UN</v>
          </cell>
          <cell r="D5101">
            <v>34.96</v>
          </cell>
        </row>
        <row r="5102">
          <cell r="A5102" t="str">
            <v>20974</v>
          </cell>
          <cell r="B5102" t="str">
            <v>UNIAO TIPO STORZ C/ EMPATACAO INTERNA TIPO ANEL DE EXPANSAO P/ MANG DE COMBATE A INCENDIO ENGATE RAPIDO 2 1/2"</v>
          </cell>
          <cell r="C5102" t="str">
            <v>UN</v>
          </cell>
          <cell r="D5102">
            <v>58.73</v>
          </cell>
        </row>
        <row r="5103">
          <cell r="A5103" t="str">
            <v>10601</v>
          </cell>
          <cell r="B5103" t="str">
            <v>USINA DE ASFALTO À QUENTE FIXA, TIPO "CONTRA FLUXO" TEREX, MOD. MAGNUM 140, CAPACIDADE 100 A 140 T/H, POT. 280 KW., COM MISTURADOR EXTERNO ROTATIVO</v>
          </cell>
          <cell r="C5103" t="str">
            <v>UN</v>
          </cell>
          <cell r="D5103">
            <v>2879279.36</v>
          </cell>
        </row>
        <row r="5104">
          <cell r="A5104" t="str">
            <v>13883</v>
          </cell>
          <cell r="B5104" t="str">
            <v>USINA DE ASFALTO A FRIO ROMANELLI, MODELO UPMR 30/40, CAP. 30 A 40 T/H**CAIXA**</v>
          </cell>
          <cell r="C5104" t="str">
            <v>UN</v>
          </cell>
          <cell r="D5104">
            <v>132542.14000000001</v>
          </cell>
        </row>
        <row r="5105">
          <cell r="A5105" t="str">
            <v>25015</v>
          </cell>
          <cell r="B5105" t="str">
            <v>USINA DE ASFALTO A FRIO, TIPO ALMEIDA MOD. PMF-35D OU SIMILAR- CAPACIDADE 60 A 80 T/H - ELETRICA - POTENCIA 30 HP</v>
          </cell>
          <cell r="C5105" t="str">
            <v>UN</v>
          </cell>
          <cell r="D5105">
            <v>159889.38</v>
          </cell>
        </row>
        <row r="5106">
          <cell r="A5106" t="str">
            <v>26033</v>
          </cell>
          <cell r="B5106" t="str">
            <v>USINA DE ASFALTO A QUENTE FIXA "CONTRA FLUXO" TEREX MODELO MAGNUM 80, CAPACIDADE 60 A 80 T/H, 188 KW, C/ MISTURADOR</v>
          </cell>
          <cell r="C5106" t="str">
            <v>UN</v>
          </cell>
          <cell r="D5106">
            <v>2283566.36</v>
          </cell>
        </row>
        <row r="5107">
          <cell r="A5107" t="str">
            <v>9912</v>
          </cell>
          <cell r="B5107" t="str">
            <v>USINA DE ASFALTO A QUENTE FIXA CONTINUA TIPO "CONTRA-FLUXO" CIBER MOD. UACF-12, CAP. 40 A 80T/H**CAIXA**"</v>
          </cell>
          <cell r="C5107" t="str">
            <v>UN</v>
          </cell>
          <cell r="D5107">
            <v>1690000</v>
          </cell>
        </row>
        <row r="5108">
          <cell r="A5108" t="str">
            <v>13234</v>
          </cell>
          <cell r="B5108" t="str">
            <v>USINA DE ASFALTO A QUENTE, FIXA, CIBER UACF 15 P ADVANCED, CAP. 60 A 80 T/H, GRAVIMETRICA, **CAIXA**</v>
          </cell>
          <cell r="C5108" t="str">
            <v>UN</v>
          </cell>
          <cell r="D5108">
            <v>2362994.84</v>
          </cell>
        </row>
        <row r="5109">
          <cell r="A5109" t="str">
            <v>26034</v>
          </cell>
          <cell r="B5109" t="str">
            <v>USINA DE ASFALTO GRAVIMETRICA, TEREX, MOD. H 50 C, CAPACIDADE 100/150 T/H, POT. 400 KW.</v>
          </cell>
          <cell r="C5109" t="str">
            <v>UN</v>
          </cell>
          <cell r="D5109">
            <v>5957129.8399999999</v>
          </cell>
        </row>
        <row r="5110">
          <cell r="A5110" t="str">
            <v>13893</v>
          </cell>
          <cell r="B5110" t="str">
            <v>USINA DE CONCRETO FIXA CAP 100M3/H</v>
          </cell>
          <cell r="C5110" t="str">
            <v>UN</v>
          </cell>
          <cell r="D5110">
            <v>309942</v>
          </cell>
        </row>
        <row r="5111">
          <cell r="A5111" t="str">
            <v>9914</v>
          </cell>
          <cell r="B5111" t="str">
            <v>USINA DE CONCRETO FIXA CAP 90 A 120M3/H, CIBI , MODELO ASTRA S/H1 , SEM SILO</v>
          </cell>
          <cell r="C5111" t="str">
            <v>UN</v>
          </cell>
          <cell r="D5111">
            <v>309942</v>
          </cell>
        </row>
        <row r="5112">
          <cell r="A5112" t="str">
            <v>13894</v>
          </cell>
          <cell r="B5112" t="str">
            <v>USINA DE CONCRETO FIXA CAP 40M3/H, CIBI , modelo DEA 40 H/1, SEM SILO</v>
          </cell>
          <cell r="C5112" t="str">
            <v>UN</v>
          </cell>
          <cell r="D5112">
            <v>173855.61</v>
          </cell>
        </row>
        <row r="5113">
          <cell r="A5113" t="str">
            <v>13895</v>
          </cell>
          <cell r="B5113" t="str">
            <v>USINA DE CONCRETO FIXA CAP 60M3/H ,CIBI, MODELO COMPACTA 5 H1 , SEM SILO</v>
          </cell>
          <cell r="C5113" t="str">
            <v>UN</v>
          </cell>
          <cell r="D5113">
            <v>216928.5</v>
          </cell>
        </row>
        <row r="5114">
          <cell r="A5114" t="str">
            <v>13892</v>
          </cell>
          <cell r="B5114" t="str">
            <v>USINA DE CONCRETO FIXA CAP 80M3/H, CIBI , MODELO ASTRA 4 S/H1- SEM SILO</v>
          </cell>
          <cell r="C5114" t="str">
            <v>UN</v>
          </cell>
          <cell r="D5114">
            <v>286489.15000000002</v>
          </cell>
        </row>
        <row r="5115">
          <cell r="A5115" t="str">
            <v>9921</v>
          </cell>
          <cell r="B5115" t="str">
            <v>USINA MISTURADORA DE SOLOS CIBER USC-50 P, DOSADORES TRIPLOS, CALHA VIBRATORIA CAP. 200/500 T - 201 HP **CAIXA**</v>
          </cell>
          <cell r="C5115" t="str">
            <v>UN</v>
          </cell>
          <cell r="D5115">
            <v>1002783.47</v>
          </cell>
        </row>
        <row r="5116">
          <cell r="A5116" t="str">
            <v>26035</v>
          </cell>
          <cell r="B5116" t="str">
            <v>USINA MISTURADORA DE SOLOS, TEREX, MOD. USF 600, CAPACIDADE 300/600 T/H, POT. 100 KW,</v>
          </cell>
          <cell r="C5116" t="str">
            <v>UN</v>
          </cell>
          <cell r="D5116">
            <v>913426.58</v>
          </cell>
        </row>
        <row r="5117">
          <cell r="A5117" t="str">
            <v>11751</v>
          </cell>
          <cell r="B5117" t="str">
            <v>VALVULA DE ESFERA EM BRONZE REF 1552-B 1 1/2" BRUTA</v>
          </cell>
          <cell r="C5117" t="str">
            <v>UN</v>
          </cell>
          <cell r="D5117">
            <v>54.77</v>
          </cell>
        </row>
        <row r="5118">
          <cell r="A5118" t="str">
            <v>11750</v>
          </cell>
          <cell r="B5118" t="str">
            <v>VALVULA DE ESFERA EM BRONZE REF 1552-B 1 1/4" BRUTA</v>
          </cell>
          <cell r="C5118" t="str">
            <v>UN</v>
          </cell>
          <cell r="D5118">
            <v>44.61</v>
          </cell>
        </row>
        <row r="5119">
          <cell r="A5119" t="str">
            <v>11748</v>
          </cell>
          <cell r="B5119" t="str">
            <v>VALVULA DE ESFERA EM BRONZE REF 1552-B 1/2" BRUTA</v>
          </cell>
          <cell r="C5119" t="str">
            <v>UN</v>
          </cell>
          <cell r="D5119">
            <v>17.920000000000002</v>
          </cell>
        </row>
        <row r="5120">
          <cell r="A5120" t="str">
            <v>11746</v>
          </cell>
          <cell r="B5120" t="str">
            <v>VALVULA DE ESFERA EM BRONZE REF 1552-B 1" BRUTA</v>
          </cell>
          <cell r="C5120" t="str">
            <v>UN</v>
          </cell>
          <cell r="D5120">
            <v>29.38</v>
          </cell>
        </row>
        <row r="5121">
          <cell r="A5121" t="str">
            <v>11747</v>
          </cell>
          <cell r="B5121" t="str">
            <v>VALVULA DE ESFERA EM BRONZE REF 1552-B 2" BRUTA</v>
          </cell>
          <cell r="C5121" t="str">
            <v>UN</v>
          </cell>
          <cell r="D5121">
            <v>81.44</v>
          </cell>
        </row>
        <row r="5122">
          <cell r="A5122" t="str">
            <v>11749</v>
          </cell>
          <cell r="B5122" t="str">
            <v>VALVULA DE ESFERA EM BRONZE REF 1552-B 3/4" BRUTA</v>
          </cell>
          <cell r="C5122" t="str">
            <v>UN</v>
          </cell>
          <cell r="D5122">
            <v>22.28</v>
          </cell>
        </row>
        <row r="5123">
          <cell r="A5123" t="str">
            <v>21112</v>
          </cell>
          <cell r="B5123" t="str">
            <v>VALVULA DESCARGA P/ MICTORIO</v>
          </cell>
          <cell r="C5123" t="str">
            <v>UN</v>
          </cell>
          <cell r="D5123">
            <v>99.18</v>
          </cell>
        </row>
        <row r="5124">
          <cell r="A5124" t="str">
            <v>10228</v>
          </cell>
          <cell r="B5124" t="str">
            <v>VALVULA DESCARGA 1 1/2" C/ REGISTRO - ACABAMENTO EM METAL CROMADO</v>
          </cell>
          <cell r="C5124" t="str">
            <v>UN</v>
          </cell>
          <cell r="D5124">
            <v>145.62</v>
          </cell>
        </row>
        <row r="5125">
          <cell r="A5125" t="str">
            <v>11783</v>
          </cell>
          <cell r="B5125" t="str">
            <v>VALVULA DESCARGA 1 1/2" EM PVC - ACABAMENTO EM PLASTICO CROMADO TIPO LORENZETTI OU SIMILAR</v>
          </cell>
          <cell r="C5125" t="str">
            <v>UN</v>
          </cell>
          <cell r="D5125">
            <v>75.430000000000007</v>
          </cell>
        </row>
        <row r="5126">
          <cell r="A5126" t="str">
            <v>11781</v>
          </cell>
          <cell r="B5126" t="str">
            <v>VALVULA DESCARGA 1 1/4" C/ REGISTRO - ACABAMENTO EM METAL CROMADO</v>
          </cell>
          <cell r="C5126" t="str">
            <v>UN</v>
          </cell>
          <cell r="D5126">
            <v>145.62</v>
          </cell>
        </row>
        <row r="5127">
          <cell r="A5127" t="str">
            <v>6157</v>
          </cell>
          <cell r="B5127" t="str">
            <v>VALVULA EM METAL CROMADO TIPO AMERICANA 3.1/2" X 1.1/2" P/ PIA DE COZINHA</v>
          </cell>
          <cell r="C5127" t="str">
            <v>UN</v>
          </cell>
          <cell r="D5127">
            <v>26.11</v>
          </cell>
        </row>
        <row r="5128">
          <cell r="A5128" t="str">
            <v>6152</v>
          </cell>
          <cell r="B5128" t="str">
            <v>VALVULA EM PLASTICO BRANCO 1.1/4" X 1.1/2" C/SAIDA LISA 40MM P/ TANQUE</v>
          </cell>
          <cell r="C5128" t="str">
            <v>UN</v>
          </cell>
          <cell r="D5128">
            <v>1.78</v>
          </cell>
        </row>
        <row r="5129">
          <cell r="A5129" t="str">
            <v>6156</v>
          </cell>
          <cell r="B5129" t="str">
            <v>VALVULA EM PLASTICO BRANCO 1.1/4" X 1.1/2" P/ TANQUE</v>
          </cell>
          <cell r="C5129" t="str">
            <v>UN</v>
          </cell>
          <cell r="D5129">
            <v>3.56</v>
          </cell>
        </row>
        <row r="5130">
          <cell r="A5130" t="str">
            <v>6153</v>
          </cell>
          <cell r="B5130" t="str">
            <v>VALVULA EM PLASTICO BRANCO 1" S/ UNHO (P/ PIA, TANQUE OU LAVAT SEM LADRAO)</v>
          </cell>
          <cell r="C5130" t="str">
            <v>UN</v>
          </cell>
          <cell r="D5130">
            <v>1.6</v>
          </cell>
        </row>
        <row r="5131">
          <cell r="A5131" t="str">
            <v>6158</v>
          </cell>
          <cell r="B5131" t="str">
            <v>VALVULA EM PLASTICO BRANCO 1" SEM UNHO C/ LADRAO P/ LAVATORIO</v>
          </cell>
          <cell r="C5131" t="str">
            <v>UN</v>
          </cell>
          <cell r="D5131">
            <v>1.78</v>
          </cell>
        </row>
        <row r="5132">
          <cell r="A5132" t="str">
            <v>6154</v>
          </cell>
          <cell r="B5132" t="str">
            <v>VALVULA EM PLASTICO CROMADO 1" S/UNHO C/LADRAO P/LAVATORIO</v>
          </cell>
          <cell r="C5132" t="str">
            <v>UN</v>
          </cell>
          <cell r="D5132">
            <v>4.32</v>
          </cell>
        </row>
        <row r="5133">
          <cell r="A5133" t="str">
            <v>10236</v>
          </cell>
          <cell r="B5133" t="str">
            <v>VALVULA PE C/ CRIVO BRONZE 1 1/2"</v>
          </cell>
          <cell r="C5133" t="str">
            <v>UN</v>
          </cell>
          <cell r="D5133">
            <v>45.04</v>
          </cell>
        </row>
        <row r="5134">
          <cell r="A5134" t="str">
            <v>10233</v>
          </cell>
          <cell r="B5134" t="str">
            <v>VALVULA PE C/ CRIVO BRONZE 1 1/4"</v>
          </cell>
          <cell r="C5134" t="str">
            <v>UN</v>
          </cell>
          <cell r="D5134">
            <v>39.19</v>
          </cell>
        </row>
        <row r="5135">
          <cell r="A5135" t="str">
            <v>10234</v>
          </cell>
          <cell r="B5135" t="str">
            <v>VALVULA PE C/ CRIVO BRONZE 1"</v>
          </cell>
          <cell r="C5135" t="str">
            <v>UN</v>
          </cell>
          <cell r="D5135">
            <v>26.41</v>
          </cell>
        </row>
        <row r="5136">
          <cell r="A5136" t="str">
            <v>10231</v>
          </cell>
          <cell r="B5136" t="str">
            <v>VALVULA PE C/ CRIVO BRONZE 2 1/2"</v>
          </cell>
          <cell r="C5136" t="str">
            <v>UN</v>
          </cell>
          <cell r="D5136">
            <v>112.03</v>
          </cell>
        </row>
        <row r="5137">
          <cell r="A5137" t="str">
            <v>10232</v>
          </cell>
          <cell r="B5137" t="str">
            <v>VALVULA PE C/ CRIVO BRONZE 2"</v>
          </cell>
          <cell r="C5137" t="str">
            <v>UN</v>
          </cell>
          <cell r="D5137">
            <v>62.37</v>
          </cell>
        </row>
        <row r="5138">
          <cell r="A5138" t="str">
            <v>10229</v>
          </cell>
          <cell r="B5138" t="str">
            <v>VALVULA PE C/ CRIVO BRONZE 3/4"</v>
          </cell>
          <cell r="C5138" t="str">
            <v>UN</v>
          </cell>
          <cell r="D5138">
            <v>23.04</v>
          </cell>
        </row>
        <row r="5139">
          <cell r="A5139" t="str">
            <v>10235</v>
          </cell>
          <cell r="B5139" t="str">
            <v>VALVULA PE C/ CRIVO BRONZE 3"</v>
          </cell>
          <cell r="C5139" t="str">
            <v>UN</v>
          </cell>
          <cell r="D5139">
            <v>147.66999999999999</v>
          </cell>
        </row>
        <row r="5140">
          <cell r="A5140" t="str">
            <v>10230</v>
          </cell>
          <cell r="B5140" t="str">
            <v>VALVULA PE C/ CRIVO BRONZE 4"</v>
          </cell>
          <cell r="C5140" t="str">
            <v>UN</v>
          </cell>
          <cell r="D5140">
            <v>245.43</v>
          </cell>
        </row>
        <row r="5141">
          <cell r="A5141" t="str">
            <v>6155</v>
          </cell>
          <cell r="B5141" t="str">
            <v>VALVULA PLASTICO CROMADO TIPO AMERICANA 3.1/2" X 1.1/2" SEM ADAPTADOR P/ PIA DE COZINHA</v>
          </cell>
          <cell r="C5141" t="str">
            <v>UN</v>
          </cell>
          <cell r="D5141">
            <v>3.2</v>
          </cell>
        </row>
        <row r="5142">
          <cell r="A5142" t="str">
            <v>10409</v>
          </cell>
          <cell r="B5142" t="str">
            <v>VALVULA RETENCAO HORIZONTAL BRONZE (PN-25) 1 1/2" 400PSI TAMPA C/ PORCA DE UNIAO - EXTREMIDADES C/ ROSCA"</v>
          </cell>
          <cell r="C5142" t="str">
            <v>UN</v>
          </cell>
          <cell r="D5142">
            <v>162.76</v>
          </cell>
        </row>
        <row r="5143">
          <cell r="A5143" t="str">
            <v>10411</v>
          </cell>
          <cell r="B5143" t="str">
            <v>VALVULA RETENCAO HORIZONTAL BRONZE (PN-25) 1 1/4" 400PSI TAMPA C/ PORCA DE UNIAO - EXTREMIDADES C/ ROSCA"</v>
          </cell>
          <cell r="C5143" t="str">
            <v>UN</v>
          </cell>
          <cell r="D5143">
            <v>139.82</v>
          </cell>
        </row>
        <row r="5144">
          <cell r="A5144" t="str">
            <v>10404</v>
          </cell>
          <cell r="B5144" t="str">
            <v>VALVULA RETENCAO HORIZONTAL BRONZE (PN-25) 1/2" 400PSI TAMPA C/ PORCA DE UNIAO - EXTREMIDADES C/ ROSCA"</v>
          </cell>
          <cell r="C5144" t="str">
            <v>UN</v>
          </cell>
          <cell r="D5144">
            <v>70.28</v>
          </cell>
        </row>
        <row r="5145">
          <cell r="A5145" t="str">
            <v>10410</v>
          </cell>
          <cell r="B5145" t="str">
            <v>VALVULA RETENCAO HORIZONTAL BRONZE (PN-25) 1" 400PSI TAMPA C/ PORCA DE UNIAO - EXTREMIDADES C/ ROSCA"</v>
          </cell>
          <cell r="C5145" t="str">
            <v>UN</v>
          </cell>
          <cell r="D5145">
            <v>96.64</v>
          </cell>
        </row>
        <row r="5146">
          <cell r="A5146" t="str">
            <v>10405</v>
          </cell>
          <cell r="B5146" t="str">
            <v>VALVULA RETENCAO HORIZONTAL BRONZE (PN-25) 2 1/2" 400PSI TAMPA C/ PORCA DE UNIAO - EXTREMIDADES C/ ROSCA"</v>
          </cell>
          <cell r="C5146" t="str">
            <v>UN</v>
          </cell>
          <cell r="D5146">
            <v>316.3</v>
          </cell>
        </row>
        <row r="5147">
          <cell r="A5147" t="str">
            <v>10408</v>
          </cell>
          <cell r="B5147" t="str">
            <v>VALVULA RETENCAO HORIZONTAL BRONZE (PN-25) 2" 400PSI TAMPA C/ PORCA DE UNIAO - EXTREMIDADES C/ ROSCA"</v>
          </cell>
          <cell r="C5147" t="str">
            <v>UN</v>
          </cell>
          <cell r="D5147">
            <v>238.92</v>
          </cell>
        </row>
        <row r="5148">
          <cell r="A5148" t="str">
            <v>10412</v>
          </cell>
          <cell r="B5148" t="str">
            <v>VALVULA RETENCAO HORIZONTAL BRONZE (PN-25) 3/4" 400PSI TAMPA C/ PORCA DE UNIAO - EXTREMIDADES C/ ROSCA"</v>
          </cell>
          <cell r="C5148" t="str">
            <v>UN</v>
          </cell>
          <cell r="D5148">
            <v>71.2</v>
          </cell>
        </row>
        <row r="5149">
          <cell r="A5149" t="str">
            <v>10406</v>
          </cell>
          <cell r="B5149" t="str">
            <v>VALVULA RETENCAO HORIZONTAL BRONZE (PN-25) 3" 400PSI TAMPA C/ PORCA DE UNIAO - EXTREMIDADES C/ ROSCA"</v>
          </cell>
          <cell r="C5149" t="str">
            <v>UN</v>
          </cell>
          <cell r="D5149">
            <v>371.25</v>
          </cell>
        </row>
        <row r="5150">
          <cell r="A5150" t="str">
            <v>10407</v>
          </cell>
          <cell r="B5150" t="str">
            <v>VALVULA RETENCAO HORIZONTAL BRONZE (PN-25) 4" 400PSI TAMPA C/ PORCA DE UNIAO - EXTREMIDADES C/ ROSCA"</v>
          </cell>
          <cell r="C5150" t="str">
            <v>UN</v>
          </cell>
          <cell r="D5150">
            <v>721.18</v>
          </cell>
        </row>
        <row r="5151">
          <cell r="A5151" t="str">
            <v>10416</v>
          </cell>
          <cell r="B5151" t="str">
            <v>VALVULA RETENCAO VERTICAL BRONZE (PN-16) 1 1/2" 200PSI - EXTREMIDADES C/ ROSCA"</v>
          </cell>
          <cell r="C5151" t="str">
            <v>UN</v>
          </cell>
          <cell r="D5151">
            <v>95.24</v>
          </cell>
        </row>
        <row r="5152">
          <cell r="A5152" t="str">
            <v>10419</v>
          </cell>
          <cell r="B5152" t="str">
            <v>VALVULA RETENCAO VERTICAL BRONZE (PN-16) 1 1/4" 200PSI - EXTREMIDADES C/ ROSCA"</v>
          </cell>
          <cell r="C5152" t="str">
            <v>UN</v>
          </cell>
          <cell r="D5152">
            <v>76.23</v>
          </cell>
        </row>
        <row r="5153">
          <cell r="A5153" t="str">
            <v>21092</v>
          </cell>
          <cell r="B5153" t="str">
            <v>VALVULA RETENCAO VERTICAL BRONZE (PN-16) 1/2" 200PSI EXTREMIDADES C/ ROSCA"</v>
          </cell>
          <cell r="C5153" t="str">
            <v>UN</v>
          </cell>
          <cell r="D5153">
            <v>47.78</v>
          </cell>
        </row>
        <row r="5154">
          <cell r="A5154" t="str">
            <v>10418</v>
          </cell>
          <cell r="B5154" t="str">
            <v>VALVULA RETENCAO VERTICAL BRONZE (PN-16) 1" 200PSI - EXTREMIDADES C/ ROSCA"</v>
          </cell>
          <cell r="C5154" t="str">
            <v>UN</v>
          </cell>
          <cell r="D5154">
            <v>58.81</v>
          </cell>
        </row>
        <row r="5155">
          <cell r="A5155" t="str">
            <v>12657</v>
          </cell>
          <cell r="B5155" t="str">
            <v>VALVULA RETENCAO VERTICAL BRONZE (PN-16) 2 1/2" 200PSI - EXTREMIDADES C/ ROSCA"</v>
          </cell>
          <cell r="C5155" t="str">
            <v>UN</v>
          </cell>
          <cell r="D5155">
            <v>230.21</v>
          </cell>
        </row>
        <row r="5156">
          <cell r="A5156" t="str">
            <v>10417</v>
          </cell>
          <cell r="B5156" t="str">
            <v>VALVULA RETENCAO VERTICAL BRONZE (PN-16) 2" 200PSI - EXTREMIDADES C/ ROSCA"</v>
          </cell>
          <cell r="C5156" t="str">
            <v>UN</v>
          </cell>
          <cell r="D5156">
            <v>125.64</v>
          </cell>
        </row>
        <row r="5157">
          <cell r="A5157" t="str">
            <v>10413</v>
          </cell>
          <cell r="B5157" t="str">
            <v>VALVULA RETENCAO VERTICAL BRONZE (PN-16) 3/4" 200PSI - EXTREMIDADES C/ ROSCA"</v>
          </cell>
          <cell r="C5157" t="str">
            <v>UN</v>
          </cell>
          <cell r="D5157">
            <v>50.69</v>
          </cell>
        </row>
        <row r="5158">
          <cell r="A5158" t="str">
            <v>10414</v>
          </cell>
          <cell r="B5158" t="str">
            <v>VALVULA RETENCAO VERTICAL BRONZE (PN-16) 3" 200PSI - EXTREMIDADES C/ ROSCA"</v>
          </cell>
          <cell r="C5158" t="str">
            <v>UN</v>
          </cell>
          <cell r="D5158">
            <v>277.55</v>
          </cell>
        </row>
        <row r="5159">
          <cell r="A5159" t="str">
            <v>10415</v>
          </cell>
          <cell r="B5159" t="str">
            <v>VALVULA RETENCAO VERTICAL BRONZE (PN-16) 4" 200PSI - EXTREMIDADES C/ ROSCA"</v>
          </cell>
          <cell r="C5159" t="str">
            <v>UN</v>
          </cell>
          <cell r="D5159">
            <v>537.02</v>
          </cell>
        </row>
        <row r="5160">
          <cell r="A5160" t="str">
            <v>3115</v>
          </cell>
          <cell r="B5160" t="str">
            <v>VARA FERRO CROMADO P/ CREMONA H = 120CM</v>
          </cell>
          <cell r="C5160" t="str">
            <v>UN</v>
          </cell>
          <cell r="D5160">
            <v>7.08</v>
          </cell>
        </row>
        <row r="5161">
          <cell r="A5161" t="str">
            <v>3116</v>
          </cell>
          <cell r="B5161" t="str">
            <v>VARA FERRO CROMADO P/ CREMONA H = 150CM</v>
          </cell>
          <cell r="C5161" t="str">
            <v>UN</v>
          </cell>
          <cell r="D5161">
            <v>8.69</v>
          </cell>
        </row>
        <row r="5162">
          <cell r="A5162" t="str">
            <v>3117</v>
          </cell>
          <cell r="B5162" t="str">
            <v>VARA LATAO CROMADO P/ CREMONA H = 120CM</v>
          </cell>
          <cell r="C5162" t="str">
            <v>M</v>
          </cell>
          <cell r="D5162">
            <v>15.25</v>
          </cell>
        </row>
        <row r="5163">
          <cell r="A5163" t="str">
            <v>10422</v>
          </cell>
          <cell r="B5163" t="str">
            <v>VASO SANITARIO SIFONADO C/CAIXA ACOPLADA LOUCA BRANCA - PADRAO MEDIO</v>
          </cell>
          <cell r="C5163" t="str">
            <v>UN</v>
          </cell>
          <cell r="D5163">
            <v>149.91999999999999</v>
          </cell>
        </row>
        <row r="5164">
          <cell r="A5164" t="str">
            <v>11786</v>
          </cell>
          <cell r="B5164" t="str">
            <v>VASO SANITARIO SIFONADO INFANTIL - BRANCO</v>
          </cell>
          <cell r="C5164" t="str">
            <v>UN</v>
          </cell>
          <cell r="D5164">
            <v>71.150000000000006</v>
          </cell>
        </row>
        <row r="5165">
          <cell r="A5165" t="str">
            <v>11787</v>
          </cell>
          <cell r="B5165" t="str">
            <v>VASO SANITARIO SIFONADO INFANTIL - COR</v>
          </cell>
          <cell r="C5165" t="str">
            <v>UN</v>
          </cell>
          <cell r="D5165">
            <v>76.09</v>
          </cell>
        </row>
        <row r="5166">
          <cell r="A5166" t="str">
            <v>10420</v>
          </cell>
          <cell r="B5166" t="str">
            <v>VASO SANITARIO SIFONADO LOUCA BRANCA - PADRAO POPULAR</v>
          </cell>
          <cell r="C5166" t="str">
            <v>UN</v>
          </cell>
          <cell r="D5166">
            <v>59.65</v>
          </cell>
        </row>
        <row r="5167">
          <cell r="A5167" t="str">
            <v>10421</v>
          </cell>
          <cell r="B5167" t="str">
            <v>VASO SANITARIO SIFONADO LOUCA COR - PADRAO MEDIO</v>
          </cell>
          <cell r="C5167" t="str">
            <v>UN</v>
          </cell>
          <cell r="D5167">
            <v>64.38</v>
          </cell>
        </row>
        <row r="5168">
          <cell r="A5168" t="str">
            <v>10433</v>
          </cell>
          <cell r="B5168" t="str">
            <v>VASSOURA MECANICA REBOCAVEL C/ ESCOVA CILINDRICA LARGURA VARRIMENTO = 2,44M CONSMAQ VU ULIANA**CAIXA**</v>
          </cell>
          <cell r="C5168" t="str">
            <v>UN</v>
          </cell>
          <cell r="D5168">
            <v>16465.060000000001</v>
          </cell>
        </row>
        <row r="5169">
          <cell r="A5169" t="str">
            <v>10435</v>
          </cell>
          <cell r="B5169" t="str">
            <v>VASSOURA MECANICA REBOCAVEL C/ LARGURA DE VARRIMENTO 2,66M TIPO FERLEX VM - 7 OU EQUIV</v>
          </cell>
          <cell r="C5169" t="str">
            <v>H</v>
          </cell>
          <cell r="D5169">
            <v>7.92</v>
          </cell>
        </row>
        <row r="5170">
          <cell r="A5170" t="str">
            <v>13726</v>
          </cell>
          <cell r="B5170" t="str">
            <v>VASSOURA MECANICA REBOCAVEL FERLEX VM - 7**CAIXA**</v>
          </cell>
          <cell r="C5170" t="str">
            <v>UN</v>
          </cell>
          <cell r="D5170">
            <v>13800</v>
          </cell>
        </row>
        <row r="5171">
          <cell r="A5171" t="str">
            <v>2717</v>
          </cell>
          <cell r="B5171" t="str">
            <v>VASSOURAO SIMPLES, SEM CABO, NYLON, 35-40CM P/ LIMPEZA DE PISOS/RUAS</v>
          </cell>
          <cell r="C5171" t="str">
            <v>UN</v>
          </cell>
          <cell r="D5171">
            <v>10.01</v>
          </cell>
        </row>
        <row r="5172">
          <cell r="A5172" t="str">
            <v>12627</v>
          </cell>
          <cell r="B5172" t="str">
            <v>VEDACAO PVC AQUAPLUV D = 125 MM</v>
          </cell>
          <cell r="C5172" t="str">
            <v>UN</v>
          </cell>
          <cell r="D5172">
            <v>0.22</v>
          </cell>
        </row>
        <row r="5173">
          <cell r="A5173" t="str">
            <v>6138</v>
          </cell>
          <cell r="B5173" t="str">
            <v>VEDACAO PVC 100 MM P/SAIDA VASO SANITARIO TIPO EG-27 TIGRE OU SIMILAR</v>
          </cell>
          <cell r="C5173" t="str">
            <v>UN</v>
          </cell>
          <cell r="D5173">
            <v>2.81</v>
          </cell>
        </row>
        <row r="5174">
          <cell r="A5174" t="str">
            <v>6094</v>
          </cell>
          <cell r="B5174" t="str">
            <v>VEDANTE ACRILICO PARA TRINCAS</v>
          </cell>
          <cell r="C5174" t="str">
            <v>KG</v>
          </cell>
          <cell r="D5174">
            <v>12.8</v>
          </cell>
        </row>
        <row r="5175">
          <cell r="A5175" t="str">
            <v>6093</v>
          </cell>
          <cell r="B5175" t="str">
            <v>VEDANTE ACRILICO PARA TRINCAS - BISNAGA 90G</v>
          </cell>
          <cell r="C5175" t="str">
            <v>UN</v>
          </cell>
          <cell r="D5175">
            <v>12.46</v>
          </cell>
        </row>
        <row r="5176">
          <cell r="A5176" t="str">
            <v>1160</v>
          </cell>
          <cell r="B5176" t="str">
            <v>VEICULO COMERCIAL LEVE - CAPACIDADE DE CARGA ATE 700 KG COM MOTOR A GASOLINA TIPO VW-SAVEIRO OU SIMILAR</v>
          </cell>
          <cell r="C5176" t="str">
            <v>H</v>
          </cell>
          <cell r="D5176">
            <v>8.19</v>
          </cell>
        </row>
        <row r="5177">
          <cell r="A5177" t="str">
            <v>10438</v>
          </cell>
          <cell r="B5177" t="str">
            <v>VENTOSA SIMPLES FOFO C/ FLANGES PN-10/16/25 DN 50</v>
          </cell>
          <cell r="C5177" t="str">
            <v>UN</v>
          </cell>
          <cell r="D5177">
            <v>256</v>
          </cell>
        </row>
        <row r="5178">
          <cell r="A5178" t="str">
            <v>10443</v>
          </cell>
          <cell r="B5178" t="str">
            <v>VENTOSA SIMPLES FOFO C/ROSCA PN-25 DN 1</v>
          </cell>
          <cell r="C5178" t="str">
            <v>UN</v>
          </cell>
          <cell r="D5178">
            <v>260.58</v>
          </cell>
        </row>
        <row r="5179">
          <cell r="A5179" t="str">
            <v>10441</v>
          </cell>
          <cell r="B5179" t="str">
            <v>VENTOSA SIMPLES FOFO C/ROSCA PN-25 DN 1 1/2</v>
          </cell>
          <cell r="C5179" t="str">
            <v>UN</v>
          </cell>
          <cell r="D5179">
            <v>260.58</v>
          </cell>
        </row>
        <row r="5180">
          <cell r="A5180" t="str">
            <v>10444</v>
          </cell>
          <cell r="B5180" t="str">
            <v>VENTOSA SIMPLES FOFO C/ROSCA PN-25 DN 1 1/4</v>
          </cell>
          <cell r="C5180" t="str">
            <v>UN</v>
          </cell>
          <cell r="D5180">
            <v>260.58</v>
          </cell>
        </row>
        <row r="5181">
          <cell r="A5181" t="str">
            <v>10439</v>
          </cell>
          <cell r="B5181" t="str">
            <v>VENTOSA SIMPLES FOFO C/ROSCA PN-25 DN 2</v>
          </cell>
          <cell r="C5181" t="str">
            <v>UN</v>
          </cell>
          <cell r="D5181">
            <v>256</v>
          </cell>
        </row>
        <row r="5182">
          <cell r="A5182" t="str">
            <v>10442</v>
          </cell>
          <cell r="B5182" t="str">
            <v>VENTOSA SIMPLES FOFO C/ROSCA PN-25 DN 3/4</v>
          </cell>
          <cell r="C5182" t="str">
            <v>UN</v>
          </cell>
          <cell r="D5182">
            <v>260.58</v>
          </cell>
        </row>
        <row r="5183">
          <cell r="A5183" t="str">
            <v>10459</v>
          </cell>
          <cell r="B5183" t="str">
            <v>VENTOSA TRIPLICE FUNCAO FOFO C/ FLANGES PN-10 DN 200</v>
          </cell>
          <cell r="C5183" t="str">
            <v>UN</v>
          </cell>
          <cell r="D5183">
            <v>3411.9</v>
          </cell>
        </row>
        <row r="5184">
          <cell r="A5184" t="str">
            <v>10458</v>
          </cell>
          <cell r="B5184" t="str">
            <v>VENTOSA TRIPLICE FUNCAO FOFO C/ FLANGES PN-10/16 DN 100</v>
          </cell>
          <cell r="C5184" t="str">
            <v>UN</v>
          </cell>
          <cell r="D5184">
            <v>1561.22</v>
          </cell>
        </row>
        <row r="5185">
          <cell r="A5185" t="str">
            <v>10451</v>
          </cell>
          <cell r="B5185" t="str">
            <v>VENTOSA TRIPLICE FUNCAO FOFO C/ FLANGES PN-10/16 DN 150</v>
          </cell>
          <cell r="C5185" t="str">
            <v>UN</v>
          </cell>
          <cell r="D5185">
            <v>2237</v>
          </cell>
        </row>
        <row r="5186">
          <cell r="A5186" t="str">
            <v>10447</v>
          </cell>
          <cell r="B5186" t="str">
            <v>VENTOSA TRIPLICE FUNCAO FOFO C/ FLANGES PN-10/16/25 DN 50</v>
          </cell>
          <cell r="C5186" t="str">
            <v>UN</v>
          </cell>
          <cell r="D5186">
            <v>935.64</v>
          </cell>
        </row>
        <row r="5187">
          <cell r="A5187" t="str">
            <v>10462</v>
          </cell>
          <cell r="B5187" t="str">
            <v>VENTOSA TRIPLICE FUNCAO FOFO C/ FLANGES PN-16 DN 200</v>
          </cell>
          <cell r="C5187" t="str">
            <v>UN</v>
          </cell>
          <cell r="D5187">
            <v>3411.9</v>
          </cell>
        </row>
        <row r="5188">
          <cell r="A5188" t="str">
            <v>10448</v>
          </cell>
          <cell r="B5188" t="str">
            <v>VENTOSA TRIPLICE FUNCAO FOFO C/ FLANGES PN-25 DN 100</v>
          </cell>
          <cell r="C5188" t="str">
            <v>UN</v>
          </cell>
          <cell r="D5188">
            <v>1561.22</v>
          </cell>
        </row>
        <row r="5189">
          <cell r="A5189" t="str">
            <v>10464</v>
          </cell>
          <cell r="B5189" t="str">
            <v>VENTOSA TRIPLICE FUNCAO FOFO C/ FLANGES PN-25 DN 150</v>
          </cell>
          <cell r="C5189" t="str">
            <v>UN</v>
          </cell>
          <cell r="D5189">
            <v>2237</v>
          </cell>
        </row>
        <row r="5190">
          <cell r="A5190" t="str">
            <v>10465</v>
          </cell>
          <cell r="B5190" t="str">
            <v>VENTOSA TRIPLICE FUNCAO FOFO C/ FLANGES PN-25 DN 200</v>
          </cell>
          <cell r="C5190" t="str">
            <v>UN</v>
          </cell>
          <cell r="D5190">
            <v>3411.9</v>
          </cell>
        </row>
        <row r="5191">
          <cell r="A5191" t="str">
            <v>11169</v>
          </cell>
          <cell r="B5191" t="str">
            <v>VERNIZ ACRILICO EM PO</v>
          </cell>
          <cell r="C5191" t="str">
            <v>KG</v>
          </cell>
          <cell r="D5191">
            <v>43.6</v>
          </cell>
        </row>
        <row r="5192">
          <cell r="A5192" t="str">
            <v>10476</v>
          </cell>
          <cell r="B5192" t="str">
            <v>VERNIZ COPAL</v>
          </cell>
          <cell r="C5192" t="str">
            <v>GL</v>
          </cell>
          <cell r="D5192">
            <v>36.89</v>
          </cell>
        </row>
        <row r="5193">
          <cell r="A5193" t="str">
            <v>10475</v>
          </cell>
          <cell r="B5193" t="str">
            <v>VERNIZ COPAL</v>
          </cell>
          <cell r="C5193" t="str">
            <v>L</v>
          </cell>
          <cell r="D5193">
            <v>11.74</v>
          </cell>
        </row>
        <row r="5194">
          <cell r="A5194" t="str">
            <v>11171</v>
          </cell>
          <cell r="B5194" t="str">
            <v>VERNIZ ISOTERPOXI</v>
          </cell>
          <cell r="C5194" t="str">
            <v>L</v>
          </cell>
          <cell r="D5194">
            <v>42.22</v>
          </cell>
        </row>
        <row r="5195">
          <cell r="A5195" t="str">
            <v>10471</v>
          </cell>
          <cell r="B5195" t="str">
            <v>VERNIZ POLIURETANO BRILHANTE</v>
          </cell>
          <cell r="C5195" t="str">
            <v>GL</v>
          </cell>
          <cell r="D5195">
            <v>43.86</v>
          </cell>
        </row>
        <row r="5196">
          <cell r="A5196" t="str">
            <v>10478</v>
          </cell>
          <cell r="B5196" t="str">
            <v>VERNIZ POLIURETANO BRILHANTE</v>
          </cell>
          <cell r="C5196" t="str">
            <v>L</v>
          </cell>
          <cell r="D5196">
            <v>14.6</v>
          </cell>
        </row>
        <row r="5197">
          <cell r="A5197" t="str">
            <v>10480</v>
          </cell>
          <cell r="B5197" t="str">
            <v>VERNIZ POLIURETANO FOSCO</v>
          </cell>
          <cell r="C5197" t="str">
            <v>L</v>
          </cell>
          <cell r="D5197">
            <v>16.55</v>
          </cell>
        </row>
        <row r="5198">
          <cell r="A5198" t="str">
            <v>10479</v>
          </cell>
          <cell r="B5198" t="str">
            <v>VERNIZ POLIURETANO FOSCO</v>
          </cell>
          <cell r="C5198" t="str">
            <v>GL</v>
          </cell>
          <cell r="D5198">
            <v>51.22</v>
          </cell>
        </row>
        <row r="5199">
          <cell r="A5199" t="str">
            <v>11628</v>
          </cell>
          <cell r="B5199" t="str">
            <v>VERNIZ PROTETOR TIPO SIKA ACRIL OU MARCA EQUIVALENTE</v>
          </cell>
          <cell r="C5199" t="str">
            <v>L</v>
          </cell>
          <cell r="D5199">
            <v>23.34</v>
          </cell>
        </row>
        <row r="5200">
          <cell r="A5200" t="str">
            <v>10481</v>
          </cell>
          <cell r="B5200" t="str">
            <v>VERNIZ SINTETICO BRILHANTE</v>
          </cell>
          <cell r="C5200" t="str">
            <v>L</v>
          </cell>
          <cell r="D5200">
            <v>13.98</v>
          </cell>
        </row>
        <row r="5201">
          <cell r="A5201" t="str">
            <v>10472</v>
          </cell>
          <cell r="B5201" t="str">
            <v>VERNIZ SINTETICO BRILHANTE</v>
          </cell>
          <cell r="C5201" t="str">
            <v>GL</v>
          </cell>
          <cell r="D5201">
            <v>42.31</v>
          </cell>
        </row>
        <row r="5202">
          <cell r="A5202" t="str">
            <v>10473</v>
          </cell>
          <cell r="B5202" t="str">
            <v>VERNIZ SINTETICO FOSCO</v>
          </cell>
          <cell r="C5202" t="str">
            <v>GL</v>
          </cell>
          <cell r="D5202">
            <v>51.03</v>
          </cell>
        </row>
        <row r="5203">
          <cell r="A5203" t="str">
            <v>10482</v>
          </cell>
          <cell r="B5203" t="str">
            <v>VERNIZ SINTETICO FOSCO</v>
          </cell>
          <cell r="C5203" t="str">
            <v>L</v>
          </cell>
          <cell r="D5203">
            <v>16.77</v>
          </cell>
        </row>
        <row r="5204">
          <cell r="A5204" t="str">
            <v>4031</v>
          </cell>
          <cell r="B5204" t="str">
            <v>VEU FIBRA DE VIDRO AEROGLASS/RHODIA OU SIMILAR 0,04 KG/M2</v>
          </cell>
          <cell r="C5204" t="str">
            <v>M2</v>
          </cell>
          <cell r="D5204">
            <v>2.91</v>
          </cell>
        </row>
        <row r="5205">
          <cell r="A5205" t="str">
            <v>4030</v>
          </cell>
          <cell r="B5205" t="str">
            <v>VEU POLIESTER</v>
          </cell>
          <cell r="C5205" t="str">
            <v>M2</v>
          </cell>
          <cell r="D5205">
            <v>7.47</v>
          </cell>
        </row>
        <row r="5206">
          <cell r="A5206" t="str">
            <v>13475</v>
          </cell>
          <cell r="B5206" t="str">
            <v>VIBRADOR DE IMERSAO C/ MOTOR DIESEL OU GASOLINA 4,5 HP DYNAPAC AA548 C/PONTEIRA 48MM**CAIXA**</v>
          </cell>
          <cell r="C5206" t="str">
            <v>UN</v>
          </cell>
          <cell r="D5206">
            <v>2824.37</v>
          </cell>
        </row>
        <row r="5207">
          <cell r="A5207" t="str">
            <v>10486</v>
          </cell>
          <cell r="B5207" t="str">
            <v>VIBRADOR DE IMERSAO C/ MOTOR DIESEL 4,5HP DIAM 48MM C/ MANGOTE</v>
          </cell>
          <cell r="C5207" t="str">
            <v>H</v>
          </cell>
          <cell r="D5207">
            <v>1.22</v>
          </cell>
        </row>
        <row r="5208">
          <cell r="A5208" t="str">
            <v>10487</v>
          </cell>
          <cell r="B5208" t="str">
            <v>VIBRADOR DE IMERSAO C/ MOTOR ELETRICO TRIFASICO ACIMA DE 2HP QUALQUER DIAM C/ MANGOTE</v>
          </cell>
          <cell r="C5208" t="str">
            <v>H</v>
          </cell>
          <cell r="D5208">
            <v>0.54</v>
          </cell>
        </row>
        <row r="5209">
          <cell r="A5209" t="str">
            <v>10485</v>
          </cell>
          <cell r="B5209" t="str">
            <v>VIBRADOR DE IMERSAO C/ MOTOR ELETRICO 2HP MONOFASICO QUALQUER DIAM C/ MANGOTE</v>
          </cell>
          <cell r="C5209" t="str">
            <v>H</v>
          </cell>
          <cell r="D5209">
            <v>0.61</v>
          </cell>
        </row>
        <row r="5210">
          <cell r="A5210" t="str">
            <v>13896</v>
          </cell>
          <cell r="B5210" t="str">
            <v>VIBRADOR DE IMERSAO DIAM = 45MM, WACKER MOD H45, C/ MOTOR ELETRICO M2000 DE 1,33KW (1,75HP)**CAIXA**</v>
          </cell>
          <cell r="C5210" t="str">
            <v>UN</v>
          </cell>
          <cell r="D5210">
            <v>2708.31</v>
          </cell>
        </row>
        <row r="5211">
          <cell r="A5211" t="str">
            <v>11652</v>
          </cell>
          <cell r="B5211" t="str">
            <v>VIBRADOR DE IMERSAO MARCA DYNAPAC MOD. AZ - 25, DIAM 25MM, OU SIMILAR C/MOTOR A GASOLINA DYNAPAC AG-12 A GASOLINA 3,5 HP EQUIV (INCL MANUTENCAO/OPERACAO)</v>
          </cell>
          <cell r="C5211" t="str">
            <v>UN</v>
          </cell>
          <cell r="D5211">
            <v>2865</v>
          </cell>
        </row>
        <row r="5212">
          <cell r="A5212" t="str">
            <v>25970</v>
          </cell>
          <cell r="B5212" t="str">
            <v>VIBROACABADORA DE ASFALTO SOBRE ESTEIRA, CIFALI - TEREX MOD. VDA 400, A DIESEL, 76 CV (57 KW), PRODUCAO 400 T/H -</v>
          </cell>
          <cell r="C5212" t="str">
            <v>UN</v>
          </cell>
          <cell r="D5212">
            <v>830404.73</v>
          </cell>
        </row>
        <row r="5213">
          <cell r="A5213" t="str">
            <v>25971</v>
          </cell>
          <cell r="B5213" t="str">
            <v>VIBROACABADORA DE ASFALTO SOBRE ESTEIRA, VÖGELE SUPER AF 5500, A DIESEL, 100 KW, PRODUCAO 600 T/H. (NACIONAL)</v>
          </cell>
          <cell r="C5213" t="str">
            <v>UN</v>
          </cell>
          <cell r="D5213">
            <v>1236050.67</v>
          </cell>
        </row>
        <row r="5214">
          <cell r="A5214" t="str">
            <v>10488</v>
          </cell>
          <cell r="B5214" t="str">
            <v>VIBROACABADORA DE ASFALTO SOBRE ESTEIRAS, CIBER, MOD. AF 5000, (LARGURA DE PAVIMENTACAO = 1,9 A 5,3 M, POTÊNCIA = 78/105 KW/CV; CAPACIDADE = 450 T/H)</v>
          </cell>
          <cell r="C5214" t="str">
            <v>UN</v>
          </cell>
          <cell r="D5214">
            <v>971000</v>
          </cell>
        </row>
        <row r="5215">
          <cell r="A5215" t="str">
            <v>13476</v>
          </cell>
          <cell r="B5215" t="str">
            <v>VIBROACABADORA DE ASFALTO SOBRE ESTEIRAS, TEREX, MOD. VDA - 600, 117 HP, LARG. PAVIM. 2,6 M A 6,0 M, CAP. 450 T/ H</v>
          </cell>
          <cell r="C5215" t="str">
            <v>UN</v>
          </cell>
          <cell r="D5215">
            <v>908354.87</v>
          </cell>
        </row>
        <row r="5216">
          <cell r="A5216" t="str">
            <v>13606</v>
          </cell>
          <cell r="B5216" t="str">
            <v>VIBROACABADORA DE ASFALTO, CIBER, MOD. SA 230, POTÊNCIA 31 A 45 CV, CAPACIDADE DE PAVIMENTAÇÃO 100 T/H, LARG. PAV. 2,00 A 3,8 M, DE PNEUS</v>
          </cell>
          <cell r="C5216" t="str">
            <v>UN</v>
          </cell>
          <cell r="D5216">
            <v>482257.73</v>
          </cell>
        </row>
        <row r="5217">
          <cell r="A5217" t="str">
            <v>10489</v>
          </cell>
          <cell r="B5217" t="str">
            <v>VIDRACEIRO</v>
          </cell>
          <cell r="C5217" t="str">
            <v>H</v>
          </cell>
          <cell r="D5217">
            <v>9.34</v>
          </cell>
        </row>
        <row r="5218">
          <cell r="A5218" t="str">
            <v>10500</v>
          </cell>
          <cell r="B5218" t="str">
            <v>VIDRO CANELADO 4 MM - SEM COLOCACAO</v>
          </cell>
          <cell r="C5218" t="str">
            <v>M2</v>
          </cell>
          <cell r="D5218">
            <v>43.8</v>
          </cell>
        </row>
        <row r="5219">
          <cell r="A5219" t="str">
            <v>10496</v>
          </cell>
          <cell r="B5219" t="str">
            <v>VIDRO COMUM LAMINADO LISO INCOLOR DUPLO, ESPESSURA TOTAL 6MM (cada camada de 3MM) - COLOCADO</v>
          </cell>
          <cell r="C5219" t="str">
            <v>M2</v>
          </cell>
          <cell r="D5219">
            <v>215.85</v>
          </cell>
        </row>
        <row r="5220">
          <cell r="A5220" t="str">
            <v>10497</v>
          </cell>
          <cell r="B5220" t="str">
            <v>VIDRO COMUM LAMINADO LISO INCOLOR TRIPLO, ESPESSURA TOTAL 12MM (cada camada de 4MM) - COLOCADO</v>
          </cell>
          <cell r="C5220" t="str">
            <v>M2</v>
          </cell>
          <cell r="D5220">
            <v>357.7</v>
          </cell>
        </row>
        <row r="5221">
          <cell r="A5221" t="str">
            <v>10504</v>
          </cell>
          <cell r="B5221" t="str">
            <v>VIDRO COMUM LAMINADO LISO INCOLOR TRIPLO, ESPESSURA TOTAL 15MM (cada camada de 5MM) - COLOCADO</v>
          </cell>
          <cell r="C5221" t="str">
            <v>M2</v>
          </cell>
          <cell r="D5221">
            <v>467.2</v>
          </cell>
        </row>
        <row r="5222">
          <cell r="A5222" t="str">
            <v>11187</v>
          </cell>
          <cell r="B5222" t="str">
            <v>VIDRO LISO FUME E = 4MM - COLOCADO</v>
          </cell>
          <cell r="C5222" t="str">
            <v>M2</v>
          </cell>
          <cell r="D5222">
            <v>98.3</v>
          </cell>
        </row>
        <row r="5223">
          <cell r="A5223" t="str">
            <v>11188</v>
          </cell>
          <cell r="B5223" t="str">
            <v>VIDRO LISO FUME E = 4MM - SEM COLOCACAO</v>
          </cell>
          <cell r="C5223" t="str">
            <v>M2</v>
          </cell>
          <cell r="D5223">
            <v>78.84</v>
          </cell>
        </row>
        <row r="5224">
          <cell r="A5224" t="str">
            <v>21107</v>
          </cell>
          <cell r="B5224" t="str">
            <v>VIDRO LISO FUME E = 5MM - SEM COLOCACAO</v>
          </cell>
          <cell r="C5224" t="str">
            <v>M2</v>
          </cell>
          <cell r="D5224">
            <v>94.87</v>
          </cell>
        </row>
        <row r="5225">
          <cell r="A5225" t="str">
            <v>11189</v>
          </cell>
          <cell r="B5225" t="str">
            <v>VIDRO LISO FUME E = 6MM - SEM COLOCACAO</v>
          </cell>
          <cell r="C5225" t="str">
            <v>M2</v>
          </cell>
          <cell r="D5225">
            <v>131.4</v>
          </cell>
        </row>
        <row r="5226">
          <cell r="A5226" t="str">
            <v>10494</v>
          </cell>
          <cell r="B5226" t="str">
            <v>VIDRO LISO INCOLOR 2MM - SEM COLOCACAO</v>
          </cell>
          <cell r="C5226" t="str">
            <v>M2</v>
          </cell>
          <cell r="D5226">
            <v>32.119999999999997</v>
          </cell>
        </row>
        <row r="5227">
          <cell r="A5227" t="str">
            <v>10490</v>
          </cell>
          <cell r="B5227" t="str">
            <v>VIDRO LISO INCOLOR 3MM - SEM COLOCACAO</v>
          </cell>
          <cell r="C5227" t="str">
            <v>M2</v>
          </cell>
          <cell r="D5227">
            <v>43.8</v>
          </cell>
        </row>
        <row r="5228">
          <cell r="A5228" t="str">
            <v>10492</v>
          </cell>
          <cell r="B5228" t="str">
            <v>VIDRO LISO INCOLOR 4MM - SEM COLOCACAO</v>
          </cell>
          <cell r="C5228" t="str">
            <v>M2</v>
          </cell>
          <cell r="D5228">
            <v>58.4</v>
          </cell>
        </row>
        <row r="5229">
          <cell r="A5229" t="str">
            <v>10493</v>
          </cell>
          <cell r="B5229" t="str">
            <v>VIDRO LISO INCOLOR 5MM - SEM COLOCACAO</v>
          </cell>
          <cell r="C5229" t="str">
            <v>M2</v>
          </cell>
          <cell r="D5229">
            <v>77.38</v>
          </cell>
        </row>
        <row r="5230">
          <cell r="A5230" t="str">
            <v>10491</v>
          </cell>
          <cell r="B5230" t="str">
            <v>VIDRO LISO INCOLOR 6MM - SEM COLOCACAO</v>
          </cell>
          <cell r="C5230" t="str">
            <v>M2</v>
          </cell>
          <cell r="D5230">
            <v>116.07</v>
          </cell>
        </row>
        <row r="5231">
          <cell r="A5231" t="str">
            <v>10499</v>
          </cell>
          <cell r="B5231" t="str">
            <v>VIDRO MARTELADO 4 MM - SEM COLOCACAO</v>
          </cell>
          <cell r="C5231" t="str">
            <v>M2</v>
          </cell>
          <cell r="D5231">
            <v>43.8</v>
          </cell>
        </row>
        <row r="5232">
          <cell r="A5232" t="str">
            <v>11185</v>
          </cell>
          <cell r="B5232" t="str">
            <v>VIDRO PLANO ARMADO E = 7MM - SEM COLOCACAO</v>
          </cell>
          <cell r="C5232" t="str">
            <v>M2</v>
          </cell>
          <cell r="D5232">
            <v>167.9</v>
          </cell>
        </row>
        <row r="5233">
          <cell r="A5233" t="str">
            <v>10502</v>
          </cell>
          <cell r="B5233" t="str">
            <v>VIDRO TEMPERADO COR 10MM</v>
          </cell>
          <cell r="C5233" t="str">
            <v>M2</v>
          </cell>
          <cell r="D5233">
            <v>201.3</v>
          </cell>
        </row>
        <row r="5234">
          <cell r="A5234" t="str">
            <v>10501</v>
          </cell>
          <cell r="B5234" t="str">
            <v>VIDRO TEMPERADO COR 6MM</v>
          </cell>
          <cell r="C5234" t="str">
            <v>M2</v>
          </cell>
          <cell r="D5234">
            <v>130.85</v>
          </cell>
        </row>
        <row r="5235">
          <cell r="A5235" t="str">
            <v>10503</v>
          </cell>
          <cell r="B5235" t="str">
            <v>VIDRO TEMPERADO COR 8MM</v>
          </cell>
          <cell r="C5235" t="str">
            <v>M2</v>
          </cell>
          <cell r="D5235">
            <v>166.91</v>
          </cell>
        </row>
        <row r="5236">
          <cell r="A5236" t="str">
            <v>10507</v>
          </cell>
          <cell r="B5236" t="str">
            <v>VIDRO TEMPERADO INCOLOR 10MM</v>
          </cell>
          <cell r="C5236" t="str">
            <v>M2</v>
          </cell>
          <cell r="D5236">
            <v>167.75</v>
          </cell>
        </row>
        <row r="5237">
          <cell r="A5237" t="str">
            <v>10505</v>
          </cell>
          <cell r="B5237" t="str">
            <v>VIDRO TEMPERADO INCOLOR 6MM</v>
          </cell>
          <cell r="C5237" t="str">
            <v>M2</v>
          </cell>
          <cell r="D5237">
            <v>117.43</v>
          </cell>
        </row>
        <row r="5238">
          <cell r="A5238" t="str">
            <v>10506</v>
          </cell>
          <cell r="B5238" t="str">
            <v>VIDRO TEMPERADO INCOLOR 8MM</v>
          </cell>
          <cell r="C5238" t="str">
            <v>M2</v>
          </cell>
          <cell r="D5238">
            <v>141.09</v>
          </cell>
        </row>
        <row r="5239">
          <cell r="A5239" t="str">
            <v>10508</v>
          </cell>
          <cell r="B5239" t="str">
            <v>VIGIA NOTURNO</v>
          </cell>
          <cell r="C5239" t="str">
            <v>H</v>
          </cell>
          <cell r="D5239">
            <v>7.82</v>
          </cell>
        </row>
        <row r="5240">
          <cell r="A5240" t="str">
            <v>11643</v>
          </cell>
          <cell r="B5240" t="str">
            <v>VIGOTA CONCRETO ARMADO PRE-MOLDADO 0,10X0,10X1,00M</v>
          </cell>
          <cell r="C5240" t="str">
            <v>UN</v>
          </cell>
          <cell r="D5240">
            <v>6.73</v>
          </cell>
        </row>
        <row r="5241">
          <cell r="A5241" t="str">
            <v>10615</v>
          </cell>
          <cell r="B5241" t="str">
            <v>VOLKSWAGEN GOL 1.0 MOTOR A GASOLINA**CAIXA**</v>
          </cell>
          <cell r="C5241" t="str">
            <v>UN</v>
          </cell>
          <cell r="D5241">
            <v>39168.06</v>
          </cell>
        </row>
        <row r="5242">
          <cell r="A5242" t="str">
            <v>13860</v>
          </cell>
          <cell r="B5242" t="str">
            <v>VOLKSWAGEN GOL 1.6 A ALCOOL**CAIXA**</v>
          </cell>
          <cell r="C5242" t="str">
            <v>UN</v>
          </cell>
          <cell r="D5242">
            <v>53880.01</v>
          </cell>
        </row>
        <row r="5243">
          <cell r="A5243" t="str">
            <v>13440</v>
          </cell>
          <cell r="B5243" t="str">
            <v>VOLKSWAGEN GOL 1.6 A GASOLINA**CAIXA**</v>
          </cell>
          <cell r="C5243" t="str">
            <v>UN</v>
          </cell>
          <cell r="D5243">
            <v>53976.05</v>
          </cell>
        </row>
        <row r="5244">
          <cell r="A5244" t="str">
            <v>11613</v>
          </cell>
          <cell r="B5244" t="str">
            <v>VOLKSWAGEN KOMBI STANDARD PICK UP A GASOLINA REFRIG A AR, 55CV, C/ INJECAO ELETRONICA, CAP 1170KG**CAIXA**</v>
          </cell>
          <cell r="C5244" t="str">
            <v>UN</v>
          </cell>
          <cell r="D5244">
            <v>50399.18</v>
          </cell>
        </row>
        <row r="5245">
          <cell r="A5245" t="str">
            <v>11157</v>
          </cell>
          <cell r="B5245" t="str">
            <v>WASH PRIMER PARA TINTA AUTOMOTIVA</v>
          </cell>
          <cell r="C5245" t="str">
            <v>GL</v>
          </cell>
          <cell r="D5245">
            <v>81.09</v>
          </cell>
        </row>
      </sheetData>
      <sheetData sheetId="2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PUs"/>
      <sheetName val="Insumos"/>
      <sheetName val="Auxiliares"/>
    </sheetNames>
    <sheetDataSet>
      <sheetData sheetId="0"/>
      <sheetData sheetId="1">
        <row r="1">
          <cell r="A1" t="str">
            <v>414</v>
          </cell>
          <cell r="B1" t="str">
            <v>ABRACADEIRA DE NYLON PARA AMARRACAO DE CABOS, COMPRIM= 100MM</v>
          </cell>
          <cell r="C1" t="str">
            <v>UN</v>
          </cell>
          <cell r="D1">
            <v>0.05</v>
          </cell>
        </row>
        <row r="2">
          <cell r="A2" t="str">
            <v>410</v>
          </cell>
          <cell r="B2" t="str">
            <v>ABRACADEIRA DE NYLON PARA AMARRACAO DE CABOS, COMPRIM= 158MM</v>
          </cell>
          <cell r="C2" t="str">
            <v>UN</v>
          </cell>
          <cell r="D2">
            <v>0.08</v>
          </cell>
        </row>
        <row r="3">
          <cell r="A3" t="str">
            <v>411</v>
          </cell>
          <cell r="B3" t="str">
            <v>ABRACADEIRA DE NYLON PARA AMARRACAO DE CABOS, COMPRIM= 199MM</v>
          </cell>
          <cell r="C3" t="str">
            <v>UN</v>
          </cell>
          <cell r="D3">
            <v>0.1</v>
          </cell>
        </row>
        <row r="4">
          <cell r="A4" t="str">
            <v>409</v>
          </cell>
          <cell r="B4" t="str">
            <v>ABRACADEIRA DE NYLON PARA AMARRACAO DE CABOS, COMPRIM= 205MM</v>
          </cell>
          <cell r="C4" t="str">
            <v>UN</v>
          </cell>
          <cell r="D4">
            <v>0.15</v>
          </cell>
        </row>
        <row r="5">
          <cell r="A5" t="str">
            <v>412</v>
          </cell>
          <cell r="B5" t="str">
            <v>ABRACADEIRA DE NYLON PARA AMARRACAO DE CABOS, COMPRIM= 232MM</v>
          </cell>
          <cell r="C5" t="str">
            <v>UN</v>
          </cell>
          <cell r="D5">
            <v>0.18</v>
          </cell>
        </row>
        <row r="6">
          <cell r="A6" t="str">
            <v>408</v>
          </cell>
          <cell r="B6" t="str">
            <v>ABRACADEIRA DE NYLON PARA AMARRACAO DE CABOS, COMPRIM= 390MM</v>
          </cell>
          <cell r="C6" t="str">
            <v>UN</v>
          </cell>
          <cell r="D6">
            <v>0.2</v>
          </cell>
        </row>
        <row r="7">
          <cell r="A7" t="str">
            <v>394</v>
          </cell>
          <cell r="B7" t="str">
            <v>ABRACADEIRA TIPO D 1 1/2" C/PARAFUSO"</v>
          </cell>
          <cell r="C7" t="str">
            <v>UN</v>
          </cell>
          <cell r="D7">
            <v>0.79</v>
          </cell>
        </row>
        <row r="8">
          <cell r="A8" t="str">
            <v>395</v>
          </cell>
          <cell r="B8" t="str">
            <v>ABRACADEIRA TIPO D 1 1/4" C/ PARAFUSO"</v>
          </cell>
          <cell r="C8" t="str">
            <v>UN</v>
          </cell>
          <cell r="D8">
            <v>0.73</v>
          </cell>
        </row>
        <row r="9">
          <cell r="A9" t="str">
            <v>392</v>
          </cell>
          <cell r="B9" t="str">
            <v>ABRACADEIRA TIPO D 1/2" C/ PARAFUSO"</v>
          </cell>
          <cell r="C9" t="str">
            <v>UN</v>
          </cell>
          <cell r="D9">
            <v>0.42</v>
          </cell>
        </row>
        <row r="10">
          <cell r="A10" t="str">
            <v>393</v>
          </cell>
          <cell r="B10" t="str">
            <v>ABRACADEIRA TIPO D 1" C/ PARAFUSO"</v>
          </cell>
          <cell r="C10" t="str">
            <v>UN</v>
          </cell>
          <cell r="D10">
            <v>0.75</v>
          </cell>
        </row>
        <row r="11">
          <cell r="A11" t="str">
            <v>397</v>
          </cell>
          <cell r="B11" t="str">
            <v>ABRACADEIRA TIPO D 2 1/2" C/ PARAFUSO"</v>
          </cell>
          <cell r="C11" t="str">
            <v>UN</v>
          </cell>
          <cell r="D11">
            <v>1.06</v>
          </cell>
        </row>
        <row r="12">
          <cell r="A12" t="str">
            <v>396</v>
          </cell>
          <cell r="B12" t="str">
            <v>ABRACADEIRA TIPO D 2" C/ PARAFUSO"</v>
          </cell>
          <cell r="C12" t="str">
            <v>UN</v>
          </cell>
          <cell r="D12">
            <v>1.04</v>
          </cell>
        </row>
        <row r="13">
          <cell r="A13" t="str">
            <v>400</v>
          </cell>
          <cell r="B13" t="str">
            <v>ABRACADEIRA TIPO D 3/4" C/ PARAFUSO"</v>
          </cell>
          <cell r="C13" t="str">
            <v>UN</v>
          </cell>
          <cell r="D13">
            <v>0.56000000000000005</v>
          </cell>
        </row>
        <row r="14">
          <cell r="A14" t="str">
            <v>398</v>
          </cell>
          <cell r="B14" t="str">
            <v>ABRACADEIRA TIPO D 3" C/ PARAFUSO"</v>
          </cell>
          <cell r="C14" t="str">
            <v>UN</v>
          </cell>
          <cell r="D14">
            <v>1.5</v>
          </cell>
        </row>
        <row r="15">
          <cell r="A15" t="str">
            <v>399</v>
          </cell>
          <cell r="B15" t="str">
            <v>ABRACADEIRA TIPO D 4" C/ PARAFUSO"</v>
          </cell>
          <cell r="C15" t="str">
            <v>UN</v>
          </cell>
          <cell r="D15">
            <v>2.67</v>
          </cell>
        </row>
        <row r="16">
          <cell r="A16" t="str">
            <v>1</v>
          </cell>
          <cell r="B16" t="str">
            <v>ACETILENO (CILINDRO DE 7 A 9KG)</v>
          </cell>
          <cell r="C16" t="str">
            <v>KG</v>
          </cell>
          <cell r="D16">
            <v>35</v>
          </cell>
        </row>
        <row r="17">
          <cell r="A17" t="str">
            <v>5</v>
          </cell>
          <cell r="B17" t="str">
            <v>ACIDO CLORIDRICO (SOLUCAO ACIDA)</v>
          </cell>
          <cell r="C17" t="str">
            <v>L</v>
          </cell>
          <cell r="D17">
            <v>3.61</v>
          </cell>
        </row>
        <row r="18">
          <cell r="A18" t="str">
            <v>4</v>
          </cell>
          <cell r="B18" t="str">
            <v>ACIDO MURIATICO (CONCENTRADO)</v>
          </cell>
          <cell r="C18" t="str">
            <v>KG</v>
          </cell>
          <cell r="D18">
            <v>2.84</v>
          </cell>
        </row>
        <row r="19">
          <cell r="A19" t="str">
            <v>3</v>
          </cell>
          <cell r="B19" t="str">
            <v>ACIDO MURIATICO (SOLUCAO ACIDA)</v>
          </cell>
          <cell r="C19" t="str">
            <v>L</v>
          </cell>
          <cell r="D19">
            <v>3.1</v>
          </cell>
        </row>
        <row r="20">
          <cell r="A20" t="str">
            <v>20</v>
          </cell>
          <cell r="B20" t="str">
            <v>ACO CA-25 1/2" (12,70 MM)</v>
          </cell>
          <cell r="C20" t="str">
            <v>KG</v>
          </cell>
          <cell r="D20">
            <v>3.07</v>
          </cell>
        </row>
        <row r="21">
          <cell r="A21" t="str">
            <v>22</v>
          </cell>
          <cell r="B21" t="str">
            <v>ACO CA-25 1/4" (6,35 MM)</v>
          </cell>
          <cell r="C21" t="str">
            <v>KG</v>
          </cell>
          <cell r="D21">
            <v>3.64</v>
          </cell>
        </row>
        <row r="22">
          <cell r="A22" t="str">
            <v>25</v>
          </cell>
          <cell r="B22" t="str">
            <v>ACO CA-25 1" (25,40 MM)</v>
          </cell>
          <cell r="C22" t="str">
            <v>KG</v>
          </cell>
          <cell r="D22">
            <v>3.16</v>
          </cell>
        </row>
        <row r="23">
          <cell r="A23" t="str">
            <v>19</v>
          </cell>
          <cell r="B23" t="str">
            <v>ACO CA-25 3/4" (19,05 MM)</v>
          </cell>
          <cell r="C23" t="str">
            <v>KG</v>
          </cell>
          <cell r="D23">
            <v>3.16</v>
          </cell>
        </row>
        <row r="24">
          <cell r="A24" t="str">
            <v>26</v>
          </cell>
          <cell r="B24" t="str">
            <v>ACO CA-25 3/8" (9,52 MM)</v>
          </cell>
          <cell r="C24" t="str">
            <v>KG</v>
          </cell>
          <cell r="D24">
            <v>3.2</v>
          </cell>
        </row>
        <row r="25">
          <cell r="A25" t="str">
            <v>23</v>
          </cell>
          <cell r="B25" t="str">
            <v>ACO CA-25 5/16" (7,94 MM)</v>
          </cell>
          <cell r="C25" t="str">
            <v>KG</v>
          </cell>
          <cell r="D25">
            <v>3.55</v>
          </cell>
        </row>
        <row r="26">
          <cell r="A26" t="str">
            <v>21</v>
          </cell>
          <cell r="B26" t="str">
            <v>ACO CA-25 5/8" (15,87 MM)</v>
          </cell>
          <cell r="C26" t="str">
            <v>KG</v>
          </cell>
          <cell r="D26">
            <v>3.33</v>
          </cell>
        </row>
        <row r="27">
          <cell r="A27" t="str">
            <v>24</v>
          </cell>
          <cell r="B27" t="str">
            <v>ACO CA-25 7/8" (22,22 MM)</v>
          </cell>
          <cell r="C27" t="str">
            <v>KG</v>
          </cell>
          <cell r="D27">
            <v>3.07</v>
          </cell>
        </row>
        <row r="28">
          <cell r="A28" t="str">
            <v>31</v>
          </cell>
          <cell r="B28" t="str">
            <v>ACO CA-50 1/2" (12,70 MM)</v>
          </cell>
          <cell r="C28" t="str">
            <v>KG</v>
          </cell>
          <cell r="D28">
            <v>4.1900000000000004</v>
          </cell>
        </row>
        <row r="29">
          <cell r="A29" t="str">
            <v>32</v>
          </cell>
          <cell r="B29" t="str">
            <v>ACO CA-50 1/4" (6,35 MM)</v>
          </cell>
          <cell r="C29" t="str">
            <v>KG</v>
          </cell>
          <cell r="D29">
            <v>4.8600000000000003</v>
          </cell>
        </row>
        <row r="30">
          <cell r="A30" t="str">
            <v>28</v>
          </cell>
          <cell r="B30" t="str">
            <v>ACO CA-50 1" (25,40 MM)</v>
          </cell>
          <cell r="C30" t="str">
            <v>KG</v>
          </cell>
          <cell r="D30">
            <v>4.13</v>
          </cell>
        </row>
        <row r="31">
          <cell r="A31" t="str">
            <v>30</v>
          </cell>
          <cell r="B31" t="str">
            <v>ACO CA-50 3/4" (19,05 MM)</v>
          </cell>
          <cell r="C31" t="str">
            <v>KG</v>
          </cell>
          <cell r="D31">
            <v>4.13</v>
          </cell>
        </row>
        <row r="32">
          <cell r="A32" t="str">
            <v>34</v>
          </cell>
          <cell r="B32" t="str">
            <v>ACO CA-50 3/8" (9,52 MM)</v>
          </cell>
          <cell r="C32" t="str">
            <v>KG</v>
          </cell>
          <cell r="D32">
            <v>4.3099999999999996</v>
          </cell>
        </row>
        <row r="33">
          <cell r="A33" t="str">
            <v>33</v>
          </cell>
          <cell r="B33" t="str">
            <v>ACO CA-50 5/16" (7,94 MM)</v>
          </cell>
          <cell r="C33" t="str">
            <v>KG</v>
          </cell>
          <cell r="D33">
            <v>4.55</v>
          </cell>
        </row>
        <row r="34">
          <cell r="A34" t="str">
            <v>27</v>
          </cell>
          <cell r="B34" t="str">
            <v>ACO CA-50 5/8" (15,87 MM)</v>
          </cell>
          <cell r="C34" t="str">
            <v>KG</v>
          </cell>
          <cell r="D34">
            <v>4.25</v>
          </cell>
        </row>
        <row r="35">
          <cell r="A35" t="str">
            <v>29</v>
          </cell>
          <cell r="B35" t="str">
            <v>ACO CA-50 7/8" (22,22 MM)</v>
          </cell>
          <cell r="C35" t="str">
            <v>KG</v>
          </cell>
          <cell r="D35">
            <v>4.13</v>
          </cell>
        </row>
        <row r="36">
          <cell r="A36" t="str">
            <v>35</v>
          </cell>
          <cell r="B36" t="str">
            <v>ACO CA-60 - 3,4MM</v>
          </cell>
          <cell r="C36" t="str">
            <v>KG</v>
          </cell>
          <cell r="D36">
            <v>5.22</v>
          </cell>
        </row>
        <row r="37">
          <cell r="A37" t="str">
            <v>36</v>
          </cell>
          <cell r="B37" t="str">
            <v>ACO CA-60 - 4,2MM</v>
          </cell>
          <cell r="C37" t="str">
            <v>KG</v>
          </cell>
          <cell r="D37">
            <v>4.8600000000000003</v>
          </cell>
        </row>
        <row r="38">
          <cell r="A38" t="str">
            <v>37</v>
          </cell>
          <cell r="B38" t="str">
            <v>ACO CA-60 - 4,6MM</v>
          </cell>
          <cell r="C38" t="str">
            <v>KG</v>
          </cell>
          <cell r="D38">
            <v>4.9800000000000004</v>
          </cell>
        </row>
        <row r="39">
          <cell r="A39" t="str">
            <v>39</v>
          </cell>
          <cell r="B39" t="str">
            <v>ACO CA-60 - 5,0MM</v>
          </cell>
          <cell r="C39" t="str">
            <v>KG</v>
          </cell>
          <cell r="D39">
            <v>4.92</v>
          </cell>
        </row>
        <row r="40">
          <cell r="A40" t="str">
            <v>40</v>
          </cell>
          <cell r="B40" t="str">
            <v>ACO CA-60 - 6,0MM</v>
          </cell>
          <cell r="C40" t="str">
            <v>KG</v>
          </cell>
          <cell r="D40">
            <v>4.8600000000000003</v>
          </cell>
        </row>
        <row r="41">
          <cell r="A41" t="str">
            <v>41</v>
          </cell>
          <cell r="B41" t="str">
            <v>ACO CA-60 - 6,4MM</v>
          </cell>
          <cell r="C41" t="str">
            <v>KG</v>
          </cell>
          <cell r="D41">
            <v>5.0999999999999996</v>
          </cell>
        </row>
        <row r="42">
          <cell r="A42" t="str">
            <v>42</v>
          </cell>
          <cell r="B42" t="str">
            <v>ACO CA-60 - 7,0MM</v>
          </cell>
          <cell r="C42" t="str">
            <v>KG</v>
          </cell>
          <cell r="D42">
            <v>4.8</v>
          </cell>
        </row>
        <row r="43">
          <cell r="A43" t="str">
            <v>38</v>
          </cell>
          <cell r="B43" t="str">
            <v>ACO CA-60 - 8,0MM</v>
          </cell>
          <cell r="C43" t="str">
            <v>KG</v>
          </cell>
          <cell r="D43">
            <v>4.8600000000000003</v>
          </cell>
        </row>
        <row r="44">
          <cell r="A44" t="str">
            <v>20063</v>
          </cell>
          <cell r="B44" t="str">
            <v>ACOPLAMENTO PVC AQUAPLUV D = 88MM</v>
          </cell>
          <cell r="C44" t="str">
            <v>UN</v>
          </cell>
          <cell r="D44">
            <v>1.24</v>
          </cell>
        </row>
        <row r="45">
          <cell r="A45" t="str">
            <v>10900</v>
          </cell>
          <cell r="B45" t="str">
            <v>ADAPTADOR EM LATAO P/ INSTALACAO PREDIAL DE COMBATE A INCENDIO ENGATE RAPIDO 1 1/2" X ROSCA INTERNA 5 FIOS 2 1/2"</v>
          </cell>
          <cell r="C45" t="str">
            <v>UN</v>
          </cell>
          <cell r="D45">
            <v>18.41</v>
          </cell>
        </row>
        <row r="46">
          <cell r="A46" t="str">
            <v>10899</v>
          </cell>
          <cell r="B46" t="str">
            <v>ADAPTADOR EM LATAO P/ INSTALACAO PREDIAL DE COMBATE A INCENDIO ENGATE RAPIDO 2 1/2" X ROSCA INTERNA 5 FIOS 2 1/2"</v>
          </cell>
          <cell r="C46" t="str">
            <v>UN</v>
          </cell>
          <cell r="D46">
            <v>31.34</v>
          </cell>
        </row>
        <row r="47">
          <cell r="A47" t="str">
            <v>26526</v>
          </cell>
          <cell r="B47" t="str">
            <v>ADAPTADOR PONTA PVC RIGIDO X BOLSA ESGOTO 110 X 101,6 MM- SIST. CONDOMINIAL</v>
          </cell>
          <cell r="C47" t="str">
            <v>UN</v>
          </cell>
          <cell r="D47">
            <v>8.25</v>
          </cell>
        </row>
        <row r="48">
          <cell r="A48" t="str">
            <v>26525</v>
          </cell>
          <cell r="B48" t="str">
            <v>ADAPTADOR PONTA PVC X BOLSA PVC RÍGIDO DN150</v>
          </cell>
          <cell r="C48" t="str">
            <v>UN</v>
          </cell>
          <cell r="D48">
            <v>22.74</v>
          </cell>
        </row>
        <row r="49">
          <cell r="A49" t="str">
            <v>60</v>
          </cell>
          <cell r="B49" t="str">
            <v>ADAPTADOR PVC C/ REG P/ POLIETILENO PE-5 20 MM X 3/4"</v>
          </cell>
          <cell r="C49" t="str">
            <v>UN</v>
          </cell>
          <cell r="D49">
            <v>3.74</v>
          </cell>
        </row>
        <row r="50">
          <cell r="A50" t="str">
            <v>55</v>
          </cell>
          <cell r="B50" t="str">
            <v>ADAPTADOR PVC P/ POLIETILENO PE-5 20 MM X 1/2"</v>
          </cell>
          <cell r="C50" t="str">
            <v>UN</v>
          </cell>
          <cell r="D50">
            <v>0.94</v>
          </cell>
        </row>
        <row r="51">
          <cell r="A51" t="str">
            <v>61</v>
          </cell>
          <cell r="B51" t="str">
            <v>ADAPTADOR PVC P/ POLIETILENO PE-5 20 MM X 3/4"</v>
          </cell>
          <cell r="C51" t="str">
            <v>UN</v>
          </cell>
          <cell r="D51">
            <v>0.96</v>
          </cell>
        </row>
        <row r="52">
          <cell r="A52" t="str">
            <v>62</v>
          </cell>
          <cell r="B52" t="str">
            <v>ADAPTADOR PVC P/ POLIETILENO PE-5 32 MM X 1"</v>
          </cell>
          <cell r="C52" t="str">
            <v>UN</v>
          </cell>
          <cell r="D52">
            <v>1.88</v>
          </cell>
        </row>
        <row r="53">
          <cell r="A53" t="str">
            <v>77</v>
          </cell>
          <cell r="B53" t="str">
            <v>ADAPTADOR PVC P/ SIFAO METALICO C/ANEL BORRACHA 40MM X 1 1/2"</v>
          </cell>
          <cell r="C53" t="str">
            <v>UN</v>
          </cell>
          <cell r="D53">
            <v>2.5</v>
          </cell>
        </row>
        <row r="54">
          <cell r="A54" t="str">
            <v>76</v>
          </cell>
          <cell r="B54" t="str">
            <v>ADAPTADOR PVC P/ SIFAO 40MM X 1 1/4"</v>
          </cell>
          <cell r="C54" t="str">
            <v>UN</v>
          </cell>
          <cell r="D54">
            <v>2</v>
          </cell>
        </row>
        <row r="55">
          <cell r="A55" t="str">
            <v>84</v>
          </cell>
          <cell r="B55" t="str">
            <v>ADAPTADOR PVC P/ VALVULA PIA OU LAVATORIO 40MM X 1"</v>
          </cell>
          <cell r="C55" t="str">
            <v>UN</v>
          </cell>
          <cell r="D55">
            <v>1.5</v>
          </cell>
        </row>
        <row r="56">
          <cell r="A56" t="str">
            <v>51</v>
          </cell>
          <cell r="B56" t="str">
            <v>ADAPTADOR PVC PBA A BOLSA DE FOFO JE DN 100 / DE 110MM</v>
          </cell>
          <cell r="C56" t="str">
            <v>UN</v>
          </cell>
          <cell r="D56">
            <v>93.46</v>
          </cell>
        </row>
        <row r="57">
          <cell r="A57" t="str">
            <v>12863</v>
          </cell>
          <cell r="B57" t="str">
            <v>ADAPTADOR PVC PBA A BOLSA DE FOFO JE DN 50 / DE 60MM</v>
          </cell>
          <cell r="C57" t="str">
            <v>UN</v>
          </cell>
          <cell r="D57">
            <v>35.549999999999997</v>
          </cell>
        </row>
        <row r="58">
          <cell r="A58" t="str">
            <v>50</v>
          </cell>
          <cell r="B58" t="str">
            <v>ADAPTADOR PVC PBA A BOLSA DE FOFO JE DN 75 / DE 85MM</v>
          </cell>
          <cell r="C58" t="str">
            <v>UN</v>
          </cell>
          <cell r="D58">
            <v>67.83</v>
          </cell>
        </row>
        <row r="59">
          <cell r="A59" t="str">
            <v>20076</v>
          </cell>
          <cell r="B59" t="str">
            <v>ADAPTADOR PVC PBA A LUVA DE FIBROCIMENTO DN 100 / DE 110MM</v>
          </cell>
          <cell r="C59" t="str">
            <v>UN</v>
          </cell>
          <cell r="D59">
            <v>111.59</v>
          </cell>
        </row>
        <row r="60">
          <cell r="A60" t="str">
            <v>20074</v>
          </cell>
          <cell r="B60" t="str">
            <v>ADAPTADOR PVC PBA A LUVA DE FIBROCIMENTO DN 50 / DE 60MM</v>
          </cell>
          <cell r="C60" t="str">
            <v>UN</v>
          </cell>
          <cell r="D60">
            <v>32.68</v>
          </cell>
        </row>
        <row r="61">
          <cell r="A61" t="str">
            <v>20075</v>
          </cell>
          <cell r="B61" t="str">
            <v>ADAPTADOR PVC PBA A LUVA DE FIBROCIMENTO DN 75 / DE 85MM</v>
          </cell>
          <cell r="C61" t="str">
            <v>UN</v>
          </cell>
          <cell r="D61">
            <v>71.45</v>
          </cell>
        </row>
        <row r="62">
          <cell r="A62" t="str">
            <v>47</v>
          </cell>
          <cell r="B62" t="str">
            <v>ADAPTADOR PVC PBA JE BOLSA / ROSCA DN 100 / DE 110MM</v>
          </cell>
          <cell r="C62" t="str">
            <v>UN</v>
          </cell>
          <cell r="D62">
            <v>74.930000000000007</v>
          </cell>
        </row>
        <row r="63">
          <cell r="A63" t="str">
            <v>48</v>
          </cell>
          <cell r="B63" t="str">
            <v>ADAPTADOR PVC PBA JE BOLSA / ROSCA DN 50 / DE 60MM</v>
          </cell>
          <cell r="C63" t="str">
            <v>UN</v>
          </cell>
          <cell r="D63">
            <v>24.82</v>
          </cell>
        </row>
        <row r="64">
          <cell r="A64" t="str">
            <v>46</v>
          </cell>
          <cell r="B64" t="str">
            <v>ADAPTADOR PVC PBA JE BOLSA / ROSCA DN 75 / DE 85MM</v>
          </cell>
          <cell r="C64" t="str">
            <v>UN</v>
          </cell>
          <cell r="D64">
            <v>53.17</v>
          </cell>
        </row>
        <row r="65">
          <cell r="A65" t="str">
            <v>52</v>
          </cell>
          <cell r="B65" t="str">
            <v>ADAPTADOR PVC PBA PONTA/ROSCA JE DN 50 / DE 60MM</v>
          </cell>
          <cell r="C65" t="str">
            <v>UN</v>
          </cell>
          <cell r="D65">
            <v>14.1</v>
          </cell>
        </row>
        <row r="66">
          <cell r="A66" t="str">
            <v>43</v>
          </cell>
          <cell r="B66" t="str">
            <v>ADAPTADOR PVC PBA PONTA/ROSCA JE DN 75 / DE 85MM</v>
          </cell>
          <cell r="C66" t="str">
            <v>UN</v>
          </cell>
          <cell r="D66">
            <v>38.32</v>
          </cell>
        </row>
        <row r="67">
          <cell r="A67" t="str">
            <v>67</v>
          </cell>
          <cell r="B67" t="str">
            <v>ADAPTADOR PVC ROSCAVEL C/ FLANGES E ANEL DE VEDACAO P/ CAIXA D' AGUA 1/2"</v>
          </cell>
          <cell r="C67" t="str">
            <v>UN</v>
          </cell>
          <cell r="D67">
            <v>6.2</v>
          </cell>
        </row>
        <row r="68">
          <cell r="A68" t="str">
            <v>71</v>
          </cell>
          <cell r="B68" t="str">
            <v>ADAPTADOR PVC ROSCAVEL C/ FLANGES E ANEL DE VEDACAO P/ CAIXA D' AGUA 1"</v>
          </cell>
          <cell r="C68" t="str">
            <v>UN</v>
          </cell>
          <cell r="D68">
            <v>10.85</v>
          </cell>
        </row>
        <row r="69">
          <cell r="A69" t="str">
            <v>73</v>
          </cell>
          <cell r="B69" t="str">
            <v>ADAPTADOR PVC ROSCAVEL C/ FLANGES E ANEL DE VEDACAO P/ CAIXA D' AGUA 3/4"</v>
          </cell>
          <cell r="C69" t="str">
            <v>UN</v>
          </cell>
          <cell r="D69">
            <v>7.65</v>
          </cell>
        </row>
        <row r="70">
          <cell r="A70" t="str">
            <v>70</v>
          </cell>
          <cell r="B70" t="str">
            <v>ADAPTADOR PVC ROSCAVEL C/ FLANGES E ANEL DE VEDACAO P/ CAIXA D' AGUA 1 1/4"</v>
          </cell>
          <cell r="C70" t="str">
            <v>UN</v>
          </cell>
          <cell r="D70">
            <v>13.06</v>
          </cell>
        </row>
        <row r="71">
          <cell r="A71" t="str">
            <v>85</v>
          </cell>
          <cell r="B71" t="str">
            <v>ADAPTADOR PVC ROSCAVEL C/ FLANGES E ANEL DE VEDACAO P/ CAIXA D' AGUA 2"</v>
          </cell>
          <cell r="C71" t="str">
            <v>UN</v>
          </cell>
          <cell r="D71">
            <v>18.52</v>
          </cell>
        </row>
        <row r="72">
          <cell r="A72" t="str">
            <v>72</v>
          </cell>
          <cell r="B72" t="str">
            <v>ADAPTADOR PVC ROSCAVEL C/ FLANGES E ANEL DE VEDACAO P/CAIXA D'A GUA 1 1/2"</v>
          </cell>
          <cell r="C72" t="str">
            <v>UN</v>
          </cell>
          <cell r="D72">
            <v>15.01</v>
          </cell>
        </row>
        <row r="73">
          <cell r="A73" t="str">
            <v>95</v>
          </cell>
          <cell r="B73" t="str">
            <v>ADAPTADOR PVC SOLDAVEL C/ FLANGES E ANEL DE VEDACAO P/ CAIXA D' AGUA 20MM X 1/2"</v>
          </cell>
          <cell r="C73" t="str">
            <v>UN</v>
          </cell>
          <cell r="D73">
            <v>5.95</v>
          </cell>
        </row>
        <row r="74">
          <cell r="A74" t="str">
            <v>96</v>
          </cell>
          <cell r="B74" t="str">
            <v>ADAPTADOR PVC SOLDAVEL C/ FLANGES E ANEL DE VEDACAO P/ CAIXA D' AGUA 25MM X 3/4"</v>
          </cell>
          <cell r="C74" t="str">
            <v>UN</v>
          </cell>
          <cell r="D74">
            <v>7.35</v>
          </cell>
        </row>
        <row r="75">
          <cell r="A75" t="str">
            <v>97</v>
          </cell>
          <cell r="B75" t="str">
            <v>ADAPTADOR PVC SOLDAVEL C/ FLANGES E ANEL DE VEDACAO P/ CAIXA D' AGUA 32MM X 1"</v>
          </cell>
          <cell r="C75" t="str">
            <v>UN</v>
          </cell>
          <cell r="D75">
            <v>12.65</v>
          </cell>
        </row>
        <row r="76">
          <cell r="A76" t="str">
            <v>98</v>
          </cell>
          <cell r="B76" t="str">
            <v>ADAPTADOR PVC SOLDAVEL C/ FLANGES E ANEL DE VEDACAO P/ CAIXA D' AGUA 40MM 11/4"</v>
          </cell>
          <cell r="C76" t="str">
            <v>UN</v>
          </cell>
          <cell r="D76">
            <v>16.5</v>
          </cell>
        </row>
        <row r="77">
          <cell r="A77" t="str">
            <v>99</v>
          </cell>
          <cell r="B77" t="str">
            <v>ADAPTADOR PVC SOLDAVEL C/ FLANGES E ANEL DE VEDACAO P/ CAIXA D' AGUA 50MM X 11/2"</v>
          </cell>
          <cell r="C77" t="str">
            <v>UN</v>
          </cell>
          <cell r="D77">
            <v>16.95</v>
          </cell>
        </row>
        <row r="78">
          <cell r="A78" t="str">
            <v>100</v>
          </cell>
          <cell r="B78" t="str">
            <v>ADAPTADOR PVC SOLDAVEL C/ FLANGES E ANEL DE VEDACAO P/ CAIXA D' AGUA 60MM X 2"</v>
          </cell>
          <cell r="C78" t="str">
            <v>UN</v>
          </cell>
          <cell r="D78">
            <v>26.6</v>
          </cell>
        </row>
        <row r="79">
          <cell r="A79" t="str">
            <v>103</v>
          </cell>
          <cell r="B79" t="str">
            <v>ADAPTADOR PVC SOLDAVEL CURTO C/ BOLSA E ROSCA P/ REGISTRO 110MM X 4"</v>
          </cell>
          <cell r="C79" t="str">
            <v>UN</v>
          </cell>
          <cell r="D79">
            <v>34.85</v>
          </cell>
        </row>
        <row r="80">
          <cell r="A80" t="str">
            <v>107</v>
          </cell>
          <cell r="B80" t="str">
            <v>ADAPTADOR PVC SOLDAVEL CURTO C/ BOLSA E ROSCA P/ REGISTRO 20MM X 1/2"</v>
          </cell>
          <cell r="C80" t="str">
            <v>UN</v>
          </cell>
          <cell r="D80">
            <v>0.4</v>
          </cell>
        </row>
        <row r="81">
          <cell r="A81" t="str">
            <v>65</v>
          </cell>
          <cell r="B81" t="str">
            <v>ADAPTADOR PVC SOLDAVEL CURTO C/ BOLSA E ROSCA P/ REGISTRO 25MM X 3/4"</v>
          </cell>
          <cell r="C81" t="str">
            <v>UN</v>
          </cell>
          <cell r="D81">
            <v>0.5</v>
          </cell>
        </row>
        <row r="82">
          <cell r="A82" t="str">
            <v>108</v>
          </cell>
          <cell r="B82" t="str">
            <v>ADAPTADOR PVC SOLDAVEL CURTO C/ BOLSA E ROSCA P/ REGISTRO 32MM X 1"</v>
          </cell>
          <cell r="C82" t="str">
            <v>UN</v>
          </cell>
          <cell r="D82">
            <v>1.05</v>
          </cell>
        </row>
        <row r="83">
          <cell r="A83" t="str">
            <v>110</v>
          </cell>
          <cell r="B83" t="str">
            <v>ADAPTADOR PVC SOLDAVEL CURTO C/ BOLSA E ROSCA P/ REGISTRO 40MM X 1 1/2"</v>
          </cell>
          <cell r="C83" t="str">
            <v>UN</v>
          </cell>
          <cell r="D83">
            <v>4.5999999999999996</v>
          </cell>
        </row>
        <row r="84">
          <cell r="A84" t="str">
            <v>109</v>
          </cell>
          <cell r="B84" t="str">
            <v>ADAPTADOR PVC SOLDAVEL CURTO C/ BOLSA E ROSCA P/ REGISTRO 40MM X 1 1/4"</v>
          </cell>
          <cell r="C84" t="str">
            <v>UN</v>
          </cell>
          <cell r="D84">
            <v>2.25</v>
          </cell>
        </row>
        <row r="85">
          <cell r="A85" t="str">
            <v>112</v>
          </cell>
          <cell r="B85" t="str">
            <v>ADAPTADOR PVC SOLDAVEL CURTO C/ BOLSA E ROSCA P/ REGISTRO 50MM X 1 1/2"</v>
          </cell>
          <cell r="C85" t="str">
            <v>UN</v>
          </cell>
          <cell r="D85">
            <v>2.75</v>
          </cell>
        </row>
        <row r="86">
          <cell r="A86" t="str">
            <v>111</v>
          </cell>
          <cell r="B86" t="str">
            <v>ADAPTADOR PVC SOLDAVEL CURTO C/ BOLSA E ROSCA P/ REGISTRO 50MM X 1 1/4"</v>
          </cell>
          <cell r="C86" t="str">
            <v>UN</v>
          </cell>
          <cell r="D86">
            <v>4.8499999999999996</v>
          </cell>
        </row>
        <row r="87">
          <cell r="A87" t="str">
            <v>113</v>
          </cell>
          <cell r="B87" t="str">
            <v>ADAPTADOR PVC SOLDAVEL CURTO C/ BOLSA E ROSCA P/ REGISTRO 60MM X 2"</v>
          </cell>
          <cell r="C87" t="str">
            <v>UN</v>
          </cell>
          <cell r="D87">
            <v>7.25</v>
          </cell>
        </row>
        <row r="88">
          <cell r="A88" t="str">
            <v>104</v>
          </cell>
          <cell r="B88" t="str">
            <v>ADAPTADOR PVC SOLDAVEL CURTO C/ BOLSA E ROSCA P/ REGISTRO 75MM X 2 1/2"</v>
          </cell>
          <cell r="C88" t="str">
            <v>UN</v>
          </cell>
          <cell r="D88">
            <v>14.15</v>
          </cell>
        </row>
        <row r="89">
          <cell r="A89" t="str">
            <v>102</v>
          </cell>
          <cell r="B89" t="str">
            <v>ADAPTADOR PVC SOLDAVEL CURTO C/ BOLSA E ROSCA P/ REGISTRO 85MM X 3"</v>
          </cell>
          <cell r="C89" t="str">
            <v>UN</v>
          </cell>
          <cell r="D89">
            <v>22.45</v>
          </cell>
        </row>
        <row r="90">
          <cell r="A90" t="str">
            <v>75</v>
          </cell>
          <cell r="B90" t="str">
            <v>ADAPTADOR PVC SOLDAVEL FLANGES LIVRES P/ CAIXA D' AGUA 110MM X 4"</v>
          </cell>
          <cell r="C90" t="str">
            <v>UN</v>
          </cell>
          <cell r="D90">
            <v>207.05</v>
          </cell>
        </row>
        <row r="91">
          <cell r="A91" t="str">
            <v>114</v>
          </cell>
          <cell r="B91" t="str">
            <v>ADAPTADOR PVC SOLDAVEL FLANGES LIVRES P/ CAIXA D' AGUA 25MM X 3/4'</v>
          </cell>
          <cell r="C91" t="str">
            <v>UN</v>
          </cell>
          <cell r="D91">
            <v>8.35</v>
          </cell>
        </row>
        <row r="92">
          <cell r="A92" t="str">
            <v>68</v>
          </cell>
          <cell r="B92" t="str">
            <v>ADAPTADOR PVC SOLDAVEL FLANGES LIVRES P/ CAIXA D' AGUA 32MM X 1 "</v>
          </cell>
          <cell r="C92" t="str">
            <v>UN</v>
          </cell>
          <cell r="D92">
            <v>10.3</v>
          </cell>
        </row>
        <row r="93">
          <cell r="A93" t="str">
            <v>86</v>
          </cell>
          <cell r="B93" t="str">
            <v>ADAPTADOR PVC SOLDAVEL FLANGES LIVRES P/ CAIXA D' AGUA 40MM X 1 1/4"</v>
          </cell>
          <cell r="C93" t="str">
            <v>UN</v>
          </cell>
          <cell r="D93">
            <v>12.75</v>
          </cell>
        </row>
        <row r="94">
          <cell r="A94" t="str">
            <v>66</v>
          </cell>
          <cell r="B94" t="str">
            <v>ADAPTADOR PVC SOLDAVEL FLANGES LIVRES P/ CAIXA D' AGUA 50MM X 1 1/2"</v>
          </cell>
          <cell r="C94" t="str">
            <v>UN</v>
          </cell>
          <cell r="D94">
            <v>24</v>
          </cell>
        </row>
        <row r="95">
          <cell r="A95" t="str">
            <v>69</v>
          </cell>
          <cell r="B95" t="str">
            <v>ADAPTADOR PVC SOLDAVEL FLANGES LIVRES P/ CAIXA D' AGUA 60MM X 2 "</v>
          </cell>
          <cell r="C95" t="str">
            <v>UN</v>
          </cell>
          <cell r="D95">
            <v>34.4</v>
          </cell>
        </row>
        <row r="96">
          <cell r="A96" t="str">
            <v>83</v>
          </cell>
          <cell r="B96" t="str">
            <v>ADAPTADOR PVC SOLDAVEL FLANGES LIVRES P/ CAIXA D' AGUA 75MM X 2 1/2'</v>
          </cell>
          <cell r="C96" t="str">
            <v>UN</v>
          </cell>
          <cell r="D96">
            <v>107.4</v>
          </cell>
        </row>
        <row r="97">
          <cell r="A97" t="str">
            <v>74</v>
          </cell>
          <cell r="B97" t="str">
            <v>ADAPTADOR PVC SOLDAVEL FLANGES LIVRES P/ CAIXA D' AGUA 85 MM X 3"</v>
          </cell>
          <cell r="C97" t="str">
            <v>UN</v>
          </cell>
          <cell r="D97">
            <v>144.69999999999999</v>
          </cell>
        </row>
        <row r="98">
          <cell r="A98" t="str">
            <v>106</v>
          </cell>
          <cell r="B98" t="str">
            <v>ADAPTADOR PVC SOLDAVEL LONGO C/ FLANGE LIVRE P/ CAIXA D' AGUA 1 10MM X 4"</v>
          </cell>
          <cell r="C98" t="str">
            <v>UN</v>
          </cell>
          <cell r="D98">
            <v>227.85</v>
          </cell>
        </row>
        <row r="99">
          <cell r="A99" t="str">
            <v>87</v>
          </cell>
          <cell r="B99" t="str">
            <v>ADAPTADOR PVC SOLDAVEL LONGO C/ FLANGE LIVRE P/ CAIXA D' AGUA 2 5MM X 3/4"</v>
          </cell>
          <cell r="C99" t="str">
            <v>UN</v>
          </cell>
          <cell r="D99">
            <v>9.6999999999999993</v>
          </cell>
        </row>
        <row r="100">
          <cell r="A100" t="str">
            <v>88</v>
          </cell>
          <cell r="B100" t="str">
            <v>ADAPTADOR PVC SOLDAVEL LONGO C/ FLANGE LIVRE P/ CAIXA D' AGUA 32MM X 1</v>
          </cell>
          <cell r="C100" t="str">
            <v>UN</v>
          </cell>
          <cell r="D100">
            <v>11.9</v>
          </cell>
        </row>
        <row r="101">
          <cell r="A101" t="str">
            <v>89</v>
          </cell>
          <cell r="B101" t="str">
            <v>ADAPTADOR PVC SOLDAVEL LONGO C/ FLANGE LIVRE P/ CAIXA D' AGUA 4 0MM X 1 1/4"</v>
          </cell>
          <cell r="C101" t="str">
            <v>UN</v>
          </cell>
          <cell r="D101">
            <v>14.8</v>
          </cell>
        </row>
        <row r="102">
          <cell r="A102" t="str">
            <v>90</v>
          </cell>
          <cell r="B102" t="str">
            <v>ADAPTADOR PVC SOLDAVEL LONGO C/ FLANGE LIVRE P/ CAIXA D' AGUA 5 0MM X 1 1/2"</v>
          </cell>
          <cell r="C102" t="str">
            <v>UN</v>
          </cell>
          <cell r="D102">
            <v>27.75</v>
          </cell>
        </row>
        <row r="103">
          <cell r="A103" t="str">
            <v>81</v>
          </cell>
          <cell r="B103" t="str">
            <v>ADAPTADOR PVC SOLDAVEL LONGO C/ FLANGE LIVRE P/ CAIXA D' AGUA 6 0MM X 2"</v>
          </cell>
          <cell r="C103" t="str">
            <v>UN</v>
          </cell>
          <cell r="D103">
            <v>37.85</v>
          </cell>
        </row>
        <row r="104">
          <cell r="A104" t="str">
            <v>82</v>
          </cell>
          <cell r="B104" t="str">
            <v>ADAPTADOR PVC SOLDAVEL LONGO C/ FLANGE LIVRE P/ CAIXA D' AGUA 7 5MM X 2 1/2"</v>
          </cell>
          <cell r="C104" t="str">
            <v>UN</v>
          </cell>
          <cell r="D104">
            <v>118.1</v>
          </cell>
        </row>
        <row r="105">
          <cell r="A105" t="str">
            <v>105</v>
          </cell>
          <cell r="B105" t="str">
            <v>ADAPTADOR PVC SOLDAVEL LONGO C/ FLANGE LIVRE P/ CAIXA D' AGUA 8 5MM X 3"</v>
          </cell>
          <cell r="C105" t="str">
            <v>UN</v>
          </cell>
          <cell r="D105">
            <v>159.19999999999999</v>
          </cell>
        </row>
        <row r="106">
          <cell r="A106" t="str">
            <v>79</v>
          </cell>
          <cell r="B106" t="str">
            <v>ADAPTADOR PVC 101,6MM X CERAMICO 100,0MM BOLSA/PONTA EB-644 P/ REDE COLET ESG</v>
          </cell>
          <cell r="C106" t="str">
            <v>UN</v>
          </cell>
          <cell r="D106">
            <v>25.25</v>
          </cell>
        </row>
        <row r="107">
          <cell r="A107" t="str">
            <v>80</v>
          </cell>
          <cell r="B107" t="str">
            <v>ADAPTADOR PVC 110,0MM X CERAMICO 100,0MM BOLSA/PONTA EB-644 P/ REDE COLET ESG</v>
          </cell>
          <cell r="C107" t="str">
            <v>UN</v>
          </cell>
          <cell r="D107">
            <v>24.2</v>
          </cell>
        </row>
        <row r="108">
          <cell r="A108" t="str">
            <v>26030</v>
          </cell>
          <cell r="B108" t="str">
            <v>ADESIVO A BASE DE RESINA ACRÍLICA</v>
          </cell>
          <cell r="C108" t="str">
            <v>L</v>
          </cell>
          <cell r="D108">
            <v>6.66</v>
          </cell>
        </row>
        <row r="109">
          <cell r="A109" t="str">
            <v>157</v>
          </cell>
          <cell r="B109" t="str">
            <v>ADESIVO EPOXI DE BAIXA VISCOSIDADE PARA INJEÇÃO EM TRINCAS E FISSURAS ESTRUTURAIS, SIKADUR 52 OU EQUIVALENTE</v>
          </cell>
          <cell r="C109" t="str">
            <v>KG</v>
          </cell>
          <cell r="D109">
            <v>70.8</v>
          </cell>
        </row>
        <row r="110">
          <cell r="A110" t="str">
            <v>156</v>
          </cell>
          <cell r="B110" t="str">
            <v>ADESIVO ESTRUTURAL À BASE DE RESINA EPOXI SIKADUR 32 OU EQUIVALENTE</v>
          </cell>
          <cell r="C110" t="str">
            <v>KG</v>
          </cell>
          <cell r="D110">
            <v>39.79</v>
          </cell>
        </row>
        <row r="111">
          <cell r="A111" t="str">
            <v>131</v>
          </cell>
          <cell r="B111" t="str">
            <v>ADESIVO ESTRUTURAL A BASE DE RESINA EPOXI TIPO SIKADUR 31 OU EQUIVALENTE</v>
          </cell>
          <cell r="C111" t="str">
            <v>KG</v>
          </cell>
          <cell r="D111">
            <v>61.36</v>
          </cell>
        </row>
        <row r="112">
          <cell r="A112" t="str">
            <v>7333</v>
          </cell>
          <cell r="B112" t="str">
            <v>ADESIVO ESTRUTURAL BASE EPOXI TP COMPOUND ADESIVO OTTO BAUMGART OU MARCA EQUIVALENTE.</v>
          </cell>
          <cell r="C112" t="str">
            <v>KG</v>
          </cell>
          <cell r="D112">
            <v>27.51</v>
          </cell>
        </row>
        <row r="113">
          <cell r="A113" t="str">
            <v>7334</v>
          </cell>
          <cell r="B113" t="str">
            <v>ADESIVO P/ ARGAMASSAS E CHAPISCO - TP BIANCO OTTO BAUMGART OU MARCA EQUIVALENTE</v>
          </cell>
          <cell r="C113" t="str">
            <v>L</v>
          </cell>
          <cell r="D113">
            <v>6.13</v>
          </cell>
        </row>
        <row r="114">
          <cell r="A114" t="str">
            <v>117</v>
          </cell>
          <cell r="B114" t="str">
            <v>ADESIVO P/ PVC BISNAGA C/ 17G</v>
          </cell>
          <cell r="C114" t="str">
            <v>UN</v>
          </cell>
          <cell r="D114">
            <v>1.58</v>
          </cell>
        </row>
        <row r="115">
          <cell r="A115" t="str">
            <v>119</v>
          </cell>
          <cell r="B115" t="str">
            <v>ADESIVO P/ PVC BISNAGA C/ 75G</v>
          </cell>
          <cell r="C115" t="str">
            <v>UN</v>
          </cell>
          <cell r="D115">
            <v>3</v>
          </cell>
        </row>
        <row r="116">
          <cell r="A116" t="str">
            <v>20080</v>
          </cell>
          <cell r="B116" t="str">
            <v>ADESIVO P/ PVC FRASCO C/ 175G</v>
          </cell>
          <cell r="C116" t="str">
            <v>UN</v>
          </cell>
          <cell r="D116">
            <v>6.59</v>
          </cell>
        </row>
        <row r="117">
          <cell r="A117" t="str">
            <v>7335</v>
          </cell>
          <cell r="B117" t="str">
            <v>ADESIVO P/ TRINCA / FISSURA ESTRUTURA COMPOUND INJECAO - OTTO BAUMGART OU MARCA EQUIVALENTE</v>
          </cell>
          <cell r="C117" t="str">
            <v>KG</v>
          </cell>
          <cell r="D117">
            <v>49.72</v>
          </cell>
        </row>
        <row r="118">
          <cell r="A118" t="str">
            <v>21114</v>
          </cell>
          <cell r="B118" t="str">
            <v>ADESIVO P/ TUBOS CPVC (AQUATHERM) - 65G</v>
          </cell>
          <cell r="C118" t="str">
            <v>UN</v>
          </cell>
          <cell r="D118">
            <v>12.87</v>
          </cell>
        </row>
        <row r="119">
          <cell r="A119" t="str">
            <v>3410</v>
          </cell>
          <cell r="B119" t="str">
            <v>ADESIVO PARA ISOPOR</v>
          </cell>
          <cell r="C119" t="str">
            <v>KG</v>
          </cell>
          <cell r="D119">
            <v>11.96</v>
          </cell>
        </row>
        <row r="120">
          <cell r="A120" t="str">
            <v>122</v>
          </cell>
          <cell r="B120" t="str">
            <v>ADESIVO PVC FRASCO C/ 850G</v>
          </cell>
          <cell r="C120" t="str">
            <v>UN</v>
          </cell>
          <cell r="D120">
            <v>24.39</v>
          </cell>
        </row>
        <row r="121">
          <cell r="A121" t="str">
            <v>148</v>
          </cell>
          <cell r="B121" t="str">
            <v>ADITIVO À BASE DE EMULSÃO DE POLÍMERO SINTÉTICO PARA ARGAMASSA E CHAPISCO SIKAFIX SUPER OU EQUIVALENTE</v>
          </cell>
          <cell r="C121" t="str">
            <v>L</v>
          </cell>
          <cell r="D121">
            <v>5.55</v>
          </cell>
        </row>
        <row r="122">
          <cell r="A122" t="str">
            <v>124</v>
          </cell>
          <cell r="B122" t="str">
            <v>ADITIVO ACELERADOR DE PEGA E ENDURECIMENTO PARA ARGAMASSA E CONCRETOS NÃO ARMADO SIKA 3 OU EQUIVALENTE</v>
          </cell>
          <cell r="C122" t="str">
            <v>L</v>
          </cell>
          <cell r="D122">
            <v>6.17</v>
          </cell>
        </row>
        <row r="123">
          <cell r="A123" t="str">
            <v>127</v>
          </cell>
          <cell r="B123" t="str">
            <v>ADITIVO IMPERMEABILIZANTE DE PEGA ULTRA-RAPIDA PARA UTILIZAÇÃO EM PASTA DE CIMENTO SIKA 2 OU EQUIVALENTE</v>
          </cell>
          <cell r="C123" t="str">
            <v>L</v>
          </cell>
          <cell r="D123">
            <v>6.71</v>
          </cell>
        </row>
        <row r="124">
          <cell r="A124" t="str">
            <v>123</v>
          </cell>
          <cell r="B124" t="str">
            <v>ADITIVO IMPERMEABILIZANTE PEGA NORMAL PARA ARGAMASSA SIKA1 OU EQUIVALENTE</v>
          </cell>
          <cell r="C124" t="str">
            <v>L</v>
          </cell>
          <cell r="D124">
            <v>2.4700000000000002</v>
          </cell>
        </row>
        <row r="125">
          <cell r="A125" t="str">
            <v>26027</v>
          </cell>
          <cell r="B125" t="str">
            <v>ADITIVO INCORPORADOR DE AR PARA CONCRETO</v>
          </cell>
          <cell r="C125" t="str">
            <v>L</v>
          </cell>
          <cell r="D125">
            <v>2.19</v>
          </cell>
        </row>
        <row r="126">
          <cell r="A126" t="str">
            <v>132</v>
          </cell>
          <cell r="B126" t="str">
            <v>ADITIVO PLASTIFICANTE E RETARDADOR DE PEGA PARA CONCRETO PLASTIMENT VZ SIKA OU EQUIVALENTE</v>
          </cell>
          <cell r="C126" t="str">
            <v>KG</v>
          </cell>
          <cell r="D126">
            <v>1.97</v>
          </cell>
        </row>
        <row r="127">
          <cell r="A127" t="str">
            <v>159</v>
          </cell>
          <cell r="B127" t="str">
            <v>ADUBO ORGANICO BOVINO</v>
          </cell>
          <cell r="C127" t="str">
            <v>M3</v>
          </cell>
          <cell r="D127">
            <v>145.83000000000001</v>
          </cell>
        </row>
        <row r="128">
          <cell r="A128" t="str">
            <v>174</v>
          </cell>
          <cell r="B128" t="str">
            <v>ADUELA/BATENTE DUPLO/CAIXAO/GRADE CAIXA 13 X 3,5CM P/ PORTA 0,60 A 1,20 X 2,10M MADEIRA IPE/MOGNO/CEREJEIRA OU SIMILAR</v>
          </cell>
          <cell r="C128" t="str">
            <v>JG</v>
          </cell>
          <cell r="D128">
            <v>76.88</v>
          </cell>
        </row>
        <row r="129">
          <cell r="A129" t="str">
            <v>184</v>
          </cell>
          <cell r="B129" t="str">
            <v>ADUELA/BATENTE DUPLO/CAIXAO/GRADE CAIXA 13 X 3CM P/ PORTA 0,60 A 1,20 X 2,10M MADEIRA CEDRINHO/PINHO/CANELA OU SIMILAR</v>
          </cell>
          <cell r="C129" t="str">
            <v>JG</v>
          </cell>
          <cell r="D129">
            <v>41.42</v>
          </cell>
        </row>
        <row r="130">
          <cell r="A130" t="str">
            <v>173</v>
          </cell>
          <cell r="B130" t="str">
            <v>ADUELA/BATENTE DUPLO/CAIXAO/GRADE CAIXA 13 X 3CM P/ PORTA 0,60 A 1,20 X 2,10M MADEIRA CEDRO/IMBUIA/JEQUITIBA OU SIMILAR AGEM ELETRICO TRIFASICO 10CV</v>
          </cell>
          <cell r="C130" t="str">
            <v>JG</v>
          </cell>
          <cell r="D130">
            <v>55.31</v>
          </cell>
        </row>
        <row r="131">
          <cell r="A131" t="str">
            <v>183</v>
          </cell>
          <cell r="B131" t="str">
            <v>ADUELA/BATENTE DUPLO/CAIXAO/GRADE CAIXA 13 X 3CM P/ PORTA 0,60 A 1,20 X 2,10M MADEIRA IPE/MOGNO/CEREJEIRA OU SIMILAR</v>
          </cell>
          <cell r="C131" t="str">
            <v>JG</v>
          </cell>
          <cell r="D131">
            <v>73.92</v>
          </cell>
        </row>
        <row r="132">
          <cell r="A132" t="str">
            <v>175</v>
          </cell>
          <cell r="B132" t="str">
            <v>ADUELA/BATENTE DUPLO/CAIXAO/GRADE CAIXA 15 X 3,5CM P/ PORTA 0,60 A 1,20 X 2,10M MADEIRA IPE/MOGNO/CEREJEIRA OU SIMILAR</v>
          </cell>
          <cell r="C132" t="str">
            <v>JG</v>
          </cell>
          <cell r="D132">
            <v>101.1</v>
          </cell>
        </row>
        <row r="133">
          <cell r="A133" t="str">
            <v>20001</v>
          </cell>
          <cell r="B133" t="str">
            <v>ADUELA/BATENTE DUPLO/CAIXAO/GRADE CAIXA 15 X 3CM P/ PORTA 0,60 A 1,20 X 2,10M MADEIRA CEDRINHO/PINHO/CANELA OU SIMILAR</v>
          </cell>
          <cell r="C133" t="str">
            <v>JG</v>
          </cell>
          <cell r="D133">
            <v>56.62</v>
          </cell>
        </row>
        <row r="134">
          <cell r="A134" t="str">
            <v>181</v>
          </cell>
          <cell r="B134" t="str">
            <v>ADUELA/BATENTE DUPLO/CAIXAO/GRADE CAIXA 15 X 3CM P/ PORTA 0,60 A 1,20 X 2,10M MADEIRA CEDRO/IMBUIA/JEQUITIBA OU SIMILAR</v>
          </cell>
          <cell r="C134" t="str">
            <v>JG</v>
          </cell>
          <cell r="D134">
            <v>75.77</v>
          </cell>
        </row>
        <row r="135">
          <cell r="A135" t="str">
            <v>164</v>
          </cell>
          <cell r="B135" t="str">
            <v>ADUELA/BATENTE DUPLO/CAIXAO/GRADE CAIXA 15 X 3CM P/ PORTA 0,60 A 1,20 X 2,10M MADEIRA IPE/MOGNO/CEREJEIRA OU SIMILAR</v>
          </cell>
          <cell r="C135" t="str">
            <v>JG</v>
          </cell>
          <cell r="D135">
            <v>85.87</v>
          </cell>
        </row>
        <row r="136">
          <cell r="A136" t="str">
            <v>4319</v>
          </cell>
          <cell r="B136" t="str">
            <v>AFASTADOR P/ TELHA FIBROCIMENTO CANALETE 90 OU KALHETAO</v>
          </cell>
          <cell r="C136" t="str">
            <v>UN</v>
          </cell>
          <cell r="D136">
            <v>0.42</v>
          </cell>
        </row>
        <row r="137">
          <cell r="A137" t="str">
            <v>7332</v>
          </cell>
          <cell r="B137" t="str">
            <v>AGENTE DE DESFORMA P/ CONCRETO TP DESMOL CD - OTTO BAUMGART OU MARCA EQUIVALENTE</v>
          </cell>
          <cell r="C137" t="str">
            <v>L</v>
          </cell>
          <cell r="D137">
            <v>6.29</v>
          </cell>
        </row>
        <row r="138">
          <cell r="A138" t="str">
            <v>235</v>
          </cell>
          <cell r="B138" t="str">
            <v>AGREGADO ALTA RESISTENCIA P/ PISO INDUSTRIAL COR BRANCA</v>
          </cell>
          <cell r="C138" t="str">
            <v>KG</v>
          </cell>
          <cell r="D138">
            <v>0.45</v>
          </cell>
        </row>
        <row r="139">
          <cell r="A139" t="str">
            <v>236</v>
          </cell>
          <cell r="B139" t="str">
            <v>AGREGADO ALTA RESISTENCIA P/ PISO INDUSTRIAL COR CINZA</v>
          </cell>
          <cell r="C139" t="str">
            <v>KG</v>
          </cell>
          <cell r="D139">
            <v>0.34</v>
          </cell>
        </row>
        <row r="140">
          <cell r="A140" t="str">
            <v>238</v>
          </cell>
          <cell r="B140" t="str">
            <v>AGREGADO ALTA RESISTENCIA P/ PISO INDUSTRIAL COR PRETA (INCLUI PIGMENTO COR)</v>
          </cell>
          <cell r="C140" t="str">
            <v>KG</v>
          </cell>
          <cell r="D140">
            <v>0.36</v>
          </cell>
        </row>
        <row r="141">
          <cell r="A141" t="str">
            <v>240</v>
          </cell>
          <cell r="B141" t="str">
            <v>AGREGADO ALTA RESISTENCIA P/ PISO INDUSTRIAL COR VERDE (INCLUI PIGMENTO COR)</v>
          </cell>
          <cell r="C141" t="str">
            <v>KG</v>
          </cell>
          <cell r="D141">
            <v>0.41</v>
          </cell>
        </row>
        <row r="142">
          <cell r="A142" t="str">
            <v>237</v>
          </cell>
          <cell r="B142" t="str">
            <v>AGREGADO ALTA RESISTENCIA P/ PISO INDUSTRIAL MARROM (INCLUI PIGMENTO COR)</v>
          </cell>
          <cell r="C142" t="str">
            <v>KG</v>
          </cell>
          <cell r="D142">
            <v>0.41</v>
          </cell>
        </row>
        <row r="143">
          <cell r="A143" t="str">
            <v>239</v>
          </cell>
          <cell r="B143" t="str">
            <v>AGREGADO ALTA RESISTENCIA P/ PISO INDUSTRIAL VERMELHO (INCLUI PIGMENTO COR)</v>
          </cell>
          <cell r="C143" t="str">
            <v>KG</v>
          </cell>
          <cell r="D143">
            <v>0.41</v>
          </cell>
        </row>
        <row r="144">
          <cell r="A144" t="str">
            <v>234</v>
          </cell>
          <cell r="B144" t="str">
            <v>AGREGADO DE ALTA RESISTENCIA P/ PISO INDUSTRIAL</v>
          </cell>
          <cell r="C144" t="str">
            <v>KG</v>
          </cell>
          <cell r="D144">
            <v>0.45</v>
          </cell>
        </row>
        <row r="145">
          <cell r="A145" t="str">
            <v>3411</v>
          </cell>
          <cell r="B145" t="str">
            <v>AGREGADO LEVE PARA PROTECAO TERMICA (PEROLAS DE ISOPOR)</v>
          </cell>
          <cell r="C145" t="str">
            <v>KG</v>
          </cell>
          <cell r="D145">
            <v>5.32</v>
          </cell>
        </row>
        <row r="146">
          <cell r="A146" t="str">
            <v>6115</v>
          </cell>
          <cell r="B146" t="str">
            <v>AJUDANTE</v>
          </cell>
          <cell r="C146" t="str">
            <v>H</v>
          </cell>
          <cell r="D146">
            <v>5.47</v>
          </cell>
        </row>
        <row r="147">
          <cell r="A147" t="str">
            <v>6114</v>
          </cell>
          <cell r="B147" t="str">
            <v>AJUDANTE DE ARMADOR</v>
          </cell>
          <cell r="C147" t="str">
            <v>H</v>
          </cell>
          <cell r="D147">
            <v>5.47</v>
          </cell>
        </row>
        <row r="148">
          <cell r="A148" t="str">
            <v>6117</v>
          </cell>
          <cell r="B148" t="str">
            <v>AJUDANTE DE CARPINTEIRO</v>
          </cell>
          <cell r="C148" t="str">
            <v>H</v>
          </cell>
          <cell r="D148">
            <v>6.03</v>
          </cell>
        </row>
        <row r="149">
          <cell r="A149" t="str">
            <v>6113</v>
          </cell>
          <cell r="B149" t="str">
            <v>AJUDANTE DE ELETRICISTA</v>
          </cell>
          <cell r="C149" t="str">
            <v>H</v>
          </cell>
          <cell r="D149">
            <v>5.99</v>
          </cell>
        </row>
        <row r="150">
          <cell r="A150" t="str">
            <v>6116</v>
          </cell>
          <cell r="B150" t="str">
            <v>AJUDANTE DE ENCANADOR</v>
          </cell>
          <cell r="C150" t="str">
            <v>H</v>
          </cell>
          <cell r="D150">
            <v>6.03</v>
          </cell>
        </row>
        <row r="151">
          <cell r="A151" t="str">
            <v>248</v>
          </cell>
          <cell r="B151" t="str">
            <v>AJUDANTE DE OPERACAO EM GERAL</v>
          </cell>
          <cell r="C151" t="str">
            <v>H</v>
          </cell>
          <cell r="D151">
            <v>10.25</v>
          </cell>
        </row>
        <row r="152">
          <cell r="A152" t="str">
            <v>6127</v>
          </cell>
          <cell r="B152" t="str">
            <v>AJUDANTE DE PEDREIRO</v>
          </cell>
          <cell r="C152" t="str">
            <v>H</v>
          </cell>
          <cell r="D152">
            <v>5.47</v>
          </cell>
        </row>
        <row r="153">
          <cell r="A153" t="str">
            <v>242</v>
          </cell>
          <cell r="B153" t="str">
            <v>AJUDANTE ESPECIALIZADO</v>
          </cell>
          <cell r="C153" t="str">
            <v>H</v>
          </cell>
          <cell r="D153">
            <v>5.83</v>
          </cell>
        </row>
        <row r="154">
          <cell r="A154" t="str">
            <v>243</v>
          </cell>
          <cell r="B154" t="str">
            <v>AJUDANTE ESPECIALIZADO EM SONDAGEM</v>
          </cell>
          <cell r="C154" t="str">
            <v>H</v>
          </cell>
          <cell r="D154">
            <v>4.93</v>
          </cell>
        </row>
        <row r="155">
          <cell r="A155" t="str">
            <v>6128</v>
          </cell>
          <cell r="B155" t="str">
            <v>AJUDANTE GERAL</v>
          </cell>
          <cell r="C155" t="str">
            <v>H</v>
          </cell>
          <cell r="D155">
            <v>5.47</v>
          </cell>
        </row>
        <row r="156">
          <cell r="A156" t="str">
            <v>6129</v>
          </cell>
          <cell r="B156" t="str">
            <v>AJUDANTE INSTALADOR ELETRICO</v>
          </cell>
          <cell r="C156" t="str">
            <v>H</v>
          </cell>
          <cell r="D156">
            <v>5.99</v>
          </cell>
        </row>
        <row r="157">
          <cell r="A157" t="str">
            <v>6130</v>
          </cell>
          <cell r="B157" t="str">
            <v>AJUDANTE INSTALADOR HIDRAULICO</v>
          </cell>
          <cell r="C157" t="str">
            <v>H</v>
          </cell>
          <cell r="D157">
            <v>6.03</v>
          </cell>
        </row>
        <row r="158">
          <cell r="A158" t="str">
            <v>25957</v>
          </cell>
          <cell r="B158" t="str">
            <v>AJUSTADOR MECÂNICO ( AJUSTADOR DE ESTRUTURA METÁLICA TRELIÇADA)</v>
          </cell>
          <cell r="C158" t="str">
            <v>H</v>
          </cell>
          <cell r="D158">
            <v>7.2</v>
          </cell>
        </row>
        <row r="159">
          <cell r="A159" t="str">
            <v>427</v>
          </cell>
          <cell r="B159" t="str">
            <v>ALCA PRE-FORMADA DE CONTRA POSTE (GPH) EM ACO P/ CABO 3/16" , COMPRIM= 870MM</v>
          </cell>
          <cell r="C159" t="str">
            <v>UN</v>
          </cell>
          <cell r="D159">
            <v>3.61</v>
          </cell>
        </row>
        <row r="160">
          <cell r="A160" t="str">
            <v>11272</v>
          </cell>
          <cell r="B160" t="str">
            <v>ALCA PRE-FORMADA DE DISTRIBUICAO DG-4542 PLP</v>
          </cell>
          <cell r="C160" t="str">
            <v>UN</v>
          </cell>
          <cell r="D160">
            <v>2.87</v>
          </cell>
        </row>
        <row r="161">
          <cell r="A161" t="str">
            <v>11273</v>
          </cell>
          <cell r="B161" t="str">
            <v>ALCA PRE-FORMADA DE DISTRIBUICAO P/ CONDUTORES DE ALUMINIO # 1/0; 6/1 CAA"</v>
          </cell>
          <cell r="C161" t="str">
            <v>UN</v>
          </cell>
          <cell r="D161">
            <v>5.01</v>
          </cell>
        </row>
        <row r="162">
          <cell r="A162" t="str">
            <v>418</v>
          </cell>
          <cell r="B162" t="str">
            <v>ALCA PRE-FORMADA DE DISTRIBUICAO PLP P/ CABO ALUMINIO 25MM2</v>
          </cell>
          <cell r="C162" t="str">
            <v>UN</v>
          </cell>
          <cell r="D162">
            <v>2.59</v>
          </cell>
        </row>
        <row r="163">
          <cell r="A163" t="str">
            <v>417</v>
          </cell>
          <cell r="B163" t="str">
            <v>ALCA PRE-FORMADA DE LINHA, EM ALUMINIO P/ CABO DE ALUMINIO DIAM 16MM2</v>
          </cell>
          <cell r="C163" t="str">
            <v>UN</v>
          </cell>
          <cell r="D163">
            <v>1.8</v>
          </cell>
        </row>
        <row r="164">
          <cell r="A164" t="str">
            <v>11275</v>
          </cell>
          <cell r="B164" t="str">
            <v>ALCA PRE-FORMADA DE SERVICO P/ CONDUTORES DE ALUMINIO # 4; 6/1 CAA"</v>
          </cell>
          <cell r="C164" t="str">
            <v>UN</v>
          </cell>
          <cell r="D164">
            <v>1.7</v>
          </cell>
        </row>
        <row r="165">
          <cell r="A165" t="str">
            <v>11274</v>
          </cell>
          <cell r="B165" t="str">
            <v>ALCA PRE-FORMADA DE SERVICO SG-4500 PLP</v>
          </cell>
          <cell r="C165" t="str">
            <v>UN</v>
          </cell>
          <cell r="D165">
            <v>2.77</v>
          </cell>
        </row>
        <row r="166">
          <cell r="A166" t="str">
            <v>4223</v>
          </cell>
          <cell r="B166" t="str">
            <v>ALCOOL HIDRATADO COMBUSTIVEL COMUM</v>
          </cell>
          <cell r="C166" t="str">
            <v>L</v>
          </cell>
          <cell r="D166">
            <v>2.4</v>
          </cell>
        </row>
        <row r="167">
          <cell r="A167" t="str">
            <v>10658</v>
          </cell>
          <cell r="B167" t="str">
            <v>ALISADORA DE CONCRETO WACKER MOD CT 36/ADT C/ MOTOR A GASOLINA 5,5HP**CAIXA**</v>
          </cell>
          <cell r="C167" t="str">
            <v>UN</v>
          </cell>
          <cell r="D167">
            <v>10204.64</v>
          </cell>
        </row>
        <row r="168">
          <cell r="A168" t="str">
            <v>20003</v>
          </cell>
          <cell r="B168" t="str">
            <v>ALIZAR / GUARNICAO 4 X 1CM MADEIRA CEDRINHO/PINHO/CANELA OU SIMILAR</v>
          </cell>
          <cell r="C168" t="str">
            <v>M</v>
          </cell>
          <cell r="D168">
            <v>2.52</v>
          </cell>
        </row>
        <row r="169">
          <cell r="A169" t="str">
            <v>20002</v>
          </cell>
          <cell r="B169" t="str">
            <v>ALIZAR / GUARNICAO 4 X 1CM MADEIRA CEDRO/IMBUIA/JEQUITIBA OU SIMILAR</v>
          </cell>
          <cell r="C169" t="str">
            <v>M</v>
          </cell>
          <cell r="D169">
            <v>2.52</v>
          </cell>
        </row>
        <row r="170">
          <cell r="A170" t="str">
            <v>185</v>
          </cell>
          <cell r="B170" t="str">
            <v>ALIZAR / GUARNICAO 4 X 1CM MADEIRA IPE/MOGNO/CEREJEIRA OU SIMILAR</v>
          </cell>
          <cell r="C170" t="str">
            <v>M</v>
          </cell>
          <cell r="D170">
            <v>3.86</v>
          </cell>
        </row>
        <row r="171">
          <cell r="A171" t="str">
            <v>20018</v>
          </cell>
          <cell r="B171" t="str">
            <v>ALIZAR / GUARNICAO 5 X 1,5CM MADEIRA CEDRINHO/PINHO/CANELA OU SIMILAR</v>
          </cell>
          <cell r="C171" t="str">
            <v>M</v>
          </cell>
          <cell r="D171">
            <v>2.52</v>
          </cell>
        </row>
        <row r="172">
          <cell r="A172" t="str">
            <v>20017</v>
          </cell>
          <cell r="B172" t="str">
            <v>ALIZAR / GUARNICAO 5 X 1,5CM MADEIRA CEDRO/IMBUIA/JEQUITIBA OU SIMILAR</v>
          </cell>
          <cell r="C172" t="str">
            <v>M</v>
          </cell>
          <cell r="D172">
            <v>3.03</v>
          </cell>
        </row>
        <row r="173">
          <cell r="A173" t="str">
            <v>188</v>
          </cell>
          <cell r="B173" t="str">
            <v>ALIZAR / GUARNICAO 5 X 1,5CM MADEIRA IPE/MOGNO/CEREJEIRA OU SIMILAR</v>
          </cell>
          <cell r="C173" t="str">
            <v>M</v>
          </cell>
          <cell r="D173">
            <v>4.17</v>
          </cell>
        </row>
        <row r="174">
          <cell r="A174" t="str">
            <v>20005</v>
          </cell>
          <cell r="B174" t="str">
            <v>ALIZAR / GUARNICAO 5 X 1CM MADEIRA CEDRINHO/PINHO/CANELA OU SIMILAR</v>
          </cell>
          <cell r="C174" t="str">
            <v>M</v>
          </cell>
          <cell r="D174">
            <v>2.52</v>
          </cell>
        </row>
        <row r="175">
          <cell r="A175" t="str">
            <v>20004</v>
          </cell>
          <cell r="B175" t="str">
            <v>ALIZAR / GUARNICAO 5 X 1CM MADEIRA CEDRO/IMBUIA/JEQUITIBA OU SIMILAR</v>
          </cell>
          <cell r="C175" t="str">
            <v>M</v>
          </cell>
          <cell r="D175">
            <v>2.8</v>
          </cell>
        </row>
        <row r="176">
          <cell r="A176" t="str">
            <v>186</v>
          </cell>
          <cell r="B176" t="str">
            <v>ALIZAR / GUARNICAO 5 X 1CM MADEIRA IPE/MOGNO/CEREJEIRA OU SIMILAR</v>
          </cell>
          <cell r="C176" t="str">
            <v>M</v>
          </cell>
          <cell r="D176">
            <v>4.1399999999999997</v>
          </cell>
        </row>
        <row r="177">
          <cell r="A177" t="str">
            <v>20007</v>
          </cell>
          <cell r="B177" t="str">
            <v>ALIZAR / GUARNICAO 5 X 2CM MADEIRA CEDRINHO/PINHO/CANELA OU SIMILAR</v>
          </cell>
          <cell r="C177" t="str">
            <v>M</v>
          </cell>
          <cell r="D177">
            <v>2.52</v>
          </cell>
        </row>
        <row r="178">
          <cell r="A178" t="str">
            <v>20006</v>
          </cell>
          <cell r="B178" t="str">
            <v>ALIZAR / GUARNICAO 5 X 2CM MADEIRA CEDRO/IMBUIA/JEQUITIBA OU SIMILAR</v>
          </cell>
          <cell r="C178" t="str">
            <v>M</v>
          </cell>
          <cell r="D178">
            <v>3.28</v>
          </cell>
        </row>
        <row r="179">
          <cell r="A179" t="str">
            <v>187</v>
          </cell>
          <cell r="B179" t="str">
            <v>ALIZAR / GUARNICAO 5 X 2CM MADEIRA IPE/MOGNO/CEREJEIRA OU SIMILAR</v>
          </cell>
          <cell r="C179" t="str">
            <v>M</v>
          </cell>
          <cell r="D179">
            <v>4.43</v>
          </cell>
        </row>
        <row r="180">
          <cell r="A180" t="str">
            <v>253</v>
          </cell>
          <cell r="B180" t="str">
            <v>ALMOXARIFE</v>
          </cell>
          <cell r="C180" t="str">
            <v>H</v>
          </cell>
          <cell r="D180">
            <v>11.18</v>
          </cell>
        </row>
        <row r="181">
          <cell r="A181" t="str">
            <v>583</v>
          </cell>
          <cell r="B181" t="str">
            <v>ALUMINIO ANODIZADO</v>
          </cell>
          <cell r="C181" t="str">
            <v>KG</v>
          </cell>
          <cell r="D181">
            <v>21.09</v>
          </cell>
        </row>
        <row r="182">
          <cell r="A182" t="str">
            <v>6</v>
          </cell>
          <cell r="B182" t="str">
            <v>AMONIA</v>
          </cell>
          <cell r="C182" t="str">
            <v>L</v>
          </cell>
          <cell r="D182">
            <v>2.5299999999999998</v>
          </cell>
        </row>
        <row r="183">
          <cell r="A183" t="str">
            <v>20193</v>
          </cell>
          <cell r="B183" t="str">
            <v>ANDAIME METALICO TIPO FACHADEIRO LARG=1,20M ALTURA = 2,0M</v>
          </cell>
          <cell r="C183" t="str">
            <v>M2/MES</v>
          </cell>
          <cell r="D183">
            <v>2.57</v>
          </cell>
        </row>
        <row r="184">
          <cell r="A184" t="str">
            <v>10529</v>
          </cell>
          <cell r="B184" t="str">
            <v>ANDAIME METALICO TUBULAR DE ENCAIXE TIPO TORRE, C/ LARGURA ATE 2M, ALTURA 1,00M</v>
          </cell>
          <cell r="C184" t="str">
            <v>KG/MES</v>
          </cell>
          <cell r="D184">
            <v>0.3</v>
          </cell>
        </row>
        <row r="185">
          <cell r="A185" t="str">
            <v>10528</v>
          </cell>
          <cell r="B185" t="str">
            <v>ANDAIME METALICO TUBULAR DE ENCAIXE TIPO TORRE, C/ LARGURA ATE 2M, ALTURA 1,00M</v>
          </cell>
          <cell r="C185" t="str">
            <v>M2/MES</v>
          </cell>
          <cell r="D185">
            <v>7.71</v>
          </cell>
        </row>
        <row r="186">
          <cell r="A186" t="str">
            <v>10527</v>
          </cell>
          <cell r="B186" t="str">
            <v>ANDAIME METALICO TUBULAR DE ENCAIXE TIPO TORRE, C/ LARGURA ATE 2M, ALTURA 1,00M</v>
          </cell>
          <cell r="C186" t="str">
            <v>M/MES</v>
          </cell>
          <cell r="D186">
            <v>9</v>
          </cell>
        </row>
        <row r="187">
          <cell r="A187" t="str">
            <v>10526</v>
          </cell>
          <cell r="B187" t="str">
            <v>ANDAIME SUSPENSO PLATAFORMA C/ 1,50M DE LARGURA CAP. CARGA ATE 500 KG CABO 45M</v>
          </cell>
          <cell r="C187" t="str">
            <v>MES</v>
          </cell>
          <cell r="D187">
            <v>284</v>
          </cell>
        </row>
        <row r="188">
          <cell r="A188" t="str">
            <v>301</v>
          </cell>
          <cell r="B188" t="str">
            <v>ANEL BORRACHA P/ TUBO ESGOTO PREDIAL EB 608 DN 100MM</v>
          </cell>
          <cell r="C188" t="str">
            <v>UN</v>
          </cell>
          <cell r="D188">
            <v>1.34</v>
          </cell>
        </row>
        <row r="189">
          <cell r="A189" t="str">
            <v>295</v>
          </cell>
          <cell r="B189" t="str">
            <v>ANEL BORRACHA P/ TUBO ESGOTO PREDIAL EB 608 DN 40MM</v>
          </cell>
          <cell r="C189" t="str">
            <v>UN</v>
          </cell>
          <cell r="D189">
            <v>0.69</v>
          </cell>
        </row>
        <row r="190">
          <cell r="A190" t="str">
            <v>296</v>
          </cell>
          <cell r="B190" t="str">
            <v>ANEL BORRACHA P/ TUBO ESGOTO PREDIAL EB 608 DN 50MM</v>
          </cell>
          <cell r="C190" t="str">
            <v>UN</v>
          </cell>
          <cell r="D190">
            <v>0.73</v>
          </cell>
        </row>
        <row r="191">
          <cell r="A191" t="str">
            <v>297</v>
          </cell>
          <cell r="B191" t="str">
            <v>ANEL BORRACHA P/ TUBO ESGOTO PREDIAL EB 608 DN 75MM</v>
          </cell>
          <cell r="C191" t="str">
            <v>UN</v>
          </cell>
          <cell r="D191">
            <v>0.93</v>
          </cell>
        </row>
        <row r="192">
          <cell r="A192" t="str">
            <v>311</v>
          </cell>
          <cell r="B192" t="str">
            <v>ANEL BORRACHA P/ TUBO PVC DE FOFO EB-1208 DN 100</v>
          </cell>
          <cell r="C192" t="str">
            <v>UN</v>
          </cell>
          <cell r="D192">
            <v>3.33</v>
          </cell>
        </row>
        <row r="193">
          <cell r="A193" t="str">
            <v>318</v>
          </cell>
          <cell r="B193" t="str">
            <v>ANEL BORRACHA P/ TUBO PVC DE FOFO EB-1208 DN 150</v>
          </cell>
          <cell r="C193" t="str">
            <v>UN</v>
          </cell>
          <cell r="D193">
            <v>5.52</v>
          </cell>
        </row>
        <row r="194">
          <cell r="A194" t="str">
            <v>319</v>
          </cell>
          <cell r="B194" t="str">
            <v>ANEL BORRACHA P/ TUBO PVC DE FOFO EB-1208 DN 200</v>
          </cell>
          <cell r="C194" t="str">
            <v>UN</v>
          </cell>
          <cell r="D194">
            <v>8</v>
          </cell>
        </row>
        <row r="195">
          <cell r="A195" t="str">
            <v>320</v>
          </cell>
          <cell r="B195" t="str">
            <v>ANEL BORRACHA P/ TUBO PVC DE FOFO EB-1208 DN 250</v>
          </cell>
          <cell r="C195" t="str">
            <v>UN</v>
          </cell>
          <cell r="D195">
            <v>20.63</v>
          </cell>
        </row>
        <row r="196">
          <cell r="A196" t="str">
            <v>314</v>
          </cell>
          <cell r="B196" t="str">
            <v>ANEL BORRACHA P/ TUBO PVC DE FOFO EB-1208 DN 300</v>
          </cell>
          <cell r="C196" t="str">
            <v>UN</v>
          </cell>
          <cell r="D196">
            <v>30.45</v>
          </cell>
        </row>
        <row r="197">
          <cell r="A197" t="str">
            <v>303</v>
          </cell>
          <cell r="B197" t="str">
            <v>ANEL BORRACHA P/ TUBO PVC REDE ESGOTO EB 644 DN 100MM</v>
          </cell>
          <cell r="C197" t="str">
            <v>UN</v>
          </cell>
          <cell r="D197">
            <v>2.19</v>
          </cell>
        </row>
        <row r="198">
          <cell r="A198" t="str">
            <v>304</v>
          </cell>
          <cell r="B198" t="str">
            <v>ANEL BORRACHA P/ TUBO PVC REDE ESGOTO EB 644 DN 125MM</v>
          </cell>
          <cell r="C198" t="str">
            <v>UN</v>
          </cell>
          <cell r="D198">
            <v>4.18</v>
          </cell>
        </row>
        <row r="199">
          <cell r="A199" t="str">
            <v>305</v>
          </cell>
          <cell r="B199" t="str">
            <v>ANEL BORRACHA P/ TUBO PVC REDE ESGOTO EB 644 DN 150MM</v>
          </cell>
          <cell r="C199" t="str">
            <v>UN</v>
          </cell>
          <cell r="D199">
            <v>5.36</v>
          </cell>
        </row>
        <row r="200">
          <cell r="A200" t="str">
            <v>306</v>
          </cell>
          <cell r="B200" t="str">
            <v>ANEL BORRACHA P/ TUBO PVC REDE ESGOTO EB 644 DN 200MM</v>
          </cell>
          <cell r="C200" t="str">
            <v>UN</v>
          </cell>
          <cell r="D200">
            <v>7.96</v>
          </cell>
        </row>
        <row r="201">
          <cell r="A201" t="str">
            <v>307</v>
          </cell>
          <cell r="B201" t="str">
            <v>ANEL BORRACHA P/ TUBO PVC REDE ESGOTO EB 644 DN 250MM</v>
          </cell>
          <cell r="C201" t="str">
            <v>UN</v>
          </cell>
          <cell r="D201">
            <v>15.39</v>
          </cell>
        </row>
        <row r="202">
          <cell r="A202" t="str">
            <v>308</v>
          </cell>
          <cell r="B202" t="str">
            <v>ANEL BORRACHA P/ TUBO PVC REDE ESGOTO EB 644 DN 300MM</v>
          </cell>
          <cell r="C202" t="str">
            <v>UN</v>
          </cell>
          <cell r="D202">
            <v>27.37</v>
          </cell>
        </row>
        <row r="203">
          <cell r="A203" t="str">
            <v>309</v>
          </cell>
          <cell r="B203" t="str">
            <v>ANEL BORRACHA P/ TUBO PVC REDE ESGOTO EB 644 DN 350MM</v>
          </cell>
          <cell r="C203" t="str">
            <v>UN</v>
          </cell>
          <cell r="D203">
            <v>32.85</v>
          </cell>
        </row>
        <row r="204">
          <cell r="A204" t="str">
            <v>310</v>
          </cell>
          <cell r="B204" t="str">
            <v>ANEL BORRACHA P/ TUBO PVC REDE ESGOTO EB 644 DN 400MM</v>
          </cell>
          <cell r="C204" t="str">
            <v>UN</v>
          </cell>
          <cell r="D204">
            <v>41.26</v>
          </cell>
        </row>
        <row r="205">
          <cell r="A205" t="str">
            <v>299</v>
          </cell>
          <cell r="B205" t="str">
            <v>ANEL BORRACHA P/ TUBO SERIE R DN 100MM</v>
          </cell>
          <cell r="C205" t="str">
            <v>UN</v>
          </cell>
          <cell r="D205">
            <v>1.38</v>
          </cell>
        </row>
        <row r="206">
          <cell r="A206" t="str">
            <v>300</v>
          </cell>
          <cell r="B206" t="str">
            <v>ANEL BORRACHA P/ TUBO SERIE R DN 150MM</v>
          </cell>
          <cell r="C206" t="str">
            <v>UN</v>
          </cell>
          <cell r="D206">
            <v>7.92</v>
          </cell>
        </row>
        <row r="207">
          <cell r="A207" t="str">
            <v>20084</v>
          </cell>
          <cell r="B207" t="str">
            <v>ANEL BORRACHA P/ TUBO SERIE R DN 40MM</v>
          </cell>
          <cell r="C207" t="str">
            <v>UN</v>
          </cell>
          <cell r="D207">
            <v>0.81</v>
          </cell>
        </row>
        <row r="208">
          <cell r="A208" t="str">
            <v>20085</v>
          </cell>
          <cell r="B208" t="str">
            <v>ANEL BORRACHA P/ TUBO SERIE R DN 50MM</v>
          </cell>
          <cell r="C208" t="str">
            <v>UN</v>
          </cell>
          <cell r="D208">
            <v>0.89</v>
          </cell>
        </row>
        <row r="209">
          <cell r="A209" t="str">
            <v>298</v>
          </cell>
          <cell r="B209" t="str">
            <v>ANEL BORRACHA P/ TUBO SERIE R DN 75MM</v>
          </cell>
          <cell r="C209" t="str">
            <v>UN</v>
          </cell>
          <cell r="D209">
            <v>1.02</v>
          </cell>
        </row>
        <row r="210">
          <cell r="A210" t="str">
            <v>20326</v>
          </cell>
          <cell r="B210" t="str">
            <v>ANEL BORRACHA P/ TUBO/CONEXAO PVC PBA P/ REDE AGUA DN 60MM</v>
          </cell>
          <cell r="C210" t="str">
            <v>UN</v>
          </cell>
          <cell r="D210">
            <v>1.34</v>
          </cell>
        </row>
        <row r="211">
          <cell r="A211" t="str">
            <v>328</v>
          </cell>
          <cell r="B211" t="str">
            <v>ANEL BORRACHA P/ TUBO/CONEXAO PVC PBA P/ REDE AGUA DN 100MM</v>
          </cell>
          <cell r="C211" t="str">
            <v>UN</v>
          </cell>
          <cell r="D211">
            <v>3.13</v>
          </cell>
        </row>
        <row r="212">
          <cell r="A212" t="str">
            <v>325</v>
          </cell>
          <cell r="B212" t="str">
            <v>ANEL BORRACHA P/ TUBO/CONEXAO PVC PBA P/ REDE AGUA DN 50MM</v>
          </cell>
          <cell r="C212" t="str">
            <v>UN</v>
          </cell>
          <cell r="D212">
            <v>1.3</v>
          </cell>
        </row>
        <row r="213">
          <cell r="A213" t="str">
            <v>326</v>
          </cell>
          <cell r="B213" t="str">
            <v>ANEL BORRACHA P/ TUBO/CONEXAO PVC PBA P/ REDE AGUA DN 65MM</v>
          </cell>
          <cell r="C213" t="str">
            <v>UN</v>
          </cell>
          <cell r="D213">
            <v>2.44</v>
          </cell>
        </row>
        <row r="214">
          <cell r="A214" t="str">
            <v>329</v>
          </cell>
          <cell r="B214" t="str">
            <v>ANEL BORRACHA P/ TUBO/CONEXAO PVC PBA P/ REDE AGUA DN 75MM</v>
          </cell>
          <cell r="C214" t="str">
            <v>UN</v>
          </cell>
          <cell r="D214">
            <v>2.92</v>
          </cell>
        </row>
        <row r="215">
          <cell r="A215" t="str">
            <v>20975</v>
          </cell>
          <cell r="B215" t="str">
            <v>ANEL DE EXPANSAO EM COBRE P/ EMPATACAO MANGUEIRA DE COMBATE A INCENDIO ENGATE RAPIDO 1 1/2"</v>
          </cell>
          <cell r="C215" t="str">
            <v>UN</v>
          </cell>
          <cell r="D215">
            <v>3.03</v>
          </cell>
        </row>
        <row r="216">
          <cell r="A216" t="str">
            <v>20976</v>
          </cell>
          <cell r="B216" t="str">
            <v>ANEL DE EXPANSAO EM COBRE P/ EMPATACAO MANGUEIRA DE COMBATE A INCENDIO ENGATE RAPIDO 2 1/2"</v>
          </cell>
          <cell r="C216" t="str">
            <v>UN</v>
          </cell>
          <cell r="D216">
            <v>6.36</v>
          </cell>
        </row>
        <row r="217">
          <cell r="A217" t="str">
            <v>13111</v>
          </cell>
          <cell r="B217" t="str">
            <v>ANEL OU ADUELA CONCRETO ARMADO D = 0,40M, H = 0,40M</v>
          </cell>
          <cell r="C217" t="str">
            <v>UN</v>
          </cell>
          <cell r="D217">
            <v>14.42</v>
          </cell>
        </row>
        <row r="218">
          <cell r="A218" t="str">
            <v>13113</v>
          </cell>
          <cell r="B218" t="str">
            <v>ANEL OU ADUELA CONCRETO ARMADO D = 0,60M, H = 0,10M</v>
          </cell>
          <cell r="C218" t="str">
            <v>UN</v>
          </cell>
          <cell r="D218">
            <v>7.48</v>
          </cell>
        </row>
        <row r="219">
          <cell r="A219" t="str">
            <v>13114</v>
          </cell>
          <cell r="B219" t="str">
            <v>ANEL OU ADUELA CONCRETO ARMADO D = 0,60M, H = 0,15M</v>
          </cell>
          <cell r="C219" t="str">
            <v>UN</v>
          </cell>
          <cell r="D219">
            <v>11.17</v>
          </cell>
        </row>
        <row r="220">
          <cell r="A220" t="str">
            <v>12530</v>
          </cell>
          <cell r="B220" t="str">
            <v>ANEL OU ADUELA CONCRETO ARMADO D = 0,60M, H = 0,30M</v>
          </cell>
          <cell r="C220" t="str">
            <v>UN</v>
          </cell>
          <cell r="D220">
            <v>24.56</v>
          </cell>
        </row>
        <row r="221">
          <cell r="A221" t="str">
            <v>12531</v>
          </cell>
          <cell r="B221" t="str">
            <v>ANEL OU ADUELA CONCRETO ARMADO D = 0,60M, H = 0,40M</v>
          </cell>
          <cell r="C221" t="str">
            <v>UN</v>
          </cell>
          <cell r="D221">
            <v>34.200000000000003</v>
          </cell>
        </row>
        <row r="222">
          <cell r="A222" t="str">
            <v>12532</v>
          </cell>
          <cell r="B222" t="str">
            <v>ANEL OU ADUELA CONCRETO ARMADO D = 0,60M, H = 0,50M</v>
          </cell>
          <cell r="C222" t="str">
            <v>UN</v>
          </cell>
          <cell r="D222">
            <v>36.04</v>
          </cell>
        </row>
        <row r="223">
          <cell r="A223" t="str">
            <v>12533</v>
          </cell>
          <cell r="B223" t="str">
            <v>ANEL OU ADUELA CONCRETO ARMADO D = 0,80M, H = 0,30M</v>
          </cell>
          <cell r="C223" t="str">
            <v>UN</v>
          </cell>
          <cell r="D223">
            <v>46.05</v>
          </cell>
        </row>
        <row r="224">
          <cell r="A224" t="str">
            <v>12544</v>
          </cell>
          <cell r="B224" t="str">
            <v>ANEL OU ADUELA CONCRETO ARMADO D = 0,80M, H = 0,50M</v>
          </cell>
          <cell r="C224" t="str">
            <v>UN</v>
          </cell>
          <cell r="D224">
            <v>49.12</v>
          </cell>
        </row>
        <row r="225">
          <cell r="A225" t="str">
            <v>12546</v>
          </cell>
          <cell r="B225" t="str">
            <v>ANEL OU ADUELA CONCRETO ARMADO D = 1,00M, H = 0,40M</v>
          </cell>
          <cell r="C225" t="str">
            <v>UN</v>
          </cell>
          <cell r="D225">
            <v>73.680000000000007</v>
          </cell>
        </row>
        <row r="226">
          <cell r="A226" t="str">
            <v>12547</v>
          </cell>
          <cell r="B226" t="str">
            <v>ANEL OU ADUELA CONCRETO ARMADO D = 1,00M, H = 0,50M</v>
          </cell>
          <cell r="C226" t="str">
            <v>UN</v>
          </cell>
          <cell r="D226">
            <v>83.5</v>
          </cell>
        </row>
        <row r="227">
          <cell r="A227" t="str">
            <v>12548</v>
          </cell>
          <cell r="B227" t="str">
            <v>ANEL OU ADUELA CONCRETO ARMADO D = 1,10M, H = 0,30M</v>
          </cell>
          <cell r="C227" t="str">
            <v>UN</v>
          </cell>
          <cell r="D227">
            <v>62.84</v>
          </cell>
        </row>
        <row r="228">
          <cell r="A228" t="str">
            <v>12551</v>
          </cell>
          <cell r="B228" t="str">
            <v>ANEL OU ADUELA CONCRETO ARMADO D = 1,20M, H = 0,50M</v>
          </cell>
          <cell r="C228" t="str">
            <v>UN</v>
          </cell>
          <cell r="D228">
            <v>114.2</v>
          </cell>
        </row>
        <row r="229">
          <cell r="A229" t="str">
            <v>12563</v>
          </cell>
          <cell r="B229" t="str">
            <v>ANEL OU ADUELA CONCRETO ARMADO D = 1,50M, H = 0,50M</v>
          </cell>
          <cell r="C229" t="str">
            <v>UN</v>
          </cell>
          <cell r="D229">
            <v>136.30000000000001</v>
          </cell>
        </row>
        <row r="230">
          <cell r="A230" t="str">
            <v>12565</v>
          </cell>
          <cell r="B230" t="str">
            <v>ANEL OU ADUELA CONCRETO ARMADO D = 2,00M, H = 0,50M</v>
          </cell>
          <cell r="C230" t="str">
            <v>UN</v>
          </cell>
          <cell r="D230">
            <v>295.69</v>
          </cell>
        </row>
        <row r="231">
          <cell r="A231" t="str">
            <v>12567</v>
          </cell>
          <cell r="B231" t="str">
            <v>ANEL OU ADUELA CONCRETO ARMADO D = 2,50M, H = 0,50M</v>
          </cell>
          <cell r="C231" t="str">
            <v>UN</v>
          </cell>
          <cell r="D231">
            <v>340.73</v>
          </cell>
        </row>
        <row r="232">
          <cell r="A232" t="str">
            <v>12568</v>
          </cell>
          <cell r="B232" t="str">
            <v>ANEL OU ADUELA CONCRETO ARMADO D = 3,00M, H = 0,50M</v>
          </cell>
          <cell r="C232" t="str">
            <v>UN</v>
          </cell>
          <cell r="D232">
            <v>461.46</v>
          </cell>
        </row>
        <row r="233">
          <cell r="A233" t="str">
            <v>11789</v>
          </cell>
          <cell r="B233" t="str">
            <v>ANEL PARA GUIA DE 10MM PARA FIO FE-160</v>
          </cell>
          <cell r="C233" t="str">
            <v>UN</v>
          </cell>
          <cell r="D233">
            <v>3.61</v>
          </cell>
        </row>
        <row r="234">
          <cell r="A234" t="str">
            <v>10560</v>
          </cell>
          <cell r="B234" t="str">
            <v>ANTRACITO</v>
          </cell>
          <cell r="C234" t="str">
            <v>M3</v>
          </cell>
          <cell r="D234">
            <v>3352.97</v>
          </cell>
        </row>
        <row r="235">
          <cell r="A235" t="str">
            <v>12888</v>
          </cell>
          <cell r="B235" t="str">
            <v>APARELHO APOIO ESTRUTURAL DE NEOPRENE FRETADO</v>
          </cell>
          <cell r="C235" t="str">
            <v>DM3</v>
          </cell>
          <cell r="D235">
            <v>105.9</v>
          </cell>
        </row>
        <row r="236">
          <cell r="A236" t="str">
            <v>12889</v>
          </cell>
          <cell r="B236" t="str">
            <v>APARELHO APOIO ESTRUTURAL DE NEOPRENE NAO FRETADO</v>
          </cell>
          <cell r="C236" t="str">
            <v>DM3</v>
          </cell>
          <cell r="D236">
            <v>45</v>
          </cell>
        </row>
        <row r="237">
          <cell r="A237" t="str">
            <v>13761</v>
          </cell>
          <cell r="B237" t="str">
            <v>APARELHO CORTE OXI-ACETILENO</v>
          </cell>
          <cell r="C237" t="str">
            <v>UN</v>
          </cell>
          <cell r="D237">
            <v>3294.64</v>
          </cell>
        </row>
        <row r="238">
          <cell r="A238" t="str">
            <v>3332</v>
          </cell>
          <cell r="B238" t="str">
            <v>APARELHO CORTE OXI-ACETILENO</v>
          </cell>
          <cell r="C238" t="str">
            <v>H</v>
          </cell>
          <cell r="D238">
            <v>1.22</v>
          </cell>
        </row>
        <row r="239">
          <cell r="A239" t="str">
            <v>7600</v>
          </cell>
          <cell r="B239" t="str">
            <v>APARELHO MISTURADOR CROMADO P/ BIDE C/ DUCHA</v>
          </cell>
          <cell r="C239" t="str">
            <v>CJ</v>
          </cell>
          <cell r="D239">
            <v>205.54</v>
          </cell>
        </row>
        <row r="240">
          <cell r="A240" t="str">
            <v>11770</v>
          </cell>
          <cell r="B240" t="str">
            <v>APARELHO MISTURADOR CROMADO P/ CHUVEIRO 3/4" REF 2116</v>
          </cell>
          <cell r="C240" t="str">
            <v>UN</v>
          </cell>
          <cell r="D240">
            <v>77.94</v>
          </cell>
        </row>
        <row r="241">
          <cell r="A241" t="str">
            <v>11769</v>
          </cell>
          <cell r="B241" t="str">
            <v>APARELHO MISTURADOR CROMADO P/ LAVATORIO REF 1875</v>
          </cell>
          <cell r="C241" t="str">
            <v>UN</v>
          </cell>
          <cell r="D241">
            <v>169.89</v>
          </cell>
        </row>
        <row r="242">
          <cell r="A242" t="str">
            <v>11771</v>
          </cell>
          <cell r="B242" t="str">
            <v>APARELHO MISTURADOR CROMADO P/ PIA REF 1258</v>
          </cell>
          <cell r="C242" t="str">
            <v>UN</v>
          </cell>
          <cell r="D242">
            <v>250.26</v>
          </cell>
        </row>
        <row r="243">
          <cell r="A243" t="str">
            <v>4814</v>
          </cell>
          <cell r="B243" t="str">
            <v>APARELHO SINALIZADOR DE SAIDA DE GARAGEM COMPLETO C/ CELULA FOTOELETRICA E BRACADEIRA</v>
          </cell>
          <cell r="C243" t="str">
            <v>UN</v>
          </cell>
          <cell r="D243">
            <v>236.73</v>
          </cell>
        </row>
        <row r="244">
          <cell r="A244" t="str">
            <v>25967</v>
          </cell>
          <cell r="B244" t="str">
            <v>APOIO DO PORTA DENTE FRESADORA CIBER W 1900 .</v>
          </cell>
          <cell r="C244" t="str">
            <v>UN</v>
          </cell>
          <cell r="D244">
            <v>1350.08</v>
          </cell>
        </row>
        <row r="245">
          <cell r="A245" t="str">
            <v>6122</v>
          </cell>
          <cell r="B245" t="str">
            <v>APONTADOR OU APROPRIADOR</v>
          </cell>
          <cell r="C245" t="str">
            <v>H</v>
          </cell>
          <cell r="D245">
            <v>11.18</v>
          </cell>
        </row>
        <row r="246">
          <cell r="A246" t="str">
            <v>11816</v>
          </cell>
          <cell r="B246" t="str">
            <v>AQUECEDOR DE AGUA ELETRICO HORIZONTAL 100L CILINDRO COBRE / INOX</v>
          </cell>
          <cell r="C246" t="str">
            <v>UN</v>
          </cell>
          <cell r="D246">
            <v>1446.96</v>
          </cell>
        </row>
        <row r="247">
          <cell r="A247" t="str">
            <v>11811</v>
          </cell>
          <cell r="B247" t="str">
            <v>AQUECEDOR DE AGUA ELETRICO HORIZONTAL 200L CILINDRO COBRE / INOX</v>
          </cell>
          <cell r="C247" t="str">
            <v>UN</v>
          </cell>
          <cell r="D247">
            <v>2209.2199999999998</v>
          </cell>
        </row>
        <row r="248">
          <cell r="A248" t="str">
            <v>14185</v>
          </cell>
          <cell r="B248" t="str">
            <v>AQUECEDOR DE AGUA ELETRICO INDUSTRIAL CAPACIDADE 750L, TENSAO NOMINAL 220V</v>
          </cell>
          <cell r="C248" t="str">
            <v>UN</v>
          </cell>
          <cell r="D248">
            <v>3712.16</v>
          </cell>
        </row>
        <row r="249">
          <cell r="A249" t="str">
            <v>14186</v>
          </cell>
          <cell r="B249" t="str">
            <v>AQUECEDOR DE AGUA ELETRICO INDUSTRIAL 1000L, TENSAO NOMINAL 220V</v>
          </cell>
          <cell r="C249" t="str">
            <v>UN</v>
          </cell>
          <cell r="D249">
            <v>4533.8900000000003</v>
          </cell>
        </row>
        <row r="250">
          <cell r="A250" t="str">
            <v>11814</v>
          </cell>
          <cell r="B250" t="str">
            <v>AQUECEDOR DE AGUA ELETRICO INDUSTRIAL 500L, TENSAO NOMINAL 220V</v>
          </cell>
          <cell r="C250" t="str">
            <v>UN</v>
          </cell>
          <cell r="D250">
            <v>2839.07</v>
          </cell>
        </row>
        <row r="251">
          <cell r="A251" t="str">
            <v>26038</v>
          </cell>
          <cell r="B251" t="str">
            <v>AQUECEDOR DE ÓLEO BPF (FLUIDO) TÉRMICO, MARCA TENGE, MODELO TH - III E, CAPACIDADE DE 300.000 KCAL/H, OU EQUIVALENTE EM OUTRA MARCA.</v>
          </cell>
          <cell r="C251" t="str">
            <v>UN</v>
          </cell>
          <cell r="D251">
            <v>101980.62</v>
          </cell>
        </row>
        <row r="252">
          <cell r="A252" t="str">
            <v>21100</v>
          </cell>
          <cell r="B252" t="str">
            <v>AQUECEDOR OU BOYLER DE ACUMULACAO AGUA - A GAS GLP/GN - 50 LITROS</v>
          </cell>
          <cell r="C252" t="str">
            <v>UN</v>
          </cell>
          <cell r="D252">
            <v>760.1</v>
          </cell>
        </row>
        <row r="253">
          <cell r="A253" t="str">
            <v>10700</v>
          </cell>
          <cell r="B253" t="str">
            <v>ARADO REVERSIVEL MARCA LAVRALE MOD. AR - 3 X 2" / TM, REBOCAVEL**CAIXA**"</v>
          </cell>
          <cell r="C253" t="str">
            <v>UN</v>
          </cell>
          <cell r="D253">
            <v>7324.51</v>
          </cell>
        </row>
        <row r="254">
          <cell r="A254" t="str">
            <v>346</v>
          </cell>
          <cell r="B254" t="str">
            <v>ARAME DE ACO OVALADO 15 X 17 (ROLO 1000M- 45KG-700KGF)</v>
          </cell>
          <cell r="C254" t="str">
            <v>KG</v>
          </cell>
          <cell r="D254">
            <v>6.45</v>
          </cell>
        </row>
        <row r="255">
          <cell r="A255" t="str">
            <v>3312</v>
          </cell>
          <cell r="B255" t="str">
            <v>ARAME DE AMARRACAO P/ GABIAO GALV - DIAM. 2,2 MM</v>
          </cell>
          <cell r="C255" t="str">
            <v>KG</v>
          </cell>
          <cell r="D255">
            <v>7.15</v>
          </cell>
        </row>
        <row r="256">
          <cell r="A256" t="str">
            <v>339</v>
          </cell>
          <cell r="B256" t="str">
            <v>ARAME FARPADO GALVANIZADO 14 BWG - CLASSE 250</v>
          </cell>
          <cell r="C256" t="str">
            <v>M</v>
          </cell>
          <cell r="D256">
            <v>0.35</v>
          </cell>
        </row>
        <row r="257">
          <cell r="A257" t="str">
            <v>338</v>
          </cell>
          <cell r="B257" t="str">
            <v>ARAME FARPADO 16 BWG - 0,047 KG/M</v>
          </cell>
          <cell r="C257" t="str">
            <v>KG</v>
          </cell>
          <cell r="D257">
            <v>7.31</v>
          </cell>
        </row>
        <row r="258">
          <cell r="A258" t="str">
            <v>340</v>
          </cell>
          <cell r="B258" t="str">
            <v>ARAME FARPADO 16 BWG 4 X 4" - 23,50 KG/ROLO 500M</v>
          </cell>
          <cell r="C258" t="str">
            <v>M</v>
          </cell>
          <cell r="D258">
            <v>0.34</v>
          </cell>
        </row>
        <row r="259">
          <cell r="A259" t="str">
            <v>334</v>
          </cell>
          <cell r="B259" t="str">
            <v>ARAME GALVANIZADO 8 BWG - 4,19MM - 101,00 G/M</v>
          </cell>
          <cell r="C259" t="str">
            <v>KG</v>
          </cell>
          <cell r="D259">
            <v>7.17</v>
          </cell>
        </row>
        <row r="260">
          <cell r="A260" t="str">
            <v>335</v>
          </cell>
          <cell r="B260" t="str">
            <v>ARAME GALVANIZADO 10 BWG - 3,40MM - 71,30 G/M</v>
          </cell>
          <cell r="C260" t="str">
            <v>KG</v>
          </cell>
          <cell r="D260">
            <v>7.26</v>
          </cell>
        </row>
        <row r="261">
          <cell r="A261" t="str">
            <v>342</v>
          </cell>
          <cell r="B261" t="str">
            <v>ARAME GALVANIZADO 12 BWG - 2,60MM - 48,00 G/M</v>
          </cell>
          <cell r="C261" t="str">
            <v>KG</v>
          </cell>
          <cell r="D261">
            <v>7.26</v>
          </cell>
        </row>
        <row r="262">
          <cell r="A262" t="str">
            <v>343</v>
          </cell>
          <cell r="B262" t="str">
            <v>ARAME GALVANIZADO 14 BWG - 2,10MM - 27,20 G/M</v>
          </cell>
          <cell r="C262" t="str">
            <v>M</v>
          </cell>
          <cell r="D262">
            <v>0.22</v>
          </cell>
        </row>
        <row r="263">
          <cell r="A263" t="str">
            <v>333</v>
          </cell>
          <cell r="B263" t="str">
            <v>ARAME GALVANIZADO 14 BWG - 2,10MM - 27,20 G/M</v>
          </cell>
          <cell r="C263" t="str">
            <v>KG</v>
          </cell>
          <cell r="D263">
            <v>7.9</v>
          </cell>
        </row>
        <row r="264">
          <cell r="A264" t="str">
            <v>344</v>
          </cell>
          <cell r="B264" t="str">
            <v>ARAME GALVANIZADO 16 BWG - 1,65MM - 16,60 G/M</v>
          </cell>
          <cell r="C264" t="str">
            <v>KG</v>
          </cell>
          <cell r="D264">
            <v>8.49</v>
          </cell>
        </row>
        <row r="265">
          <cell r="A265" t="str">
            <v>345</v>
          </cell>
          <cell r="B265" t="str">
            <v>ARAME GALVANIZADO 18 BWG - 1,24MM - 9,0 G/M</v>
          </cell>
          <cell r="C265" t="str">
            <v>KG</v>
          </cell>
          <cell r="D265">
            <v>5.64</v>
          </cell>
        </row>
        <row r="266">
          <cell r="A266" t="str">
            <v>341</v>
          </cell>
          <cell r="B266" t="str">
            <v>ARAME GALVANIZADO 18 BWG - 1,24MM - 9,0 G/M</v>
          </cell>
          <cell r="C266" t="str">
            <v>M</v>
          </cell>
          <cell r="D266">
            <v>0.09</v>
          </cell>
        </row>
        <row r="267">
          <cell r="A267" t="str">
            <v>11107</v>
          </cell>
          <cell r="B267" t="str">
            <v>ARAME GALVANIZADO 6 BWG - 5,16MM - 157,00 G/M</v>
          </cell>
          <cell r="C267" t="str">
            <v>KG</v>
          </cell>
          <cell r="D267">
            <v>6.9</v>
          </cell>
        </row>
        <row r="268">
          <cell r="A268" t="str">
            <v>3313</v>
          </cell>
          <cell r="B268" t="str">
            <v>ARAME PROTEGIDO C/ PVC P/ GABIAO 2,2MM</v>
          </cell>
          <cell r="C268" t="str">
            <v>KG</v>
          </cell>
          <cell r="D268">
            <v>9.11</v>
          </cell>
        </row>
        <row r="269">
          <cell r="A269" t="str">
            <v>337</v>
          </cell>
          <cell r="B269" t="str">
            <v>ARAME RECOZIDO 18 BWG - 1,25MM - 9,60 G/M</v>
          </cell>
          <cell r="C269" t="str">
            <v>KG</v>
          </cell>
          <cell r="D269">
            <v>7.26</v>
          </cell>
        </row>
        <row r="270">
          <cell r="A270" t="str">
            <v>12227</v>
          </cell>
          <cell r="B270" t="str">
            <v>ARANDELA C/ BASE EM CHAPA DE ACO PINTADA E GLOBO DE VIDRO LEITOSO - BOCA 10CM DIAM 20CM</v>
          </cell>
          <cell r="C270" t="str">
            <v>UN</v>
          </cell>
          <cell r="D270">
            <v>59.18</v>
          </cell>
        </row>
        <row r="271">
          <cell r="A271" t="str">
            <v>12223</v>
          </cell>
          <cell r="B271" t="str">
            <v>ARANDELA 45 GRAUS PROVA DE TEMPO, GASES E VAPORES</v>
          </cell>
          <cell r="C271" t="str">
            <v>UN</v>
          </cell>
          <cell r="D271">
            <v>65.98</v>
          </cell>
        </row>
        <row r="272">
          <cell r="A272" t="str">
            <v>348</v>
          </cell>
          <cell r="B272" t="str">
            <v>ARBUSTO REGIONAL ALTURA MAIOR QUE 1M</v>
          </cell>
          <cell r="C272" t="str">
            <v>UN</v>
          </cell>
          <cell r="D272">
            <v>1.58</v>
          </cell>
        </row>
        <row r="273">
          <cell r="A273" t="str">
            <v>10826</v>
          </cell>
          <cell r="B273" t="str">
            <v>ARBUSTO REGIONAL DE 50 A 100CM DE ALTURA</v>
          </cell>
          <cell r="C273" t="str">
            <v>UN</v>
          </cell>
          <cell r="D273">
            <v>5.7</v>
          </cell>
        </row>
        <row r="274">
          <cell r="A274" t="str">
            <v>14454</v>
          </cell>
          <cell r="B274" t="str">
            <v>AREIA ASFALTICA USINADA A QUENTE</v>
          </cell>
          <cell r="C274" t="str">
            <v>T</v>
          </cell>
          <cell r="D274">
            <v>725.41</v>
          </cell>
        </row>
        <row r="275">
          <cell r="A275" t="str">
            <v>366</v>
          </cell>
          <cell r="B275" t="str">
            <v>AREIA FINA</v>
          </cell>
          <cell r="C275" t="str">
            <v>M3</v>
          </cell>
          <cell r="D275">
            <v>48.86</v>
          </cell>
        </row>
        <row r="276">
          <cell r="A276" t="str">
            <v>367</v>
          </cell>
          <cell r="B276" t="str">
            <v>AREIA GROSSA</v>
          </cell>
          <cell r="C276" t="str">
            <v>M3</v>
          </cell>
          <cell r="D276">
            <v>50</v>
          </cell>
        </row>
        <row r="277">
          <cell r="A277" t="str">
            <v>370</v>
          </cell>
          <cell r="B277" t="str">
            <v>AREIA MEDIA</v>
          </cell>
          <cell r="C277" t="str">
            <v>M3</v>
          </cell>
          <cell r="D277">
            <v>48.86</v>
          </cell>
        </row>
        <row r="278">
          <cell r="A278" t="str">
            <v>368</v>
          </cell>
          <cell r="B278" t="str">
            <v>AREIA P/ ATERRO</v>
          </cell>
          <cell r="C278" t="str">
            <v>M3</v>
          </cell>
          <cell r="D278">
            <v>25.71</v>
          </cell>
        </row>
        <row r="279">
          <cell r="A279" t="str">
            <v>11075</v>
          </cell>
          <cell r="B279" t="str">
            <v>AREIA P/ LEITO FILTRANTE (1,68 A 0,42MM)</v>
          </cell>
          <cell r="C279" t="str">
            <v>M3</v>
          </cell>
          <cell r="D279">
            <v>485.71</v>
          </cell>
        </row>
        <row r="280">
          <cell r="A280" t="str">
            <v>11076</v>
          </cell>
          <cell r="B280" t="str">
            <v>AREIA PRETA P/ EMBOCO</v>
          </cell>
          <cell r="C280" t="str">
            <v>M3</v>
          </cell>
          <cell r="D280">
            <v>58.14</v>
          </cell>
        </row>
        <row r="281">
          <cell r="A281" t="str">
            <v>11077</v>
          </cell>
          <cell r="B281" t="str">
            <v>AREIA SELECIONADA P/ LEITO FILTRANTE - D = 0,5 A 0,7 MM</v>
          </cell>
          <cell r="C281" t="str">
            <v>M3</v>
          </cell>
          <cell r="D281">
            <v>497.09</v>
          </cell>
        </row>
        <row r="282">
          <cell r="A282" t="str">
            <v>11078</v>
          </cell>
          <cell r="B282" t="str">
            <v>AREIA SELECIONADA P/ LEITO FILTRANTE - D = 0,7 A 1 MM</v>
          </cell>
          <cell r="C282" t="str">
            <v>M3</v>
          </cell>
          <cell r="D282">
            <v>497.09</v>
          </cell>
        </row>
        <row r="283">
          <cell r="A283" t="str">
            <v>369</v>
          </cell>
          <cell r="B283" t="str">
            <v>ARENOSO, AREIA BARRADA OU AREIA AMARELA - RETIRADO NO AREAL - SEM TRANSPORTE</v>
          </cell>
          <cell r="C283" t="str">
            <v>M3</v>
          </cell>
          <cell r="D283">
            <v>28.99</v>
          </cell>
        </row>
        <row r="284">
          <cell r="A284" t="str">
            <v>134</v>
          </cell>
          <cell r="B284" t="str">
            <v>ARGAMASSA AUTONIVELANTE PARA GROUTEAMENTO EM GERAL SIKAGROUT OU EQUIVALENTE</v>
          </cell>
          <cell r="C284" t="str">
            <v>KG</v>
          </cell>
          <cell r="D284">
            <v>1.3</v>
          </cell>
        </row>
        <row r="285">
          <cell r="A285" t="str">
            <v>129</v>
          </cell>
          <cell r="B285" t="str">
            <v>ARGAMASSA CORRETIVA PARA REVESTIMENTO DE ESTRUTURA DE CONCRETO</v>
          </cell>
          <cell r="C285" t="str">
            <v>KG</v>
          </cell>
          <cell r="D285">
            <v>2.06</v>
          </cell>
        </row>
        <row r="286">
          <cell r="A286" t="str">
            <v>135</v>
          </cell>
          <cell r="B286" t="str">
            <v>ARGAMASSA IMPERMEAVEL SIKA 101 OU EQUIVALENTE</v>
          </cell>
          <cell r="C286" t="str">
            <v>KG</v>
          </cell>
          <cell r="D286">
            <v>1.96</v>
          </cell>
        </row>
        <row r="287">
          <cell r="A287" t="str">
            <v>1381</v>
          </cell>
          <cell r="B287" t="str">
            <v>ARGAMASSA OU CIMENTO COLANTE EM PO PARA FIXACAO DE PECAS CERAMICAS</v>
          </cell>
          <cell r="C287" t="str">
            <v>KG</v>
          </cell>
          <cell r="D287">
            <v>0.32</v>
          </cell>
        </row>
        <row r="288">
          <cell r="A288" t="str">
            <v>130</v>
          </cell>
          <cell r="B288" t="str">
            <v>ARGAMASSA PARA REPARO ESTRUTURAL TIPO SIKA TOP 122 OU EQUIVALENTE</v>
          </cell>
          <cell r="C288" t="str">
            <v>KG</v>
          </cell>
          <cell r="D288">
            <v>4.71</v>
          </cell>
        </row>
        <row r="289">
          <cell r="A289" t="str">
            <v>375</v>
          </cell>
          <cell r="B289" t="str">
            <v>ARGAMASSA PRONTA PARA REVESTIMENTO EXTERNO EM PAREDES</v>
          </cell>
          <cell r="C289" t="str">
            <v>KG</v>
          </cell>
          <cell r="D289">
            <v>0.32</v>
          </cell>
        </row>
        <row r="290">
          <cell r="A290" t="str">
            <v>371</v>
          </cell>
          <cell r="B290" t="str">
            <v>ARGAMASSA PRONTA PARA REVESTIMENTO EXTERNO OU INTERNO</v>
          </cell>
          <cell r="C290" t="str">
            <v>KG</v>
          </cell>
          <cell r="D290">
            <v>0.39</v>
          </cell>
        </row>
        <row r="291">
          <cell r="A291" t="str">
            <v>374</v>
          </cell>
          <cell r="B291" t="str">
            <v>ARGAMASSA PRONTA PARA REVESTIMENTO INTERNO EM PAREDES</v>
          </cell>
          <cell r="C291" t="str">
            <v>KG</v>
          </cell>
          <cell r="D291">
            <v>0.32</v>
          </cell>
        </row>
        <row r="292">
          <cell r="A292" t="str">
            <v>6079</v>
          </cell>
          <cell r="B292" t="str">
            <v>ARGILA, ARGILA VERMELHA OU ARGILA ARENOSA - RETIRADA NA JAZIDA - SEM TRANSPORTE</v>
          </cell>
          <cell r="C292" t="str">
            <v>M3</v>
          </cell>
          <cell r="D292">
            <v>8.6999999999999993</v>
          </cell>
        </row>
        <row r="293">
          <cell r="A293" t="str">
            <v>1097</v>
          </cell>
          <cell r="B293" t="str">
            <v>ARMACAO VERTICAL C/ HASTE E CONTRA-PINO EM CHAPA DE FERRO GALV 3/16'' C/ 4 ESTRIBOS SEM ISOLADORES</v>
          </cell>
          <cell r="C293" t="str">
            <v>UN</v>
          </cell>
          <cell r="D293">
            <v>22.36</v>
          </cell>
        </row>
        <row r="294">
          <cell r="A294" t="str">
            <v>1091</v>
          </cell>
          <cell r="B294" t="str">
            <v>ARMACAO VERTICAL C/ HASTE E CONTRA-PINO EM CHAPA DE FERRO GALV 3/16" C/ 1 ESTRIBO E 1 ISOLADOR"</v>
          </cell>
          <cell r="C294" t="str">
            <v>UN</v>
          </cell>
          <cell r="D294">
            <v>8.6</v>
          </cell>
        </row>
        <row r="295">
          <cell r="A295" t="str">
            <v>1094</v>
          </cell>
          <cell r="B295" t="str">
            <v>ARMACAO VERTICAL C/ HASTE E CONTRA-PINO EM CHAPA DE FERRO GALV 3/16" C/ 1 ESTRIBO SEM ISOLADORES"</v>
          </cell>
          <cell r="C295" t="str">
            <v>UN</v>
          </cell>
          <cell r="D295">
            <v>6.46</v>
          </cell>
        </row>
        <row r="296">
          <cell r="A296" t="str">
            <v>1092</v>
          </cell>
          <cell r="B296" t="str">
            <v>ARMACAO VERTICAL C/ HASTE E CONTRA-PINO EM CHAPA DE FERRO GALV 3/16" C/ 2 ESTRIBOS E 2 ISOLADORES"</v>
          </cell>
          <cell r="C296" t="str">
            <v>UN</v>
          </cell>
          <cell r="D296">
            <v>15.68</v>
          </cell>
        </row>
        <row r="297">
          <cell r="A297" t="str">
            <v>1095</v>
          </cell>
          <cell r="B297" t="str">
            <v>ARMACAO VERTICAL C/ HASTE E CONTRA-PINO EM CHAPA DE FERRO GALV 3/16" C/ 2 ESTRIBOS SEM ISOLADORES"</v>
          </cell>
          <cell r="C297" t="str">
            <v>UN</v>
          </cell>
          <cell r="D297">
            <v>12.51</v>
          </cell>
        </row>
        <row r="298">
          <cell r="A298" t="str">
            <v>1093</v>
          </cell>
          <cell r="B298" t="str">
            <v>ARMACAO VERTICAL C/ HASTE E CONTRA-PINO EM CHAPA DE FERRO GALV 3/16" C/ 3 ESTRIBOS E 3 ISOLADORES"</v>
          </cell>
          <cell r="C298" t="str">
            <v>UN</v>
          </cell>
          <cell r="D298">
            <v>21.55</v>
          </cell>
        </row>
        <row r="299">
          <cell r="A299" t="str">
            <v>1090</v>
          </cell>
          <cell r="B299" t="str">
            <v>ARMACAO VERTICAL C/ HASTE E CONTRA-PINO EM CHAPA DE FERRO GALV 3/16" C/ 3 ESTRIBOS SEM ISOLADOR"</v>
          </cell>
          <cell r="C299" t="str">
            <v>UN</v>
          </cell>
          <cell r="D299">
            <v>16.88</v>
          </cell>
        </row>
        <row r="300">
          <cell r="A300" t="str">
            <v>1096</v>
          </cell>
          <cell r="B300" t="str">
            <v>ARMACAO VERTICAL C/ HASTE E CONTRA-PINO EM CHAPA DE FERRO GALV 3/16" C/ 4 ESTRIBOS E 4 ISOLADORES"</v>
          </cell>
          <cell r="C300" t="str">
            <v>UN</v>
          </cell>
          <cell r="D300">
            <v>31.48</v>
          </cell>
        </row>
        <row r="301">
          <cell r="A301" t="str">
            <v>378</v>
          </cell>
          <cell r="B301" t="str">
            <v>ARMADOR OU FERREIRO</v>
          </cell>
          <cell r="C301" t="str">
            <v>H</v>
          </cell>
          <cell r="D301">
            <v>9.34</v>
          </cell>
        </row>
        <row r="302">
          <cell r="A302" t="str">
            <v>20237</v>
          </cell>
          <cell r="B302" t="str">
            <v>ARMARIO C/ PERFIS ALUM ANOD EMBUTIR 75 X 49 X 10CM</v>
          </cell>
          <cell r="C302" t="str">
            <v>UN</v>
          </cell>
          <cell r="D302">
            <v>150.71</v>
          </cell>
        </row>
        <row r="303">
          <cell r="A303" t="str">
            <v>376</v>
          </cell>
          <cell r="B303" t="str">
            <v>ARMARIO PLASTICO DE EMBUTIR C/ ESPELHO, DE 34 X 49CM</v>
          </cell>
          <cell r="C303" t="str">
            <v>UN</v>
          </cell>
          <cell r="D303">
            <v>58.55</v>
          </cell>
        </row>
        <row r="304">
          <cell r="A304" t="str">
            <v>11267</v>
          </cell>
          <cell r="B304" t="str">
            <v>ARRUELA DE LATAO FURO D=34 MM ESP=2,5 MM DIAM FURO=17 MM</v>
          </cell>
          <cell r="C304" t="str">
            <v>UN</v>
          </cell>
          <cell r="D304">
            <v>1.02</v>
          </cell>
        </row>
        <row r="305">
          <cell r="A305" t="str">
            <v>4359</v>
          </cell>
          <cell r="B305" t="str">
            <v>ARRUELA PLASTICA 4 X 16</v>
          </cell>
          <cell r="C305" t="str">
            <v>UN</v>
          </cell>
          <cell r="D305">
            <v>0.1</v>
          </cell>
        </row>
        <row r="306">
          <cell r="A306" t="str">
            <v>379</v>
          </cell>
          <cell r="B306" t="str">
            <v>ARRUELA QUADRADA ACO GALV D = 38MM ESP= 3MM DFURO= 18 MM</v>
          </cell>
          <cell r="C306" t="str">
            <v>UN</v>
          </cell>
          <cell r="D306">
            <v>1.1599999999999999</v>
          </cell>
        </row>
        <row r="307">
          <cell r="A307" t="str">
            <v>13348</v>
          </cell>
          <cell r="B307" t="str">
            <v>ARRUELA REDONDA FG DIAM EXT= 35MM ESP= 3MM DIAM FURO= 18MM</v>
          </cell>
          <cell r="C307" t="str">
            <v>UN</v>
          </cell>
          <cell r="D307">
            <v>0.13</v>
          </cell>
        </row>
        <row r="308">
          <cell r="A308" t="str">
            <v>359</v>
          </cell>
          <cell r="B308" t="str">
            <v>ARVORE REGIONAL MAIOR QUE 2M</v>
          </cell>
          <cell r="C308" t="str">
            <v>UN</v>
          </cell>
          <cell r="D308">
            <v>18.809999999999999</v>
          </cell>
        </row>
        <row r="309">
          <cell r="A309" t="str">
            <v>4757</v>
          </cell>
          <cell r="B309" t="str">
            <v>ASFALTADOR/PROFISSIONAL QUALIFICADO</v>
          </cell>
          <cell r="C309" t="str">
            <v>H</v>
          </cell>
          <cell r="D309">
            <v>8.2100000000000009</v>
          </cell>
        </row>
        <row r="310">
          <cell r="A310" t="str">
            <v>10540</v>
          </cell>
          <cell r="B310" t="str">
            <v>ASFALTO DILUIDO A GRANEL CR-250 P/ PAVIMENTACAO ASFALTICA</v>
          </cell>
          <cell r="C310" t="str">
            <v>KG</v>
          </cell>
          <cell r="D310">
            <v>1.73</v>
          </cell>
        </row>
        <row r="311">
          <cell r="A311" t="str">
            <v>500</v>
          </cell>
          <cell r="B311" t="str">
            <v>ASFALTO DILUIDO CM 70 P/ PAVIMENTACAO ASFALTICA</v>
          </cell>
          <cell r="C311" t="str">
            <v>KG</v>
          </cell>
          <cell r="D311">
            <v>1.94</v>
          </cell>
        </row>
        <row r="312">
          <cell r="A312" t="str">
            <v>626</v>
          </cell>
          <cell r="B312" t="str">
            <v>ASFALTO ELASTOMERICO TP DENVERPREN OU SIMILAR</v>
          </cell>
          <cell r="C312" t="str">
            <v>KG</v>
          </cell>
          <cell r="D312">
            <v>6.5</v>
          </cell>
        </row>
        <row r="313">
          <cell r="A313" t="str">
            <v>517</v>
          </cell>
          <cell r="B313" t="str">
            <v>ASFALTO EMULSIONADO TP VITBASE (ALFALTOS VITORIA), TP II (TORO) OU EQUIV</v>
          </cell>
          <cell r="C313" t="str">
            <v>L</v>
          </cell>
          <cell r="D313">
            <v>2.94</v>
          </cell>
        </row>
        <row r="314">
          <cell r="A314" t="str">
            <v>509</v>
          </cell>
          <cell r="B314" t="str">
            <v>ASFALTO OXIDADO P/ IMPERM C/ COEFICIENTE DE PENETRACAO 15-25</v>
          </cell>
          <cell r="C314" t="str">
            <v>KG</v>
          </cell>
          <cell r="D314">
            <v>3.5</v>
          </cell>
        </row>
        <row r="315">
          <cell r="A315" t="str">
            <v>516</v>
          </cell>
          <cell r="B315" t="str">
            <v>ASFALTO OXIDADO P/ IMPERM C/ COEFICIENTE DE PENETRACAO 20-35</v>
          </cell>
          <cell r="C315" t="str">
            <v>KG</v>
          </cell>
          <cell r="D315">
            <v>2.4300000000000002</v>
          </cell>
        </row>
        <row r="316">
          <cell r="A316" t="str">
            <v>510</v>
          </cell>
          <cell r="B316" t="str">
            <v>ASFALTO OXIDADO P/ IMPERM C/ COEFICIENTE DE PENETRACAO 25-40</v>
          </cell>
          <cell r="C316" t="str">
            <v>KG</v>
          </cell>
          <cell r="D316">
            <v>2.61</v>
          </cell>
        </row>
        <row r="317">
          <cell r="A317" t="str">
            <v>513</v>
          </cell>
          <cell r="B317" t="str">
            <v>ASFALTO OXIDADO P/ IMPERM C/ COEFICIENTE DE PENETRACAO 40-55</v>
          </cell>
          <cell r="C317" t="str">
            <v>KG</v>
          </cell>
          <cell r="D317">
            <v>2.39</v>
          </cell>
        </row>
        <row r="318">
          <cell r="A318" t="str">
            <v>2699</v>
          </cell>
          <cell r="B318" t="str">
            <v>ASSENTADOR DE TUBOS</v>
          </cell>
          <cell r="C318" t="str">
            <v>H</v>
          </cell>
          <cell r="D318">
            <v>9.7100000000000009</v>
          </cell>
        </row>
        <row r="319">
          <cell r="A319" t="str">
            <v>20278</v>
          </cell>
          <cell r="B319" t="str">
            <v>ASSENTAMENTO DE CARPETE - SOMENTE MAO DE OBRA</v>
          </cell>
          <cell r="C319" t="str">
            <v>M2</v>
          </cell>
          <cell r="D319">
            <v>2.86</v>
          </cell>
        </row>
        <row r="320">
          <cell r="A320" t="str">
            <v>20277</v>
          </cell>
          <cell r="B320" t="str">
            <v>ASSENTAMENTO DE FORMICA - SOMENTE MAO DE OBRA</v>
          </cell>
          <cell r="C320" t="str">
            <v>M2</v>
          </cell>
          <cell r="D320">
            <v>8.57</v>
          </cell>
        </row>
        <row r="321">
          <cell r="A321" t="str">
            <v>518</v>
          </cell>
          <cell r="B321" t="str">
            <v>ASSENTAMENTO DE PISO VINILICO EM PLACAS - SOMENTE MAO DE OBRA</v>
          </cell>
          <cell r="C321" t="str">
            <v>M2</v>
          </cell>
          <cell r="D321">
            <v>4</v>
          </cell>
        </row>
        <row r="322">
          <cell r="A322" t="str">
            <v>522</v>
          </cell>
          <cell r="B322" t="str">
            <v>ASSENTAMENTO DE RODAPE VINILICO - SOMENTE MAO DE OBRA</v>
          </cell>
          <cell r="C322" t="str">
            <v>M</v>
          </cell>
          <cell r="D322">
            <v>0.4</v>
          </cell>
        </row>
        <row r="323">
          <cell r="A323" t="str">
            <v>11761</v>
          </cell>
          <cell r="B323" t="str">
            <v>ASSENTO P/ VASO SANITARIO INFANTIL DE PLASTICO</v>
          </cell>
          <cell r="C323" t="str">
            <v>UN</v>
          </cell>
          <cell r="D323">
            <v>14.86</v>
          </cell>
        </row>
        <row r="324">
          <cell r="A324" t="str">
            <v>26036</v>
          </cell>
          <cell r="B324" t="str">
            <v>AUTOBETONEIRA CAPACIDADE 5 M3 (11,5T), 160 KW, 24,0 L/H PESO BRUTO TOTAL 23.000 KG A SER MONTADA EM CAMINHÃO - (INCLUSIVE CAMINHÃO)</v>
          </cell>
          <cell r="C324" t="str">
            <v>UN</v>
          </cell>
          <cell r="D324">
            <v>361945.99</v>
          </cell>
        </row>
        <row r="325">
          <cell r="A325" t="str">
            <v>12332</v>
          </cell>
          <cell r="B325" t="str">
            <v>AUTOMATICO DE BOIA INFERIOR 10A/250V</v>
          </cell>
          <cell r="C325" t="str">
            <v>CJ</v>
          </cell>
          <cell r="D325">
            <v>31.39</v>
          </cell>
        </row>
        <row r="326">
          <cell r="A326" t="str">
            <v>7588</v>
          </cell>
          <cell r="B326" t="str">
            <v>AUTOMATICO DE BOIA SUPERIOR 10A/250V</v>
          </cell>
          <cell r="C326" t="str">
            <v>UN</v>
          </cell>
          <cell r="D326">
            <v>28.44</v>
          </cell>
        </row>
        <row r="327">
          <cell r="A327" t="str">
            <v>6121</v>
          </cell>
          <cell r="B327" t="str">
            <v>AUXILIAR</v>
          </cell>
          <cell r="C327" t="str">
            <v>H</v>
          </cell>
          <cell r="D327">
            <v>5.83</v>
          </cell>
        </row>
        <row r="328">
          <cell r="A328" t="str">
            <v>531</v>
          </cell>
          <cell r="B328" t="str">
            <v>AUXILIAR DE CALCULO TOPOGRAFICO</v>
          </cell>
          <cell r="C328" t="str">
            <v>H</v>
          </cell>
          <cell r="D328">
            <v>10.35</v>
          </cell>
        </row>
        <row r="329">
          <cell r="A329" t="str">
            <v>2359</v>
          </cell>
          <cell r="B329" t="str">
            <v>AUXILIAR DE DESENHISTA</v>
          </cell>
          <cell r="C329" t="str">
            <v>H</v>
          </cell>
          <cell r="D329">
            <v>4.93</v>
          </cell>
        </row>
        <row r="330">
          <cell r="A330" t="str">
            <v>247</v>
          </cell>
          <cell r="B330" t="str">
            <v>AUXILIAR DE ELETRICISTA</v>
          </cell>
          <cell r="C330" t="str">
            <v>H</v>
          </cell>
          <cell r="D330">
            <v>5.83</v>
          </cell>
        </row>
        <row r="331">
          <cell r="A331" t="str">
            <v>246</v>
          </cell>
          <cell r="B331" t="str">
            <v>AUXILIAR DE ENCANADOR OU BOMBEIRO HIDRAULICO</v>
          </cell>
          <cell r="C331" t="str">
            <v>H</v>
          </cell>
          <cell r="D331">
            <v>5.83</v>
          </cell>
        </row>
        <row r="332">
          <cell r="A332" t="str">
            <v>532</v>
          </cell>
          <cell r="B332" t="str">
            <v>AUXILIAR DE ENGENHARIA</v>
          </cell>
          <cell r="C332" t="str">
            <v>H</v>
          </cell>
          <cell r="D332">
            <v>21.6</v>
          </cell>
        </row>
        <row r="333">
          <cell r="A333" t="str">
            <v>2350</v>
          </cell>
          <cell r="B333" t="str">
            <v>AUXILIAR DE ESCRITORIO</v>
          </cell>
          <cell r="C333" t="str">
            <v>H</v>
          </cell>
          <cell r="D333">
            <v>8.91</v>
          </cell>
        </row>
        <row r="334">
          <cell r="A334" t="str">
            <v>245</v>
          </cell>
          <cell r="B334" t="str">
            <v>AUXILIAR DE LABORATORIO</v>
          </cell>
          <cell r="C334" t="str">
            <v>H</v>
          </cell>
          <cell r="D334">
            <v>5.83</v>
          </cell>
        </row>
        <row r="335">
          <cell r="A335" t="str">
            <v>251</v>
          </cell>
          <cell r="B335" t="str">
            <v>AUXILIAR DE MECANICO</v>
          </cell>
          <cell r="C335" t="str">
            <v>H</v>
          </cell>
          <cell r="D335">
            <v>5.83</v>
          </cell>
        </row>
        <row r="336">
          <cell r="A336" t="str">
            <v>252</v>
          </cell>
          <cell r="B336" t="str">
            <v>AUXILIAR DE SERRALHEIRO</v>
          </cell>
          <cell r="C336" t="str">
            <v>H</v>
          </cell>
          <cell r="D336">
            <v>5.83</v>
          </cell>
        </row>
        <row r="337">
          <cell r="A337" t="str">
            <v>244</v>
          </cell>
          <cell r="B337" t="str">
            <v>AUXILIAR DE TOPOGRAFIA</v>
          </cell>
          <cell r="C337" t="str">
            <v>H</v>
          </cell>
          <cell r="D337">
            <v>9.07</v>
          </cell>
        </row>
        <row r="338">
          <cell r="A338" t="str">
            <v>528</v>
          </cell>
          <cell r="B338" t="str">
            <v>AUXILIAR TECNICO</v>
          </cell>
          <cell r="C338" t="str">
            <v>H</v>
          </cell>
          <cell r="D338">
            <v>11.73</v>
          </cell>
        </row>
        <row r="339">
          <cell r="A339" t="str">
            <v>4760</v>
          </cell>
          <cell r="B339" t="str">
            <v>AZULEJISTA OU LADRILHISTA</v>
          </cell>
          <cell r="C339" t="str">
            <v>H</v>
          </cell>
          <cell r="D339">
            <v>9.34</v>
          </cell>
        </row>
        <row r="340">
          <cell r="A340" t="str">
            <v>533</v>
          </cell>
          <cell r="B340" t="str">
            <v>AZULEJO BRANCO BRILHANTE 15 X 15CM COMERCIAL OU 2A QUALIDADE</v>
          </cell>
          <cell r="C340" t="str">
            <v>M2</v>
          </cell>
          <cell r="D340">
            <v>19.25</v>
          </cell>
        </row>
        <row r="341">
          <cell r="A341" t="str">
            <v>536</v>
          </cell>
          <cell r="B341" t="str">
            <v>AZULEJO BRANCO BRILHANTE 15 X 15CM EXTRA OU 1A QUALIDADE</v>
          </cell>
          <cell r="C341" t="str">
            <v>M2</v>
          </cell>
          <cell r="D341">
            <v>23.1</v>
          </cell>
        </row>
        <row r="342">
          <cell r="A342" t="str">
            <v>534</v>
          </cell>
          <cell r="B342" t="str">
            <v>AZULEJO COR BRILHANTE 15 X 15CM COMERCIAL OU 2A QUALIDADE</v>
          </cell>
          <cell r="C342" t="str">
            <v>M2</v>
          </cell>
          <cell r="D342">
            <v>19.25</v>
          </cell>
        </row>
        <row r="343">
          <cell r="A343" t="str">
            <v>535</v>
          </cell>
          <cell r="B343" t="str">
            <v>AZULEJO COR BRILHANTE 15 X 15CM EXTRA</v>
          </cell>
          <cell r="C343" t="str">
            <v>M2</v>
          </cell>
          <cell r="D343">
            <v>23.1</v>
          </cell>
        </row>
        <row r="344">
          <cell r="A344" t="str">
            <v>11784</v>
          </cell>
          <cell r="B344" t="str">
            <v>BACIA TURCA BRANCA 51 X 71CM</v>
          </cell>
          <cell r="C344" t="str">
            <v>UN</v>
          </cell>
          <cell r="D344">
            <v>75.53</v>
          </cell>
        </row>
        <row r="345">
          <cell r="A345" t="str">
            <v>11785</v>
          </cell>
          <cell r="B345" t="str">
            <v>BACIA TURCA C/SIFAO 60 X 48 X 37CM</v>
          </cell>
          <cell r="C345" t="str">
            <v>UN</v>
          </cell>
          <cell r="D345">
            <v>84.55</v>
          </cell>
        </row>
        <row r="346">
          <cell r="A346" t="str">
            <v>11788</v>
          </cell>
          <cell r="B346" t="str">
            <v>BACIA TURCA CELITE 003. 006 - SIFAO INTEGRADO</v>
          </cell>
          <cell r="C346" t="str">
            <v>UN</v>
          </cell>
          <cell r="D346">
            <v>79.42</v>
          </cell>
        </row>
        <row r="347">
          <cell r="A347" t="str">
            <v>20259</v>
          </cell>
          <cell r="B347" t="str">
            <v>BAGUETE DE BORRACHA P/ JANELA 1,5 X 1,0CM</v>
          </cell>
          <cell r="C347" t="str">
            <v>M</v>
          </cell>
          <cell r="D347">
            <v>1.1299999999999999</v>
          </cell>
        </row>
        <row r="348">
          <cell r="A348" t="str">
            <v>10</v>
          </cell>
          <cell r="B348" t="str">
            <v>BALDE PLASTICO CAP 10L</v>
          </cell>
          <cell r="C348" t="str">
            <v>UN</v>
          </cell>
          <cell r="D348">
            <v>4.38</v>
          </cell>
        </row>
        <row r="349">
          <cell r="A349" t="str">
            <v>9</v>
          </cell>
          <cell r="B349" t="str">
            <v>BALDE PLASTICO CAP 4L</v>
          </cell>
          <cell r="C349" t="str">
            <v>UN</v>
          </cell>
          <cell r="D349">
            <v>2.63</v>
          </cell>
        </row>
        <row r="350">
          <cell r="A350" t="str">
            <v>4815</v>
          </cell>
          <cell r="B350" t="str">
            <v>BALDE VERMELHO P/ SINALIZACAO</v>
          </cell>
          <cell r="C350" t="str">
            <v>UN</v>
          </cell>
          <cell r="D350">
            <v>3.5</v>
          </cell>
        </row>
        <row r="351">
          <cell r="A351" t="str">
            <v>11687</v>
          </cell>
          <cell r="B351" t="str">
            <v>BANCA ACO INOX L=60 CM</v>
          </cell>
          <cell r="C351" t="str">
            <v>M</v>
          </cell>
          <cell r="D351">
            <v>139.76</v>
          </cell>
        </row>
        <row r="352">
          <cell r="A352" t="str">
            <v>11689</v>
          </cell>
          <cell r="B352" t="str">
            <v>BANCA ACO INOX L=70 CM</v>
          </cell>
          <cell r="C352" t="str">
            <v>M</v>
          </cell>
          <cell r="D352">
            <v>172.06</v>
          </cell>
        </row>
        <row r="353">
          <cell r="A353" t="str">
            <v>537</v>
          </cell>
          <cell r="B353" t="str">
            <v>BANCA C/ CUBA - MARMORITE/GRANILITE OU GRANITINA - 120 X 60CM P/ PIA COZINHA</v>
          </cell>
          <cell r="C353" t="str">
            <v>UN</v>
          </cell>
          <cell r="D353">
            <v>42.66</v>
          </cell>
        </row>
        <row r="354">
          <cell r="A354" t="str">
            <v>539</v>
          </cell>
          <cell r="B354" t="str">
            <v>BANCA C/ CUBA - MARMORITE/GRANILITE OU GRANITINA - 150 X 60CM P/ PIA COZINHA</v>
          </cell>
          <cell r="C354" t="str">
            <v>UN</v>
          </cell>
          <cell r="D354">
            <v>56.13</v>
          </cell>
        </row>
        <row r="355">
          <cell r="A355" t="str">
            <v>540</v>
          </cell>
          <cell r="B355" t="str">
            <v>BANCA C/ CUBA - MARMORITE/GRANILITE OU GRANITINA - 200 X 60CM P/ PIA COZINHA</v>
          </cell>
          <cell r="C355" t="str">
            <v>UN</v>
          </cell>
          <cell r="D355">
            <v>73.92</v>
          </cell>
        </row>
        <row r="356">
          <cell r="A356" t="str">
            <v>11693</v>
          </cell>
          <cell r="B356" t="str">
            <v>BANCA GRANILITE P/ PIA OU LAVATORIO (SEM CUBA)</v>
          </cell>
          <cell r="C356" t="str">
            <v>M2</v>
          </cell>
          <cell r="D356">
            <v>127.88</v>
          </cell>
        </row>
        <row r="357">
          <cell r="A357" t="str">
            <v>11791</v>
          </cell>
          <cell r="B357" t="str">
            <v>BANCA GRANITO PRETO 100 X 60CM, E = 2CM, C/1 ABERTURA</v>
          </cell>
          <cell r="C357" t="str">
            <v>UN</v>
          </cell>
          <cell r="D357">
            <v>202.21</v>
          </cell>
        </row>
        <row r="358">
          <cell r="A358" t="str">
            <v>11792</v>
          </cell>
          <cell r="B358" t="str">
            <v>BANCA GRANITO PRETO 200 X 60CM, E = 3CM, C/2 ABERTURAS</v>
          </cell>
          <cell r="C358" t="str">
            <v>UN</v>
          </cell>
          <cell r="D358">
            <v>504.68</v>
          </cell>
        </row>
        <row r="359">
          <cell r="A359" t="str">
            <v>11793</v>
          </cell>
          <cell r="B359" t="str">
            <v>BANCA GRANITO PRETO 200 X 60CM, ESP = 2CM, SEM ABERTURA</v>
          </cell>
          <cell r="C359" t="str">
            <v>UN</v>
          </cell>
          <cell r="D359">
            <v>352.92</v>
          </cell>
        </row>
        <row r="360">
          <cell r="A360" t="str">
            <v>545</v>
          </cell>
          <cell r="B360" t="str">
            <v>BANCA MARMORE BRANCO NACIONAL E = 3CM, POLIDO C/ FURO PARA CUBA</v>
          </cell>
          <cell r="C360" t="str">
            <v>M2</v>
          </cell>
          <cell r="D360">
            <v>217.13</v>
          </cell>
        </row>
        <row r="361">
          <cell r="A361" t="str">
            <v>544</v>
          </cell>
          <cell r="B361" t="str">
            <v>BANCA MARMORE BRANCO NACIONAL E = 3CM, POLIDO 120 X 60CM</v>
          </cell>
          <cell r="C361" t="str">
            <v>UN</v>
          </cell>
          <cell r="D361">
            <v>164.15</v>
          </cell>
        </row>
        <row r="362">
          <cell r="A362" t="str">
            <v>541</v>
          </cell>
          <cell r="B362" t="str">
            <v>BANCA MARMORE SINTETICO 120 X 60CM C/ CUBA</v>
          </cell>
          <cell r="C362" t="str">
            <v>UN</v>
          </cell>
          <cell r="D362">
            <v>37.44</v>
          </cell>
        </row>
        <row r="363">
          <cell r="A363" t="str">
            <v>542</v>
          </cell>
          <cell r="B363" t="str">
            <v>BANCA MARMORE SINTETICO 150 X 50CM C/ CUBA</v>
          </cell>
          <cell r="C363" t="str">
            <v>UN</v>
          </cell>
          <cell r="D363">
            <v>50.12</v>
          </cell>
        </row>
        <row r="364">
          <cell r="A364" t="str">
            <v>14618</v>
          </cell>
          <cell r="B364" t="str">
            <v>BANCADA DE SERRA CIRCULAR, PICAPAU, C/ MOTOR ELETRICO 5 HP, COM COIFA PROTETORA P/ DISCO DE 10".</v>
          </cell>
          <cell r="C364" t="str">
            <v>UN</v>
          </cell>
          <cell r="D364">
            <v>1491.21</v>
          </cell>
        </row>
        <row r="365">
          <cell r="A365" t="str">
            <v>10790</v>
          </cell>
          <cell r="B365" t="str">
            <v>BANCADA P/ DISCO SERRA C/ MOTOR ELETRICO TRIFASICO 3 A 5HP C/ CHAVE E COIFA PROT. P/ CARPINTARIA</v>
          </cell>
          <cell r="C365" t="str">
            <v>H</v>
          </cell>
          <cell r="D365">
            <v>0.68</v>
          </cell>
        </row>
        <row r="366">
          <cell r="A366" t="str">
            <v>3425</v>
          </cell>
          <cell r="B366" t="str">
            <v>BANDEIRA P/ PORTA/ JAN MAD REGIONAL 1A P/ VIDRO</v>
          </cell>
          <cell r="C366" t="str">
            <v>M2</v>
          </cell>
          <cell r="D366">
            <v>42.57</v>
          </cell>
        </row>
        <row r="367">
          <cell r="A367" t="str">
            <v>3426</v>
          </cell>
          <cell r="B367" t="str">
            <v>BANDEIRA P/ PORTA/ JAN MAD REGIONAL 2A P/ VIDRO</v>
          </cell>
          <cell r="C367" t="str">
            <v>M2</v>
          </cell>
          <cell r="D367">
            <v>27.76</v>
          </cell>
        </row>
        <row r="368">
          <cell r="A368" t="str">
            <v>3427</v>
          </cell>
          <cell r="B368" t="str">
            <v>BANDEIRA P/ PORTA/ JAN MAD REGIONAL 3A P/ VIDRO</v>
          </cell>
          <cell r="C368" t="str">
            <v>M2</v>
          </cell>
          <cell r="D368">
            <v>18.510000000000002</v>
          </cell>
        </row>
        <row r="369">
          <cell r="A369" t="str">
            <v>20238</v>
          </cell>
          <cell r="B369" t="str">
            <v>BANHEIRA EM POLIESTER C/ FIBRA VIDRO 140L 170 X 79,5 X 38CM S/ HIDROM</v>
          </cell>
          <cell r="C369" t="str">
            <v>UN</v>
          </cell>
          <cell r="D369">
            <v>1089.18</v>
          </cell>
        </row>
        <row r="370">
          <cell r="A370" t="str">
            <v>556</v>
          </cell>
          <cell r="B370" t="str">
            <v>BARRA FERRO RETANGULAR CHATA QUALQUER BITOLA X E = 1/2"</v>
          </cell>
          <cell r="C370" t="str">
            <v>KG</v>
          </cell>
          <cell r="D370">
            <v>3.65</v>
          </cell>
        </row>
        <row r="371">
          <cell r="A371" t="str">
            <v>554</v>
          </cell>
          <cell r="B371" t="str">
            <v>BARRA FERRO RETANGULAR CHATA QUALQUER BITOLA X E = 1/4"</v>
          </cell>
          <cell r="C371" t="str">
            <v>KG</v>
          </cell>
          <cell r="D371">
            <v>3.49</v>
          </cell>
        </row>
        <row r="372">
          <cell r="A372" t="str">
            <v>546</v>
          </cell>
          <cell r="B372" t="str">
            <v>BARRA FERRO RETANGULAR CHATA QUALQUER BITOLA X E = 1/8"</v>
          </cell>
          <cell r="C372" t="str">
            <v>KG</v>
          </cell>
          <cell r="D372">
            <v>3.77</v>
          </cell>
        </row>
        <row r="373">
          <cell r="A373" t="str">
            <v>550</v>
          </cell>
          <cell r="B373" t="str">
            <v>BARRA FERRO RETANGULAR CHATA QUALQUER BITOLA X E = 3/16"</v>
          </cell>
          <cell r="C373" t="str">
            <v>KG</v>
          </cell>
          <cell r="D373">
            <v>3.53</v>
          </cell>
        </row>
        <row r="374">
          <cell r="A374" t="str">
            <v>561</v>
          </cell>
          <cell r="B374" t="str">
            <v>BARRA FERRO RETANGULAR CHATA QUALQUER BITOLA X E = 3/8"</v>
          </cell>
          <cell r="C374" t="str">
            <v>KG</v>
          </cell>
          <cell r="D374">
            <v>3.61</v>
          </cell>
        </row>
        <row r="375">
          <cell r="A375" t="str">
            <v>555</v>
          </cell>
          <cell r="B375" t="str">
            <v>BARRA FERRO RETANGULAR CHATA 1 X 1/4" - (1,2265KG/M)</v>
          </cell>
          <cell r="C375" t="str">
            <v>M</v>
          </cell>
          <cell r="D375">
            <v>4.41</v>
          </cell>
        </row>
        <row r="376">
          <cell r="A376" t="str">
            <v>565</v>
          </cell>
          <cell r="B376" t="str">
            <v>BARRA FERRO RETANGULAR CHATA 1 X 3/16" - (1,73 KG/M)</v>
          </cell>
          <cell r="C376" t="str">
            <v>M</v>
          </cell>
          <cell r="D376">
            <v>6.03</v>
          </cell>
        </row>
        <row r="377">
          <cell r="A377" t="str">
            <v>557</v>
          </cell>
          <cell r="B377" t="str">
            <v>BARRA FERRO RETANGULAR CHATA 1 1/2 X 1/2" - (3,79 KG/M)</v>
          </cell>
          <cell r="C377" t="str">
            <v>M</v>
          </cell>
          <cell r="D377">
            <v>13.37</v>
          </cell>
        </row>
        <row r="378">
          <cell r="A378" t="str">
            <v>552</v>
          </cell>
          <cell r="B378" t="str">
            <v>BARRA FERRO RETANGULAR CHATA 1 1/2 X 1/4" - (1,89 KG/M)</v>
          </cell>
          <cell r="C378" t="str">
            <v>M</v>
          </cell>
          <cell r="D378">
            <v>6.67</v>
          </cell>
        </row>
        <row r="379">
          <cell r="A379" t="str">
            <v>566</v>
          </cell>
          <cell r="B379" t="str">
            <v>BARRA FERRO RETANGULAR CHATA 1/8 X 3/4" - (0,47 KG/M)</v>
          </cell>
          <cell r="C379" t="str">
            <v>M</v>
          </cell>
          <cell r="D379">
            <v>1.85</v>
          </cell>
        </row>
        <row r="380">
          <cell r="A380" t="str">
            <v>549</v>
          </cell>
          <cell r="B380" t="str">
            <v>BARRA FERRO RETANGULAR CHATA 2 X 1/2" - (5,06 KG/M)</v>
          </cell>
          <cell r="C380" t="str">
            <v>M</v>
          </cell>
          <cell r="D380">
            <v>17.440000000000001</v>
          </cell>
        </row>
        <row r="381">
          <cell r="A381" t="str">
            <v>558</v>
          </cell>
          <cell r="B381" t="str">
            <v>BARRA FERRO RETANGULAR CHATA 2 X 1/4" - (2,53KG/M)</v>
          </cell>
          <cell r="C381" t="str">
            <v>KG</v>
          </cell>
          <cell r="D381">
            <v>3.53</v>
          </cell>
        </row>
        <row r="382">
          <cell r="A382" t="str">
            <v>551</v>
          </cell>
          <cell r="B382" t="str">
            <v>BARRA FERRO RETANGULAR CHATA 2 X 1" - (10,12 KG/M)</v>
          </cell>
          <cell r="C382" t="str">
            <v>M</v>
          </cell>
          <cell r="D382">
            <v>36.1</v>
          </cell>
        </row>
        <row r="383">
          <cell r="A383" t="str">
            <v>547</v>
          </cell>
          <cell r="B383" t="str">
            <v>BARRA FERRO RETANGULAR CHATA 2 X 3/8" - (3,79 KG/M)</v>
          </cell>
          <cell r="C383" t="str">
            <v>M</v>
          </cell>
          <cell r="D383">
            <v>12.91</v>
          </cell>
        </row>
        <row r="384">
          <cell r="A384" t="str">
            <v>560</v>
          </cell>
          <cell r="B384" t="str">
            <v>BARRA FERRO RETANGULAR CHATA 2 X 5/16" - (3,162KG/M)</v>
          </cell>
          <cell r="C384" t="str">
            <v>M</v>
          </cell>
          <cell r="D384">
            <v>11.02</v>
          </cell>
        </row>
        <row r="385">
          <cell r="A385" t="str">
            <v>559</v>
          </cell>
          <cell r="B385" t="str">
            <v>BARRA FERRO RETANGULAR CHATA 2 X1/4" - (2,53KG/M)</v>
          </cell>
          <cell r="C385" t="str">
            <v>M</v>
          </cell>
          <cell r="D385">
            <v>8.92</v>
          </cell>
        </row>
        <row r="386">
          <cell r="A386" t="str">
            <v>564</v>
          </cell>
          <cell r="B386" t="str">
            <v>BARRA FERRO RETANGULAR CHATA 3/4 X 1/8" - (0,47 KG/M)</v>
          </cell>
          <cell r="C386" t="str">
            <v>M</v>
          </cell>
          <cell r="D386">
            <v>1.77</v>
          </cell>
        </row>
        <row r="387">
          <cell r="A387" t="str">
            <v>563</v>
          </cell>
          <cell r="B387" t="str">
            <v>BARRA FERRO RETANGULAR CHATA 3/8 X 1 1/2" - (2,84KG/M)</v>
          </cell>
          <cell r="C387" t="str">
            <v>M</v>
          </cell>
          <cell r="D387">
            <v>9.9</v>
          </cell>
        </row>
        <row r="388">
          <cell r="A388" t="str">
            <v>581</v>
          </cell>
          <cell r="B388" t="str">
            <v>BASCULANTE ALUMINIO 80 X 60CM - SERIE 25</v>
          </cell>
          <cell r="C388" t="str">
            <v>M2</v>
          </cell>
          <cell r="D388">
            <v>354.67</v>
          </cell>
        </row>
        <row r="389">
          <cell r="A389" t="str">
            <v>11190</v>
          </cell>
          <cell r="B389" t="str">
            <v>BASCULANTE CHAPA DOBRADA ACO C/ ADICAO DE COBRE PRE-ZINCADO 4B (2/3 MOVEIS) 60 X 60CM</v>
          </cell>
          <cell r="C389" t="str">
            <v>UN</v>
          </cell>
          <cell r="D389">
            <v>88.13</v>
          </cell>
        </row>
        <row r="390">
          <cell r="A390" t="str">
            <v>11183</v>
          </cell>
          <cell r="B390" t="str">
            <v>BASCULANTE CHAPA DOBRADA ACO C/ ADICAO DE COBRE PRE-ZINCADO 4B CAIXILHO FIXO 100 X 100CM</v>
          </cell>
          <cell r="C390" t="str">
            <v>UN</v>
          </cell>
          <cell r="D390">
            <v>139.87</v>
          </cell>
        </row>
        <row r="391">
          <cell r="A391" t="str">
            <v>11184</v>
          </cell>
          <cell r="B391" t="str">
            <v>BASCULANTE CHAPA DOBRADA ACO C/ ADICAO DE COBRE PRE-ZINCADO 4B CAIXILHO FIXO 150 X 120CM</v>
          </cell>
          <cell r="C391" t="str">
            <v>UN</v>
          </cell>
          <cell r="D391">
            <v>295.52999999999997</v>
          </cell>
        </row>
        <row r="392">
          <cell r="A392" t="str">
            <v>615</v>
          </cell>
          <cell r="B392" t="str">
            <v>BASCULANTE CHAPA DOBRADA ACO C/ ADICAO DE COBRE PRE-ZINCADO 60 X 80CM</v>
          </cell>
          <cell r="C392" t="str">
            <v>M2</v>
          </cell>
          <cell r="D392">
            <v>188.43</v>
          </cell>
        </row>
        <row r="393">
          <cell r="A393" t="str">
            <v>11231</v>
          </cell>
          <cell r="B393" t="str">
            <v>BASCULANTE EM CANTONEIRA DE FERRO 3/4" X 1/8" - 80 X 80CM</v>
          </cell>
          <cell r="C393" t="str">
            <v>M2</v>
          </cell>
          <cell r="D393">
            <v>153.08000000000001</v>
          </cell>
        </row>
        <row r="394">
          <cell r="A394" t="str">
            <v>617</v>
          </cell>
          <cell r="B394" t="str">
            <v>BASCULANTE EM CANTONEIRA DE FERRO 5/8" X 1/8" - LINHA POPULAR - 60 X 100CM</v>
          </cell>
          <cell r="C394" t="str">
            <v>UN</v>
          </cell>
          <cell r="D394">
            <v>98</v>
          </cell>
        </row>
        <row r="395">
          <cell r="A395" t="str">
            <v>616</v>
          </cell>
          <cell r="B395" t="str">
            <v>BASCULANTE EM CANTONEIRA DE FERRO 5/8" X 1/8" - LINHA POPULAR - 60 X 80CM</v>
          </cell>
          <cell r="C395" t="str">
            <v>UN</v>
          </cell>
          <cell r="D395">
            <v>80.95</v>
          </cell>
        </row>
        <row r="396">
          <cell r="A396" t="str">
            <v>603</v>
          </cell>
          <cell r="B396" t="str">
            <v>BASCULANTE EM CANTONEIRA DE FERRO 5/8" X 1/8" - LINHA POPULAR - 60 X 80CM</v>
          </cell>
          <cell r="C396" t="str">
            <v>M2</v>
          </cell>
          <cell r="D396">
            <v>203.84</v>
          </cell>
        </row>
        <row r="397">
          <cell r="A397" t="str">
            <v>11192</v>
          </cell>
          <cell r="B397" t="str">
            <v>BASCULANTE EM CANTONEIRA DE FERRO 5/8" X 1/8" - 4 BANDEIRAS (2 FIXAS, 2 MOVEIS) - 80 X 80CM</v>
          </cell>
          <cell r="C397" t="str">
            <v>UN</v>
          </cell>
          <cell r="D397">
            <v>98.98</v>
          </cell>
        </row>
        <row r="398">
          <cell r="A398" t="str">
            <v>3437</v>
          </cell>
          <cell r="B398" t="str">
            <v>BASCULANTE MAD REGIONAL 3A</v>
          </cell>
          <cell r="C398" t="str">
            <v>M2</v>
          </cell>
          <cell r="D398">
            <v>45.82</v>
          </cell>
        </row>
        <row r="399">
          <cell r="A399" t="str">
            <v>625</v>
          </cell>
          <cell r="B399" t="str">
            <v>BASE CIMENTO CRISTALIZANTE TIPO DENVERLIT OU SIMILAR</v>
          </cell>
          <cell r="C399" t="str">
            <v>KG</v>
          </cell>
          <cell r="D399">
            <v>2.16</v>
          </cell>
        </row>
        <row r="400">
          <cell r="A400" t="str">
            <v>13373</v>
          </cell>
          <cell r="B400" t="str">
            <v>BASE P/ FUSIVEIS NH TAMANHO 00, DE 6 A 160A, TIPO 3 NH 3 030-Z DA SIEMENS OU EQUIV</v>
          </cell>
          <cell r="C400" t="str">
            <v>UN</v>
          </cell>
          <cell r="D400">
            <v>11.97</v>
          </cell>
        </row>
        <row r="401">
          <cell r="A401" t="str">
            <v>13374</v>
          </cell>
          <cell r="B401" t="str">
            <v>BASE P/ FUSIVEIS NH TAMANHO 01, DE 40 A 250A, TIPO 3 NH 3 230-Z DA SIEMENS OU EQUIV</v>
          </cell>
          <cell r="C401" t="str">
            <v>UN</v>
          </cell>
          <cell r="D401">
            <v>34.049999999999997</v>
          </cell>
        </row>
        <row r="402">
          <cell r="A402" t="str">
            <v>10956</v>
          </cell>
          <cell r="B402" t="str">
            <v>BASE P/ MASTRO DE PARA-RAIOS - 2"</v>
          </cell>
          <cell r="C402" t="str">
            <v>UN</v>
          </cell>
          <cell r="D402">
            <v>39.020000000000003</v>
          </cell>
        </row>
        <row r="403">
          <cell r="A403" t="str">
            <v>641</v>
          </cell>
          <cell r="B403" t="str">
            <v>BATE ESTACA-MARTELO ATE 3,0T DIESEL 160 HP TORRE 15 M MAGAN IM 1520 BS</v>
          </cell>
          <cell r="C403" t="str">
            <v>H</v>
          </cell>
          <cell r="D403">
            <v>57.06</v>
          </cell>
        </row>
        <row r="404">
          <cell r="A404" t="str">
            <v>10535</v>
          </cell>
          <cell r="B404" t="str">
            <v>BETONEIRA 320 A 400 LITROS, SEM CARREGADOR, MOTOR ELÉTRICO TRIFÁSICO DE 3 HP</v>
          </cell>
          <cell r="C404" t="str">
            <v>UN</v>
          </cell>
          <cell r="D404">
            <v>3040.36</v>
          </cell>
        </row>
        <row r="405">
          <cell r="A405" t="str">
            <v>10534</v>
          </cell>
          <cell r="B405" t="str">
            <v>BETONEIRA 320 LITROS, COM CARREGADOR, MOTOR ELÉTRICO TRIFÁSICA DE 3 HP</v>
          </cell>
          <cell r="C405" t="str">
            <v>UN</v>
          </cell>
          <cell r="D405">
            <v>3372.58</v>
          </cell>
        </row>
        <row r="406">
          <cell r="A406" t="str">
            <v>10537</v>
          </cell>
          <cell r="B406" t="str">
            <v>BETONEIRA 320 LITROS, SEM CARREGADOR, MOTOR A DIESEL DE 5,5 HP</v>
          </cell>
          <cell r="C406" t="str">
            <v>UN</v>
          </cell>
          <cell r="D406">
            <v>5987.24</v>
          </cell>
        </row>
        <row r="407">
          <cell r="A407" t="str">
            <v>13891</v>
          </cell>
          <cell r="B407" t="str">
            <v>BETONEIRA 320 LITROS, SEM CARREGADOR, MOTOR A GASOLINA</v>
          </cell>
          <cell r="C407" t="str">
            <v>UN</v>
          </cell>
          <cell r="D407">
            <v>4494.38</v>
          </cell>
        </row>
        <row r="408">
          <cell r="A408" t="str">
            <v>646</v>
          </cell>
          <cell r="B408" t="str">
            <v>BETONEIRA 320L DIESEL 5,5HP C/ CARREGADOR MECANICO</v>
          </cell>
          <cell r="C408" t="str">
            <v>H</v>
          </cell>
          <cell r="D408">
            <v>4.09</v>
          </cell>
        </row>
        <row r="409">
          <cell r="A409" t="str">
            <v>643</v>
          </cell>
          <cell r="B409" t="str">
            <v>BETONEIRA 320L DIESEL 5,5HP S/ CARREGADOR MECANICO</v>
          </cell>
          <cell r="C409" t="str">
            <v>H</v>
          </cell>
          <cell r="D409">
            <v>2.85</v>
          </cell>
        </row>
        <row r="410">
          <cell r="A410" t="str">
            <v>10531</v>
          </cell>
          <cell r="B410" t="str">
            <v>BETONEIRA 320L ELETRICA TRIFASICA 3HP C/ CARREGADOR MECANICO</v>
          </cell>
          <cell r="C410" t="str">
            <v>H</v>
          </cell>
          <cell r="D410">
            <v>2.2200000000000002</v>
          </cell>
        </row>
        <row r="411">
          <cell r="A411" t="str">
            <v>10532</v>
          </cell>
          <cell r="B411" t="str">
            <v>BETONEIRA 320L ELETRICA TRIFASICA 3HP S/ CARREGADOR MECANICO</v>
          </cell>
          <cell r="C411" t="str">
            <v>H</v>
          </cell>
          <cell r="D411">
            <v>0.95</v>
          </cell>
        </row>
        <row r="412">
          <cell r="A412" t="str">
            <v>10539</v>
          </cell>
          <cell r="B412" t="str">
            <v>BETONEIRA 580 LITROS, COM CARREGADOR, MOTOR A DIESEL DE 7,5 HP</v>
          </cell>
          <cell r="C412" t="str">
            <v>UN</v>
          </cell>
          <cell r="D412">
            <v>20328.990000000002</v>
          </cell>
        </row>
        <row r="413">
          <cell r="A413" t="str">
            <v>14628</v>
          </cell>
          <cell r="B413" t="str">
            <v>BETONEIRA 580 LITROS, SEM CARREGADOR, MOTOR A DIESEL DE 7,5 HP</v>
          </cell>
          <cell r="C413" t="str">
            <v>UN</v>
          </cell>
          <cell r="D413">
            <v>12656.18</v>
          </cell>
        </row>
        <row r="414">
          <cell r="A414" t="str">
            <v>10536</v>
          </cell>
          <cell r="B414" t="str">
            <v>BETONEIRA 580 LITROS, SEM CARREGADOR, MOTOR ELÉTRICO TRIFÁSICO DE 7,5 HP</v>
          </cell>
          <cell r="C414" t="str">
            <v>UN</v>
          </cell>
          <cell r="D414">
            <v>10812.41</v>
          </cell>
        </row>
        <row r="415">
          <cell r="A415" t="str">
            <v>25975</v>
          </cell>
          <cell r="B415" t="str">
            <v>BETONEIRA 580L , A GASOLINA, 10 KW, CONSUMO 3L/H, ROTATIVA, COM CARREGADOR DE MATERIAL E MEDIDOR DE AGUA</v>
          </cell>
          <cell r="C415" t="str">
            <v>UN</v>
          </cell>
          <cell r="D415">
            <v>18822.599999999999</v>
          </cell>
        </row>
        <row r="416">
          <cell r="A416" t="str">
            <v>644</v>
          </cell>
          <cell r="B416" t="str">
            <v>BETONEIRA 580L DIESEL 7,5HP C/ CARREGADOR MECANICO</v>
          </cell>
          <cell r="C416" t="str">
            <v>H</v>
          </cell>
          <cell r="D416">
            <v>4.75</v>
          </cell>
        </row>
        <row r="417">
          <cell r="A417" t="str">
            <v>10533</v>
          </cell>
          <cell r="B417" t="str">
            <v>BETONEIRA 580L ELETRICA TRIFASICA 7,5HP C/ CARREGADOR MECANICO</v>
          </cell>
          <cell r="C417" t="str">
            <v>H</v>
          </cell>
          <cell r="D417">
            <v>3.17</v>
          </cell>
        </row>
        <row r="418">
          <cell r="A418" t="str">
            <v>11797</v>
          </cell>
          <cell r="B418" t="str">
            <v>BIDE LOUCA BRANCA C/ 3 FUROS - LINHA PADRAO MEDIO</v>
          </cell>
          <cell r="C418" t="str">
            <v>UN</v>
          </cell>
          <cell r="D418">
            <v>58.87</v>
          </cell>
        </row>
        <row r="419">
          <cell r="A419" t="str">
            <v>20265</v>
          </cell>
          <cell r="B419" t="str">
            <v>BIDE LOUCA COR C/ 3 FUROS</v>
          </cell>
          <cell r="C419" t="str">
            <v>UN</v>
          </cell>
          <cell r="D419">
            <v>54.43</v>
          </cell>
        </row>
        <row r="420">
          <cell r="A420" t="str">
            <v>647</v>
          </cell>
          <cell r="B420" t="str">
            <v>BLASTER, DINAMITADOR OU CABO DE FOGO</v>
          </cell>
          <cell r="C420" t="str">
            <v>H</v>
          </cell>
          <cell r="D420">
            <v>11.52</v>
          </cell>
        </row>
        <row r="421">
          <cell r="A421" t="str">
            <v>25070</v>
          </cell>
          <cell r="B421" t="str">
            <v>BLOCO CONCRETO ESTRUTURAL FCK 4,5MPA 14X19X39CM NBR 6136 PAREDE=&gt;25MM</v>
          </cell>
          <cell r="C421" t="str">
            <v>UN</v>
          </cell>
          <cell r="D421">
            <v>1.53</v>
          </cell>
        </row>
        <row r="422">
          <cell r="A422" t="str">
            <v>25067</v>
          </cell>
          <cell r="B422" t="str">
            <v>BLOCO CONCRETO ESTRUTURAL FCK 4,5MPA 19X19X39CM NBR 6136 PAREDE TRANS-VERSAL =&gt;25MM E LONGITUDINAL =&gt;32MM</v>
          </cell>
          <cell r="C422" t="str">
            <v>UN</v>
          </cell>
          <cell r="D422">
            <v>2.0499999999999998</v>
          </cell>
        </row>
        <row r="423">
          <cell r="A423" t="str">
            <v>25071</v>
          </cell>
          <cell r="B423" t="str">
            <v>BLOCO CONCRETO ESTRUTURAL FCK 4,5MPA 9X19X39CM</v>
          </cell>
          <cell r="C423" t="str">
            <v>UN</v>
          </cell>
          <cell r="D423">
            <v>1.08</v>
          </cell>
        </row>
        <row r="424">
          <cell r="A424" t="str">
            <v>10610</v>
          </cell>
          <cell r="B424" t="str">
            <v>BLOCO ESTRUTURAL CERAMICO - 14 X 19 X 29 CM</v>
          </cell>
          <cell r="C424" t="str">
            <v>UN</v>
          </cell>
          <cell r="D424">
            <v>0.57999999999999996</v>
          </cell>
        </row>
        <row r="425">
          <cell r="A425" t="str">
            <v>709</v>
          </cell>
          <cell r="B425" t="str">
            <v>BLOCO POLIETILENO ALTA DENSIDADE 27 X 30 X 100 CM MODELO MAXBLOCO LEOTECH, ACOMPANHADOS PLACAS TERMINAIS E LONGARINAS</v>
          </cell>
          <cell r="C425" t="str">
            <v>UN</v>
          </cell>
          <cell r="D425">
            <v>519.17999999999995</v>
          </cell>
        </row>
        <row r="426">
          <cell r="A426" t="str">
            <v>11117</v>
          </cell>
          <cell r="B426" t="str">
            <v>BLOCO SEXTAVADO COMUM DE CONCRETO COM 35MPA (TIPO BLOKRET) E = 8,0CM 30 X 30CM DE ACORDO COM A NBR-9780 / 9781</v>
          </cell>
          <cell r="C426" t="str">
            <v>UN</v>
          </cell>
          <cell r="D426">
            <v>2.99</v>
          </cell>
        </row>
        <row r="427">
          <cell r="A427" t="str">
            <v>708</v>
          </cell>
          <cell r="B427" t="str">
            <v>BLOCO SEXTAVADO COMUM, EM CONCRETO DE 35 MPA(TIPO BLOKRET) E = 5,0CM 19 X 19CMDE ACORDO COM NBR 9780 / 9781</v>
          </cell>
          <cell r="C427" t="str">
            <v>M2</v>
          </cell>
          <cell r="D427">
            <v>25.51</v>
          </cell>
        </row>
        <row r="428">
          <cell r="A428" t="str">
            <v>676</v>
          </cell>
          <cell r="B428" t="str">
            <v>BLOCO SEXTAVADO EM CONCRETO DE 35MPA, DE 20 X 20 X 8CM, DE ACORDO COM NBR 9780 / 9781</v>
          </cell>
          <cell r="C428" t="str">
            <v>M2</v>
          </cell>
          <cell r="D428">
            <v>40.93</v>
          </cell>
        </row>
        <row r="429">
          <cell r="A429" t="str">
            <v>713</v>
          </cell>
          <cell r="B429" t="str">
            <v>BLOCO SEXTAVADO, EM CONCRETO DE 35 MPA (TIPO BLOKRET) E = 8,0CM 30 X 30CM, DE ACORDO COM NBR 9780 / 9781</v>
          </cell>
          <cell r="C429" t="str">
            <v>M2</v>
          </cell>
          <cell r="D429">
            <v>34.11</v>
          </cell>
        </row>
        <row r="430">
          <cell r="A430" t="str">
            <v>11118</v>
          </cell>
          <cell r="B430" t="str">
            <v>BLOCO SEXTAVADO, EM CONCRETO DE 35 MPA (TIPO BLOKRET) E = 9,0CM, DE 30 X 30CM, DE ACORDO COM NBR 9780 / 9781</v>
          </cell>
          <cell r="C430" t="str">
            <v>UN</v>
          </cell>
          <cell r="D430">
            <v>3.42</v>
          </cell>
        </row>
        <row r="431">
          <cell r="A431" t="str">
            <v>13852</v>
          </cell>
          <cell r="B431" t="str">
            <v>BLOCO SEXTAVADO, EM CONCRETO DE 35 MPA (TIPO BLOKRET) E= 10,0CM, DE 30 X 30 CM DE ACORDO COM NBR 9780 / 9781</v>
          </cell>
          <cell r="C431" t="str">
            <v>M2</v>
          </cell>
          <cell r="D431">
            <v>37.64</v>
          </cell>
        </row>
        <row r="432">
          <cell r="A432" t="str">
            <v>691</v>
          </cell>
          <cell r="B432" t="str">
            <v>BLOCO SEXTAVADO, EM CONCRETO DE 35 MPA, (TIPO BLOKRET) E = 6,5CM DE 30 X 30CM, DE ACORDO COM NBR 9780 / 9781</v>
          </cell>
          <cell r="C432" t="str">
            <v>M2</v>
          </cell>
          <cell r="D432">
            <v>32.36</v>
          </cell>
        </row>
        <row r="433">
          <cell r="A433" t="str">
            <v>679</v>
          </cell>
          <cell r="B433" t="str">
            <v>BLOCO SEXTAVADO, EM CONCRETO DE 35 MPA, DE 25 X 25 X 10 CM, DE ACORDO COM NBR 9780 / 9781</v>
          </cell>
          <cell r="C433" t="str">
            <v>M2</v>
          </cell>
          <cell r="D433">
            <v>52.23</v>
          </cell>
        </row>
        <row r="434">
          <cell r="A434" t="str">
            <v>710</v>
          </cell>
          <cell r="B434" t="str">
            <v>BLOCO SEXTAVADO, EM CONCRETO DE 35 MPA, DE 20 X 20 X 6 CM, DE ACORDO COM NBR 9780 / 9781</v>
          </cell>
          <cell r="C434" t="str">
            <v>M2</v>
          </cell>
          <cell r="D434">
            <v>31.22</v>
          </cell>
        </row>
        <row r="435">
          <cell r="A435" t="str">
            <v>711</v>
          </cell>
          <cell r="B435" t="str">
            <v>BLOCO SEXTAVADO, EM CONCRETO DE 35 MPA, DE 25 X 25 X 6 CM, DE ACORDO COM NBR 9780 / 9781</v>
          </cell>
          <cell r="C435" t="str">
            <v>M2</v>
          </cell>
          <cell r="D435">
            <v>31.53</v>
          </cell>
        </row>
        <row r="436">
          <cell r="A436" t="str">
            <v>712</v>
          </cell>
          <cell r="B436" t="str">
            <v>BLOCO SEXTAVADO, EM CONCRETO DE 35 MPA, DE 25 X 25 X 8 CM, DE ACORDO COM NBR 9780/ 9781</v>
          </cell>
          <cell r="C436" t="str">
            <v>M2</v>
          </cell>
          <cell r="D436">
            <v>37.409999999999997</v>
          </cell>
        </row>
        <row r="437">
          <cell r="A437" t="str">
            <v>714</v>
          </cell>
          <cell r="B437" t="str">
            <v>BLOCO SEXTAVADO, EM CONCRETO DE 35 MPA, DE 30 X 30 X 8 CM, DE ACORDO COM NBR 9780 / 9781</v>
          </cell>
          <cell r="C437" t="str">
            <v>M2</v>
          </cell>
          <cell r="D437">
            <v>34.4</v>
          </cell>
        </row>
        <row r="438">
          <cell r="A438" t="str">
            <v>11119</v>
          </cell>
          <cell r="B438" t="str">
            <v>BLOCO SEXTAVADO, EM CONCRETO DE 35 MPA, DE 30 X 30 X 8 CM, DE ACORDO COM NBR 9780 / 9781</v>
          </cell>
          <cell r="C438" t="str">
            <v>M2</v>
          </cell>
          <cell r="D438">
            <v>34.4</v>
          </cell>
        </row>
        <row r="439">
          <cell r="A439" t="str">
            <v>677</v>
          </cell>
          <cell r="B439" t="str">
            <v>BLOCO SEXTAVADO, EM CONCRETO DE 35MPA, DE 20 X 20 X 10CM DE ACORDO COM NBR 9780 / 9781</v>
          </cell>
          <cell r="C439" t="str">
            <v>M2</v>
          </cell>
          <cell r="D439">
            <v>44.23</v>
          </cell>
        </row>
        <row r="440">
          <cell r="A440" t="str">
            <v>678</v>
          </cell>
          <cell r="B440" t="str">
            <v>BLOCO SEXTAVADO, EM CONCRETO DE 35MPA, DE 30 X 30 X 10 CM, DE ACORDO COM NBR 9780 / 9781</v>
          </cell>
          <cell r="C440" t="str">
            <v>M2</v>
          </cell>
          <cell r="D440">
            <v>41.28</v>
          </cell>
        </row>
        <row r="441">
          <cell r="A441" t="str">
            <v>695</v>
          </cell>
          <cell r="B441" t="str">
            <v>BLOCO TIPO RAQUET DE CONCRETO E=6CM PISO 10 FACES COD 1035 N, EM CONCRETO DE 35MPA, DE ACORDO COM NBR 9780 / 9781</v>
          </cell>
          <cell r="C441" t="str">
            <v>M2</v>
          </cell>
          <cell r="D441">
            <v>32.909999999999997</v>
          </cell>
        </row>
        <row r="442">
          <cell r="A442" t="str">
            <v>674</v>
          </cell>
          <cell r="B442" t="str">
            <v>BLOCO VEDACAO CONCRETO CELULAR 10 X 30 X 60CM</v>
          </cell>
          <cell r="C442" t="str">
            <v>M2</v>
          </cell>
          <cell r="D442">
            <v>25.43</v>
          </cell>
        </row>
        <row r="443">
          <cell r="A443" t="str">
            <v>652</v>
          </cell>
          <cell r="B443" t="str">
            <v>BLOCO VEDACAO CONCRETO CELULAR 20 X 30 X 60CM</v>
          </cell>
          <cell r="C443" t="str">
            <v>M2</v>
          </cell>
          <cell r="D443">
            <v>50.89</v>
          </cell>
        </row>
        <row r="444">
          <cell r="A444" t="str">
            <v>11979</v>
          </cell>
          <cell r="B444" t="str">
            <v>BLOCO VEDACAO CONCRETO POROSO 20 X 20 X 20CM</v>
          </cell>
          <cell r="C444" t="str">
            <v>UN</v>
          </cell>
          <cell r="D444">
            <v>0.88</v>
          </cell>
        </row>
        <row r="445">
          <cell r="A445" t="str">
            <v>650</v>
          </cell>
          <cell r="B445" t="str">
            <v>BLOCO VEDACAO CONCRETO 10 X 20 X 40CM</v>
          </cell>
          <cell r="C445" t="str">
            <v>UN</v>
          </cell>
          <cell r="D445">
            <v>0.92</v>
          </cell>
        </row>
        <row r="446">
          <cell r="A446" t="str">
            <v>651</v>
          </cell>
          <cell r="B446" t="str">
            <v>BLOCO VEDACAO CONCRETO 15 X 20 X 40CM</v>
          </cell>
          <cell r="C446" t="str">
            <v>UN</v>
          </cell>
          <cell r="D446">
            <v>1.27</v>
          </cell>
        </row>
        <row r="447">
          <cell r="A447" t="str">
            <v>654</v>
          </cell>
          <cell r="B447" t="str">
            <v>BLOCO VEDACAO CONCRETO 20 X 20 X 40CM</v>
          </cell>
          <cell r="C447" t="str">
            <v>UN</v>
          </cell>
          <cell r="D447">
            <v>1.59</v>
          </cell>
        </row>
        <row r="448">
          <cell r="A448" t="str">
            <v>715</v>
          </cell>
          <cell r="B448" t="str">
            <v>BLOCO VIDRO INCOLOR CANELADO 19 X 19 X 8CM</v>
          </cell>
          <cell r="C448" t="str">
            <v>UN</v>
          </cell>
          <cell r="D448">
            <v>11.54</v>
          </cell>
        </row>
        <row r="449">
          <cell r="A449" t="str">
            <v>11981</v>
          </cell>
          <cell r="B449" t="str">
            <v>BLOCO VIDRO INCOLOR VENEZIANA 20 X 10 X 8CM</v>
          </cell>
          <cell r="C449" t="str">
            <v>UN</v>
          </cell>
          <cell r="D449">
            <v>6.86</v>
          </cell>
        </row>
        <row r="450">
          <cell r="A450" t="str">
            <v>716</v>
          </cell>
          <cell r="B450" t="str">
            <v>BLOCO VIDRO INCOLOR XADREZ 20 X 20 X 10CM</v>
          </cell>
          <cell r="C450" t="str">
            <v>UN</v>
          </cell>
          <cell r="D450">
            <v>12.5</v>
          </cell>
        </row>
        <row r="451">
          <cell r="A451" t="str">
            <v>12614</v>
          </cell>
          <cell r="B451" t="str">
            <v>BOCAL PVC MR AQUAPLUV BEIRAL D =125X88 MM</v>
          </cell>
          <cell r="C451" t="str">
            <v>UN</v>
          </cell>
          <cell r="D451">
            <v>6.38</v>
          </cell>
        </row>
        <row r="452">
          <cell r="A452" t="str">
            <v>12294</v>
          </cell>
          <cell r="B452" t="str">
            <v>BOCAL/SOQUETE/RECEPTACULO CONTRA INTEMPERIES C/ RABICHO</v>
          </cell>
          <cell r="C452" t="str">
            <v>UN</v>
          </cell>
          <cell r="D452">
            <v>1.52</v>
          </cell>
        </row>
        <row r="453">
          <cell r="A453" t="str">
            <v>12295</v>
          </cell>
          <cell r="B453" t="str">
            <v>BOCAL/SOQUETE/RECEPTACULO DE BAQUELITE</v>
          </cell>
          <cell r="C453" t="str">
            <v>UN</v>
          </cell>
          <cell r="D453">
            <v>1.76</v>
          </cell>
        </row>
        <row r="454">
          <cell r="A454" t="str">
            <v>12296</v>
          </cell>
          <cell r="B454" t="str">
            <v>BOCAL/SOQUETE/RECEPTACULO DE PORCELANA</v>
          </cell>
          <cell r="C454" t="str">
            <v>UN</v>
          </cell>
          <cell r="D454">
            <v>1.35</v>
          </cell>
        </row>
        <row r="455">
          <cell r="A455" t="str">
            <v>6140</v>
          </cell>
          <cell r="B455" t="str">
            <v>BOLSA DE LIGACAO EM PVC FLEXIVEL P/ VASO SANITARIO 1.1/2" (40MM)</v>
          </cell>
          <cell r="C455" t="str">
            <v>UN</v>
          </cell>
          <cell r="D455">
            <v>1.46</v>
          </cell>
        </row>
        <row r="456">
          <cell r="A456" t="str">
            <v>10575</v>
          </cell>
          <cell r="B456" t="str">
            <v>BOMBA AUTO-ASPIRANTE C/ MOTOR ELETRICO MONOFASICO 1/4 CV BOCAIS 3/4" X 3/4" SCHNEIDER MOD. ASP-56 **CAIXA**"</v>
          </cell>
          <cell r="C456" t="str">
            <v>UN</v>
          </cell>
          <cell r="D456">
            <v>452.5</v>
          </cell>
        </row>
        <row r="457">
          <cell r="A457" t="str">
            <v>14013</v>
          </cell>
          <cell r="B457" t="str">
            <v>BOMBA C/MOTOR NACIONAL P/SONDAGEM</v>
          </cell>
          <cell r="C457" t="str">
            <v>UN</v>
          </cell>
          <cell r="D457">
            <v>26767.24</v>
          </cell>
        </row>
        <row r="458">
          <cell r="A458" t="str">
            <v>733</v>
          </cell>
          <cell r="B458" t="str">
            <v>BOMBA CENTRIFUGA C/ MOTOR ELETRICO MONOFASICO MOD. BC 91S 3/4 CV - AMT= 11 MCA, Q= 7,3 M³/H- AMT= 23 MCA, Q= 3,4 M³, SCHEIDER**CAIXA**. PARA UTILIZACAO EM AGUAS LIMPAS, APLIC. AGRICULTURA, INDUSTRIA E RESI</v>
          </cell>
          <cell r="C458" t="str">
            <v>UN</v>
          </cell>
          <cell r="D458">
            <v>444.42</v>
          </cell>
        </row>
        <row r="459">
          <cell r="A459" t="str">
            <v>731</v>
          </cell>
          <cell r="B459" t="str">
            <v>BOMBA CENTRIFUGA C/ MOTOR ELETRICO MONOFASICO 1/2CV BOCAIS 1" X 3/4" DANCOR SERIE CAMW4 MOD. 114 **CAIXA**"</v>
          </cell>
          <cell r="C459" t="str">
            <v>UN</v>
          </cell>
          <cell r="D459">
            <v>344.76</v>
          </cell>
        </row>
        <row r="460">
          <cell r="A460" t="str">
            <v>729</v>
          </cell>
          <cell r="B460" t="str">
            <v>BOMBA CENTRIFUGA C/ MOTOR ELETRICO MONOFASICO 1/3HP BOCAIS 1" X 3/4" DANCOR SERIE CAMW4 MOD. 103 **CAIXA**"</v>
          </cell>
          <cell r="C460" t="str">
            <v>UN</v>
          </cell>
          <cell r="D460">
            <v>310.5</v>
          </cell>
        </row>
        <row r="461">
          <cell r="A461" t="str">
            <v>738</v>
          </cell>
          <cell r="B461" t="str">
            <v>BOMBA CENTRIFUGA C/ MOTOR ELETRICO TRIFASICO 5CV BOCAIS 2" X 1.1/2" X 1" DANCOR SERIE CAM MOD. 618 - TJM HM/ Q = 40M / 25M3/H A 47M / 16M3/H**CAIXA**"</v>
          </cell>
          <cell r="C461" t="str">
            <v>UN</v>
          </cell>
          <cell r="D461">
            <v>1656.47</v>
          </cell>
        </row>
        <row r="462">
          <cell r="A462" t="str">
            <v>734</v>
          </cell>
          <cell r="B462" t="str">
            <v>BOMBA CENTRIFUGA C/ MOTOR ELETRICO TRIFASICO 1 1/2CV BOCAIS 1 1/4" X 1" SCHNEIDER MOD.BC92 **CAIXA**"</v>
          </cell>
          <cell r="C462" t="str">
            <v>UN</v>
          </cell>
          <cell r="D462">
            <v>662.59</v>
          </cell>
        </row>
        <row r="463">
          <cell r="A463" t="str">
            <v>732</v>
          </cell>
          <cell r="B463" t="str">
            <v>BOMBA CENTRIFUGA C/ MOTOR ELETRICO TRIFASICO 1CV BOCAIS 1" X 1 " DANCOR SERIE CAM MOD. 250, HM /Q = 14M / 7,1M3 /H A 34M / 5M3 / H**CAIXA**"</v>
          </cell>
          <cell r="C463" t="str">
            <v>UN</v>
          </cell>
          <cell r="D463">
            <v>477.22</v>
          </cell>
        </row>
        <row r="464">
          <cell r="A464" t="str">
            <v>737</v>
          </cell>
          <cell r="B464" t="str">
            <v>BOMBA CENTRIFUGA C/ MOTOR ELETRICO TRIFASICO 15CV BOCAIS 2 1/2" " X 2" DANCOR SERIE CAM MOD. 687 - TJM HM/Q = 54M / 47M3 / H A 70M / 25M3 / H**CAIXA**"</v>
          </cell>
          <cell r="C464" t="str">
            <v>UN</v>
          </cell>
          <cell r="D464">
            <v>2828.11</v>
          </cell>
        </row>
        <row r="465">
          <cell r="A465" t="str">
            <v>736</v>
          </cell>
          <cell r="B465" t="str">
            <v>BOMBA CENTRIFUGA C/ MOTOR ELETRICO TRIFASICO 3CV BOCAIS 1 1/2" X 1 1/4" DANCOR SERIE CAM MOD.510 **CAIXA**"</v>
          </cell>
          <cell r="C465" t="str">
            <v>UN</v>
          </cell>
          <cell r="D465">
            <v>786.92</v>
          </cell>
        </row>
        <row r="466">
          <cell r="A466" t="str">
            <v>14161</v>
          </cell>
          <cell r="B466" t="str">
            <v>BOMBA CENTRIFUGA C/ MOTOR ELETRICO 3/4CV SCHNEIDER BC-91 **CAIXA**</v>
          </cell>
          <cell r="C466" t="str">
            <v>UN</v>
          </cell>
          <cell r="D466">
            <v>471.35</v>
          </cell>
        </row>
        <row r="467">
          <cell r="A467" t="str">
            <v>740</v>
          </cell>
          <cell r="B467" t="str">
            <v>BOMBA CENTRIFUGA DE ESTAGIOS C/ MOTOR ELETRICO TRIFASICO 10CV B OCAIS 1 1/2" X 1" SCHNEIDER MOD. ME-BR 24100 **CAIXA**"</v>
          </cell>
          <cell r="C467" t="str">
            <v>UN</v>
          </cell>
          <cell r="D467">
            <v>2469.29</v>
          </cell>
        </row>
        <row r="468">
          <cell r="A468" t="str">
            <v>735</v>
          </cell>
          <cell r="B468" t="str">
            <v>BOMBA CENTRIFUGA DE ESTAGIOS C/ MOTOR ELETRICO TRIFASICO 2CV BOCAIS 1" X 3/4" SCHNEIDER MOD. ME BR-1420,HM/ Q = 30M / 7,2M3 / H A 70M / 1,9M3 / H**CAIXA**"</v>
          </cell>
          <cell r="C468" t="str">
            <v>UN</v>
          </cell>
          <cell r="D468">
            <v>1059.5999999999999</v>
          </cell>
        </row>
        <row r="469">
          <cell r="A469" t="str">
            <v>25932</v>
          </cell>
          <cell r="B469" t="str">
            <v>BOMBA HIDRAULICA ALTA PRESSÃO (UNIDADE MOTRIZ), VAZÃO DE 3,0L/MIN, ATINGINDO PRESSÕES MANOMÉTRICAS DE ATÉ 100KGF/CM2 - LOCAÇÃO</v>
          </cell>
          <cell r="C469" t="str">
            <v>DIA</v>
          </cell>
          <cell r="D469">
            <v>188</v>
          </cell>
        </row>
        <row r="470">
          <cell r="A470" t="str">
            <v>745</v>
          </cell>
          <cell r="B470" t="str">
            <v>BOMBA PARA TESTE HIDROSTATICO ATE 850 LIBRAS</v>
          </cell>
          <cell r="C470" t="str">
            <v>H</v>
          </cell>
          <cell r="D470">
            <v>0.81</v>
          </cell>
        </row>
        <row r="471">
          <cell r="A471" t="str">
            <v>10753</v>
          </cell>
          <cell r="B471" t="str">
            <v>BOMBA PRESSURIZADORA ELETRICA ATE 2HP, 1 1/2"</v>
          </cell>
          <cell r="C471" t="str">
            <v>H</v>
          </cell>
          <cell r="D471">
            <v>0.56999999999999995</v>
          </cell>
        </row>
        <row r="472">
          <cell r="A472" t="str">
            <v>755</v>
          </cell>
          <cell r="B472" t="str">
            <v>BOMBA SUBMERSA DA MARCA LEAO S65-7, 27HP, ELETR. TRIFASICA, 220/380V</v>
          </cell>
          <cell r="C472" t="str">
            <v>UN</v>
          </cell>
          <cell r="D472">
            <v>12770.05</v>
          </cell>
        </row>
        <row r="473">
          <cell r="A473" t="str">
            <v>756</v>
          </cell>
          <cell r="B473" t="str">
            <v>BOMBA SUBMERSA DA MARCA LEAO S65-9, 32HP, ELETR. TRIFASICA 220/380V</v>
          </cell>
          <cell r="C473" t="str">
            <v>UN</v>
          </cell>
          <cell r="D473">
            <v>27482.34</v>
          </cell>
        </row>
        <row r="474">
          <cell r="A474" t="str">
            <v>749</v>
          </cell>
          <cell r="B474" t="str">
            <v>BOMBA SUBMERSA P/ POCO PROFUNDO ELETRICA TRIFASICA 4HP MARCA LEAO MOD.4R8-14, SERIE 300, 220V- 22TR, HM/Q = 64,5M/10M³/H A 96M/6,0M³/H</v>
          </cell>
          <cell r="C474" t="str">
            <v>UN</v>
          </cell>
          <cell r="D474">
            <v>5937.65</v>
          </cell>
        </row>
        <row r="475">
          <cell r="A475" t="str">
            <v>750</v>
          </cell>
          <cell r="B475" t="str">
            <v>BOMBA SUBMERSA P/ POCO PROFUNDO ELETRICA TRIFASICA 5CV DANCOR MOD 8.3S-29,HM/Q = 30M/10M³/H A 201M/3,4M³/H</v>
          </cell>
          <cell r="C475" t="str">
            <v>UN</v>
          </cell>
          <cell r="D475">
            <v>6219.53</v>
          </cell>
        </row>
        <row r="476">
          <cell r="A476" t="str">
            <v>10587</v>
          </cell>
          <cell r="B476" t="str">
            <v>BOMBA SUBMERSA 4" P/ POCO PROFUNDO ELETRICA MONOFASICA 1/2CV SAIDA 1 1/2'' MARCA DANCOR SERIE SSP MOD.1.1S-13</v>
          </cell>
          <cell r="C476" t="str">
            <v>UN</v>
          </cell>
          <cell r="D476">
            <v>2695.13</v>
          </cell>
        </row>
        <row r="477">
          <cell r="A477" t="str">
            <v>759</v>
          </cell>
          <cell r="B477" t="str">
            <v>BOMBA SUBMERSA 4" P/ POCO PROFUNDO ELETRICA TRIFASICA 2CV, SAI DA 1, 1/2" MARCA DANCOR SERIE SPP MOD 3.2S- 20, HM/Q = 18M/5,3 M3/H A 16,4M/1,64M³/H **CAIXA**</v>
          </cell>
          <cell r="C477" t="str">
            <v>UN</v>
          </cell>
          <cell r="D477">
            <v>3969.84</v>
          </cell>
        </row>
        <row r="478">
          <cell r="A478" t="str">
            <v>761</v>
          </cell>
          <cell r="B478" t="str">
            <v>BOMBA SUBMERSA 4" P/ POCO PROFUNDO ELETRICA TRIFASICA 5CV, SAIDA 2" M ARCA DANCOR SERIE SPP MOD 11.2S-15,HM/Q = 42M/14,86M³/H A 121M/2,57M³/H **CAIXA**"</v>
          </cell>
          <cell r="C478" t="str">
            <v>UN</v>
          </cell>
          <cell r="D478">
            <v>7776.24</v>
          </cell>
        </row>
        <row r="479">
          <cell r="A479" t="str">
            <v>10588</v>
          </cell>
          <cell r="B479" t="str">
            <v>BOMBA SUBMERSIVEL P/ DRENAGEM ELETRICA TRIFASICA 1CV SAIDA 2'' C/ 5M CABO ELETRICO DANCOR SERIE SDE MOD. 2063 **CAIXA**</v>
          </cell>
          <cell r="C479" t="str">
            <v>UN</v>
          </cell>
          <cell r="D479">
            <v>1749.47</v>
          </cell>
        </row>
        <row r="480">
          <cell r="A480" t="str">
            <v>10589</v>
          </cell>
          <cell r="B480" t="str">
            <v>BOMBA SUBMERSIVEL P/ DRENAGEM ELETRICA TRIFASICA 2CV SAIDA 2'' C/ 5M CABO ELETRICO DANCOR SERIE SDE MOD. 2213 **CAIXA**</v>
          </cell>
          <cell r="C480" t="str">
            <v>UN</v>
          </cell>
          <cell r="D480">
            <v>1851.31</v>
          </cell>
        </row>
        <row r="481">
          <cell r="A481" t="str">
            <v>751</v>
          </cell>
          <cell r="B481" t="str">
            <v>BOMBA SUBMERSIVEL P/ DRENAGEM ELETRICA TRIFASICA 3CV SAIDA 2" C/ 5M CABO ELETRICO DANCOR SERIE SDE MOD. 2301 HM/Q = 2M/38,8M3/H A 28M/5M3/H**CAIXA**"</v>
          </cell>
          <cell r="C481" t="str">
            <v>UN</v>
          </cell>
          <cell r="D481">
            <v>2476.9</v>
          </cell>
        </row>
        <row r="482">
          <cell r="A482" t="str">
            <v>752</v>
          </cell>
          <cell r="B482" t="str">
            <v>BOMBA SUBMERSIVEL P/ DRENAGEM ELETRICA TRIFASICA 3CV SAIDA 2" C/ 5M CABO ELETRICO DANCOR SERIE SDE MOD. 2303 **CAIXA**"</v>
          </cell>
          <cell r="C482" t="str">
            <v>UN</v>
          </cell>
          <cell r="D482">
            <v>2044.07</v>
          </cell>
        </row>
        <row r="483">
          <cell r="A483" t="str">
            <v>754</v>
          </cell>
          <cell r="B483" t="str">
            <v>BOMBA SUBMERSIVEL P/ DRENAGEM FLYGT B 2050 ELETRICA TRIFASICA, SAIDA 2" 1,1 KW HM/Q = 0M / 28M3/H A 13 M/6M3/H C/5M CABO ELETRICO**CAIXA**"</v>
          </cell>
          <cell r="C483" t="str">
            <v>UN</v>
          </cell>
          <cell r="D483">
            <v>4659.2</v>
          </cell>
        </row>
        <row r="484">
          <cell r="A484" t="str">
            <v>757</v>
          </cell>
          <cell r="B484" t="str">
            <v>BOMBA SUBMERSIVEL P/ DRENAGEM FLYGT B 2066 ELETRICA TRIFASICA 3 ,7CV SAIDA DE 3" HM/Q = 6M/60M3/H A 22M/12M3/H C/ 5 M DE CABO ELETRICO**CAIXA**"</v>
          </cell>
          <cell r="C484" t="str">
            <v>UN</v>
          </cell>
          <cell r="D484">
            <v>8423.2199999999993</v>
          </cell>
        </row>
        <row r="485">
          <cell r="A485" t="str">
            <v>760</v>
          </cell>
          <cell r="B485" t="str">
            <v>BOMBA SUBMERSIVEL P/ DRENAGEM FLYGT B 2102 HT ELETRICA TRIFASIC A 8,2 CV SAIDA 3", ALTA PRESSAO, HM/Q = 0M/72M3/H A 40M/21M3/H C/5M DE CABO ELETRICO**CAIXA**"</v>
          </cell>
          <cell r="C485" t="str">
            <v>UN</v>
          </cell>
          <cell r="D485">
            <v>14138.44</v>
          </cell>
        </row>
        <row r="486">
          <cell r="A486" t="str">
            <v>11271</v>
          </cell>
          <cell r="B486" t="str">
            <v>BOMBA SUBMERSIVEL P/ DRENAGEM FLYGT B 2102 MT ELETRICA TRIFASICA 8,2 CV SAIDA 4", PRESSAO NORMAL, HM/Q = 0M/165 M3/H A 22M/30M3/H C/5M CABO ELETRICO**CAIXA**"</v>
          </cell>
          <cell r="C486" t="str">
            <v>UN</v>
          </cell>
          <cell r="D486">
            <v>14498.24</v>
          </cell>
        </row>
        <row r="487">
          <cell r="A487" t="str">
            <v>10591</v>
          </cell>
          <cell r="B487" t="str">
            <v>BOMBA SUBMERSIVEL P/ DRENAGEM SCHNEIDER BCS-220, 1CV TRIFÁSICA, SAIDA2", C/ 1,5M DE CABO ELETR., AMT=8MCA Q=21,6M³/H A AMT=14MCA Q=7M³/H</v>
          </cell>
          <cell r="C487" t="str">
            <v>UN</v>
          </cell>
          <cell r="D487">
            <v>2074.5300000000002</v>
          </cell>
        </row>
        <row r="488">
          <cell r="A488" t="str">
            <v>4086</v>
          </cell>
          <cell r="B488" t="str">
            <v>BOMBA SUBMERSIVEL P/ DRENAGEM/ESGOTAMENTO, ELETRICA TRIFASICA ACIMA DE 5 CV DESCARGA 4" HM = 25M, Q= 162M3/H = 2700L/MIN. OU EQUIV</v>
          </cell>
          <cell r="C488" t="str">
            <v>H</v>
          </cell>
          <cell r="D488">
            <v>1.65</v>
          </cell>
        </row>
        <row r="489">
          <cell r="A489" t="str">
            <v>4085</v>
          </cell>
          <cell r="B489" t="str">
            <v>BOMBA SUBMERSIVEL P/ DRENAGEM/ESGOTAMENTO, ELETRICA TRIFASICA ACIMA 2 ATE 5CV DESCARGA 3", HM = 24M, Q= 60M3/H = 1000L/MIN. OU EQUIV</v>
          </cell>
          <cell r="C489" t="str">
            <v>H</v>
          </cell>
          <cell r="D489">
            <v>1.26</v>
          </cell>
        </row>
        <row r="490">
          <cell r="A490" t="str">
            <v>4084</v>
          </cell>
          <cell r="B490" t="str">
            <v>BOMBA SUBMERSIVEL P/ DRENAGEM/ESGOTAMENTO, ELETRICA TRIFASICA ATE 2CV DESCARGA 2", HM = 10M, Q= 25M3/H = 417L/MIN. OU EQUIV</v>
          </cell>
          <cell r="C490" t="str">
            <v>H</v>
          </cell>
          <cell r="D490">
            <v>0.99</v>
          </cell>
        </row>
        <row r="491">
          <cell r="A491" t="str">
            <v>10592</v>
          </cell>
          <cell r="B491" t="str">
            <v>BOMBA SUBMERSIVEL SCHNEIDER BCS-220 1CV TRIFASICA, SAIDA 2", C/1,5M DE CABO ELETR. AMT=8MCA, Q= 29,4M³/H A AMT=18MCA, Q=11M³/H,P/DRENAGEM</v>
          </cell>
          <cell r="C491" t="str">
            <v>UN</v>
          </cell>
          <cell r="D491">
            <v>2095</v>
          </cell>
        </row>
        <row r="492">
          <cell r="A492" t="str">
            <v>5082</v>
          </cell>
          <cell r="B492" t="str">
            <v>BORBOLETA FERRO CROMADO P/ JANELA MADEIRA TP GUILHOTINA</v>
          </cell>
          <cell r="C492" t="str">
            <v>PAR</v>
          </cell>
          <cell r="D492">
            <v>6.29</v>
          </cell>
        </row>
        <row r="493">
          <cell r="A493" t="str">
            <v>5081</v>
          </cell>
          <cell r="B493" t="str">
            <v>BORBOLETA LATAO FUNDIDO CROMADO P/ JANELA MADEIRA TP GUILHOTINA</v>
          </cell>
          <cell r="C493" t="str">
            <v>PAR</v>
          </cell>
          <cell r="D493">
            <v>7.01</v>
          </cell>
        </row>
        <row r="494">
          <cell r="A494" t="str">
            <v>12893</v>
          </cell>
          <cell r="B494" t="str">
            <v>BOTA COURO SOLADO DE BORRACHA VULCANIZADA</v>
          </cell>
          <cell r="C494" t="str">
            <v>PAR</v>
          </cell>
          <cell r="D494">
            <v>21.01</v>
          </cell>
        </row>
        <row r="495">
          <cell r="A495" t="str">
            <v>11930</v>
          </cell>
          <cell r="B495" t="str">
            <v>BRACADEIRA ACO INOX 1/4 X 3/4" X 600MM</v>
          </cell>
          <cell r="C495" t="str">
            <v>UN</v>
          </cell>
          <cell r="D495">
            <v>1.76</v>
          </cell>
        </row>
        <row r="496">
          <cell r="A496" t="str">
            <v>4361</v>
          </cell>
          <cell r="B496" t="str">
            <v>BRACADEIRA C/ PARAFUSO D = 1 1/2"</v>
          </cell>
          <cell r="C496" t="str">
            <v>UN</v>
          </cell>
          <cell r="D496">
            <v>1.94</v>
          </cell>
        </row>
        <row r="497">
          <cell r="A497" t="str">
            <v>4371</v>
          </cell>
          <cell r="B497" t="str">
            <v>BRACADEIRA C/ PARAFUSO D = 1 1/4"</v>
          </cell>
          <cell r="C497" t="str">
            <v>UN</v>
          </cell>
          <cell r="D497">
            <v>1.91</v>
          </cell>
        </row>
        <row r="498">
          <cell r="A498" t="str">
            <v>4363</v>
          </cell>
          <cell r="B498" t="str">
            <v>BRACADEIRA C/ PARAFUSO D = 1/2"</v>
          </cell>
          <cell r="C498" t="str">
            <v>UN</v>
          </cell>
          <cell r="D498">
            <v>0.91</v>
          </cell>
        </row>
        <row r="499">
          <cell r="A499" t="str">
            <v>4362</v>
          </cell>
          <cell r="B499" t="str">
            <v>BRACADEIRA C/ PARAFUSO D = 1"</v>
          </cell>
          <cell r="C499" t="str">
            <v>UN</v>
          </cell>
          <cell r="D499">
            <v>1.1399999999999999</v>
          </cell>
        </row>
        <row r="500">
          <cell r="A500" t="str">
            <v>4364</v>
          </cell>
          <cell r="B500" t="str">
            <v>BRACADEIRA C/ PARAFUSO D = 2 1/2"</v>
          </cell>
          <cell r="C500" t="str">
            <v>UN</v>
          </cell>
          <cell r="D500">
            <v>2.42</v>
          </cell>
        </row>
        <row r="501">
          <cell r="A501" t="str">
            <v>4365</v>
          </cell>
          <cell r="B501" t="str">
            <v>BRACADEIRA C/ PARAFUSO D = 2"</v>
          </cell>
          <cell r="C501" t="str">
            <v>UN</v>
          </cell>
          <cell r="D501">
            <v>2.39</v>
          </cell>
        </row>
        <row r="502">
          <cell r="A502" t="str">
            <v>4366</v>
          </cell>
          <cell r="B502" t="str">
            <v>BRACADEIRA C/ PARAFUSO D = 3 1/2"</v>
          </cell>
          <cell r="C502" t="str">
            <v>UN</v>
          </cell>
          <cell r="D502">
            <v>3.13</v>
          </cell>
        </row>
        <row r="503">
          <cell r="A503" t="str">
            <v>4360</v>
          </cell>
          <cell r="B503" t="str">
            <v>BRACADEIRA C/ PARAFUSO D = 3/4"</v>
          </cell>
          <cell r="C503" t="str">
            <v>UN</v>
          </cell>
          <cell r="D503">
            <v>1</v>
          </cell>
        </row>
        <row r="504">
          <cell r="A504" t="str">
            <v>4367</v>
          </cell>
          <cell r="B504" t="str">
            <v>BRACADEIRA C/ PARAFUSO D = 3"</v>
          </cell>
          <cell r="C504" t="str">
            <v>UN</v>
          </cell>
          <cell r="D504">
            <v>2.85</v>
          </cell>
        </row>
        <row r="505">
          <cell r="A505" t="str">
            <v>4372</v>
          </cell>
          <cell r="B505" t="str">
            <v>BRACADEIRA C/ PARAFUSO D = 4"</v>
          </cell>
          <cell r="C505" t="str">
            <v>UN</v>
          </cell>
          <cell r="D505">
            <v>3.44</v>
          </cell>
        </row>
        <row r="506">
          <cell r="A506" t="str">
            <v>11926</v>
          </cell>
          <cell r="B506" t="str">
            <v>BRACADEIRA FERRO GALV MODULAR E = 1/2" D = 2 1/2"</v>
          </cell>
          <cell r="C506" t="str">
            <v>UN</v>
          </cell>
          <cell r="D506">
            <v>1.34</v>
          </cell>
        </row>
        <row r="507">
          <cell r="A507" t="str">
            <v>11927</v>
          </cell>
          <cell r="B507" t="str">
            <v>BRACADEIRA FERRO GALV MODULAR E = 1/2" D = 2"</v>
          </cell>
          <cell r="C507" t="str">
            <v>UN</v>
          </cell>
          <cell r="D507">
            <v>2.59</v>
          </cell>
        </row>
        <row r="508">
          <cell r="A508" t="str">
            <v>11928</v>
          </cell>
          <cell r="B508" t="str">
            <v>BRACADEIRA FERRO GALV MODULAR E = 1/2" D = 3"</v>
          </cell>
          <cell r="C508" t="str">
            <v>UN</v>
          </cell>
          <cell r="D508">
            <v>3.02</v>
          </cell>
        </row>
        <row r="509">
          <cell r="A509" t="str">
            <v>11929</v>
          </cell>
          <cell r="B509" t="str">
            <v>BRACADEIRA FERRO GALV MODULAR E = 1/2" D = 4"</v>
          </cell>
          <cell r="C509" t="str">
            <v>UN</v>
          </cell>
          <cell r="D509">
            <v>4.2699999999999996</v>
          </cell>
        </row>
        <row r="510">
          <cell r="A510" t="str">
            <v>11270</v>
          </cell>
          <cell r="B510" t="str">
            <v>BRACADEIRA FIXACAO CABO PARA-RAIO - SIMPLES</v>
          </cell>
          <cell r="C510" t="str">
            <v>UN</v>
          </cell>
          <cell r="D510">
            <v>3.98</v>
          </cell>
        </row>
        <row r="511">
          <cell r="A511" t="str">
            <v>13343</v>
          </cell>
          <cell r="B511" t="str">
            <v>BRACADEIRA OU CINTA EM FG 6" PARA FIXACAO EM POSTE CIRCULAR"</v>
          </cell>
          <cell r="C511" t="str">
            <v>UN</v>
          </cell>
          <cell r="D511">
            <v>21.35</v>
          </cell>
        </row>
        <row r="512">
          <cell r="A512" t="str">
            <v>12615</v>
          </cell>
          <cell r="B512" t="str">
            <v>BRACADEIRA PVC AQUAPLUV D = 88MM</v>
          </cell>
          <cell r="C512" t="str">
            <v>UN</v>
          </cell>
          <cell r="D512">
            <v>1.25</v>
          </cell>
        </row>
        <row r="513">
          <cell r="A513" t="str">
            <v>4368</v>
          </cell>
          <cell r="B513" t="str">
            <v>BRACADEIRA 3/4" X 1/4"</v>
          </cell>
          <cell r="C513" t="str">
            <v>UN</v>
          </cell>
          <cell r="D513">
            <v>1.39</v>
          </cell>
        </row>
        <row r="514">
          <cell r="A514" t="str">
            <v>11685</v>
          </cell>
          <cell r="B514" t="str">
            <v>BRACO OU HASTE C/CANOPLA METAL CROMADO 1/2" P/ CHUVEIRO SIMPLES</v>
          </cell>
          <cell r="C514" t="str">
            <v>UN</v>
          </cell>
          <cell r="D514">
            <v>9.9</v>
          </cell>
        </row>
        <row r="515">
          <cell r="A515" t="str">
            <v>11679</v>
          </cell>
          <cell r="B515" t="str">
            <v>BRACO OU HASTE C/CANOPLA PLASTICA 1/2" P/ CHUVEIRO ELETRICO"</v>
          </cell>
          <cell r="C515" t="str">
            <v>UN</v>
          </cell>
          <cell r="D515">
            <v>4.78</v>
          </cell>
        </row>
        <row r="516">
          <cell r="A516" t="str">
            <v>11680</v>
          </cell>
          <cell r="B516" t="str">
            <v>BRACO OU HASTE C/CANOPLA PLASTICA 1/2" P/ CHUVEIRO SIMPLES</v>
          </cell>
          <cell r="C516" t="str">
            <v>UN</v>
          </cell>
          <cell r="D516">
            <v>4.21</v>
          </cell>
        </row>
        <row r="517">
          <cell r="A517" t="str">
            <v>2512</v>
          </cell>
          <cell r="B517" t="str">
            <v>BRACO P/ LUMINARIA PUBLICA 1 X 1,50M ROMAGNOLE OU EQUIV</v>
          </cell>
          <cell r="C517" t="str">
            <v>UN</v>
          </cell>
          <cell r="D517">
            <v>10.99</v>
          </cell>
        </row>
        <row r="518">
          <cell r="A518" t="str">
            <v>13385</v>
          </cell>
          <cell r="B518" t="str">
            <v>BRACO RETO P/ LUMINARIA PUBLICA - FERRO GALV C/ PARAF - 3/4" X 1,5M</v>
          </cell>
          <cell r="C518" t="str">
            <v>UN</v>
          </cell>
          <cell r="D518">
            <v>60.87</v>
          </cell>
        </row>
        <row r="519">
          <cell r="A519" t="str">
            <v>845</v>
          </cell>
          <cell r="B519" t="str">
            <v>BUCHA E ARRUELA ALUMINIO FUNDIDO P/ ELETRODUTO 100MM (4'')</v>
          </cell>
          <cell r="C519" t="str">
            <v>CJ</v>
          </cell>
          <cell r="D519">
            <v>7.29</v>
          </cell>
        </row>
        <row r="520">
          <cell r="A520" t="str">
            <v>850</v>
          </cell>
          <cell r="B520" t="str">
            <v>BUCHA E ARRUELA ALUMINIO FUNDIDO P/ ELETRODUTO 15MM (1/2'')</v>
          </cell>
          <cell r="C520" t="str">
            <v>CJ</v>
          </cell>
          <cell r="D520">
            <v>0.48</v>
          </cell>
        </row>
        <row r="521">
          <cell r="A521" t="str">
            <v>851</v>
          </cell>
          <cell r="B521" t="str">
            <v>BUCHA E ARRUELA ALUMINIO FUNDIDO P/ ELETRODUTO 20MM (3/4'')</v>
          </cell>
          <cell r="C521" t="str">
            <v>CJ</v>
          </cell>
          <cell r="D521">
            <v>0.6</v>
          </cell>
        </row>
        <row r="522">
          <cell r="A522" t="str">
            <v>855</v>
          </cell>
          <cell r="B522" t="str">
            <v>BUCHA E ARRUELA ALUMINIO FUNDIDO P/ ELETRODUTO 25MM (1'')</v>
          </cell>
          <cell r="C522" t="str">
            <v>CJ</v>
          </cell>
          <cell r="D522">
            <v>0.9</v>
          </cell>
        </row>
        <row r="523">
          <cell r="A523" t="str">
            <v>852</v>
          </cell>
          <cell r="B523" t="str">
            <v>BUCHA E ARRUELA ALUMINIO FUNDIDO P/ ELETRODUTO 32MM (1 1/4'')</v>
          </cell>
          <cell r="C523" t="str">
            <v>CJ</v>
          </cell>
          <cell r="D523">
            <v>1.37</v>
          </cell>
        </row>
        <row r="524">
          <cell r="A524" t="str">
            <v>853</v>
          </cell>
          <cell r="B524" t="str">
            <v>BUCHA E ARRUELA ALUMINIO FUNDIDO P/ ELETRODUTO 40MM (1 1/2'')</v>
          </cell>
          <cell r="C524" t="str">
            <v>CJ</v>
          </cell>
          <cell r="D524">
            <v>1.4</v>
          </cell>
        </row>
        <row r="525">
          <cell r="A525" t="str">
            <v>843</v>
          </cell>
          <cell r="B525" t="str">
            <v>BUCHA E ARRUELA ALUMINIO FUNDIDO P/ ELETRODUTO 50MM (2'')</v>
          </cell>
          <cell r="C525" t="str">
            <v>CJ</v>
          </cell>
          <cell r="D525">
            <v>2</v>
          </cell>
        </row>
        <row r="526">
          <cell r="A526" t="str">
            <v>856</v>
          </cell>
          <cell r="B526" t="str">
            <v>BUCHA E ARRUELA ALUMINIO FUNDIDO P/ ELETRODUTO 60MM (2 1/2'')</v>
          </cell>
          <cell r="C526" t="str">
            <v>CJ</v>
          </cell>
          <cell r="D526">
            <v>3.27</v>
          </cell>
        </row>
        <row r="527">
          <cell r="A527" t="str">
            <v>844</v>
          </cell>
          <cell r="B527" t="str">
            <v>BUCHA E ARRUELA ALUMINIO FUNDIDO P/ ELETRODUTO 75MM (3'')</v>
          </cell>
          <cell r="C527" t="str">
            <v>CJ</v>
          </cell>
          <cell r="D527">
            <v>4.1500000000000004</v>
          </cell>
        </row>
        <row r="528">
          <cell r="A528" t="str">
            <v>2538</v>
          </cell>
          <cell r="B528" t="str">
            <v>BUCHA LIGA ALUMINIO P/ ELETRODUTO ROSCAVEL 1 1/2"</v>
          </cell>
          <cell r="C528" t="str">
            <v>UN</v>
          </cell>
          <cell r="D528">
            <v>0.82</v>
          </cell>
        </row>
        <row r="529">
          <cell r="A529" t="str">
            <v>2537</v>
          </cell>
          <cell r="B529" t="str">
            <v>BUCHA LIGA ALUMINIO P/ ELETRODUTO ROSCAVEL 1 1/4"</v>
          </cell>
          <cell r="C529" t="str">
            <v>UN</v>
          </cell>
          <cell r="D529">
            <v>0.67</v>
          </cell>
        </row>
        <row r="530">
          <cell r="A530" t="str">
            <v>2543</v>
          </cell>
          <cell r="B530" t="str">
            <v>BUCHA LIGA ALUMINIO P/ ELETRODUTO ROSCAVEL 1/2"</v>
          </cell>
          <cell r="C530" t="str">
            <v>UN</v>
          </cell>
          <cell r="D530">
            <v>0.27</v>
          </cell>
        </row>
        <row r="531">
          <cell r="A531" t="str">
            <v>2536</v>
          </cell>
          <cell r="B531" t="str">
            <v>BUCHA LIGA ALUMINIO P/ ELETRODUTO ROSCAVEL 1"</v>
          </cell>
          <cell r="C531" t="str">
            <v>UN</v>
          </cell>
          <cell r="D531">
            <v>0.48</v>
          </cell>
        </row>
        <row r="532">
          <cell r="A532" t="str">
            <v>2541</v>
          </cell>
          <cell r="B532" t="str">
            <v>BUCHA LIGA ALUMINIO P/ ELETRODUTO ROSCAVEL 2 1/2"</v>
          </cell>
          <cell r="C532" t="str">
            <v>UN</v>
          </cell>
          <cell r="D532">
            <v>2.4300000000000002</v>
          </cell>
        </row>
        <row r="533">
          <cell r="A533" t="str">
            <v>2542</v>
          </cell>
          <cell r="B533" t="str">
            <v>BUCHA LIGA ALUMINIO P/ ELETRODUTO ROSCAVEL 2"</v>
          </cell>
          <cell r="C533" t="str">
            <v>UN</v>
          </cell>
          <cell r="D533">
            <v>1.36</v>
          </cell>
        </row>
        <row r="534">
          <cell r="A534" t="str">
            <v>2535</v>
          </cell>
          <cell r="B534" t="str">
            <v>BUCHA LIGA ALUMINIO P/ ELETRODUTO ROSCAVEL 3/4"</v>
          </cell>
          <cell r="C534" t="str">
            <v>UN</v>
          </cell>
          <cell r="D534">
            <v>0.38</v>
          </cell>
        </row>
        <row r="535">
          <cell r="A535" t="str">
            <v>2539</v>
          </cell>
          <cell r="B535" t="str">
            <v>BUCHA LIGA ALUMINIO P/ ELETRODUTO ROSCAVEL 3"</v>
          </cell>
          <cell r="C535" t="str">
            <v>UN</v>
          </cell>
          <cell r="D535">
            <v>2.85</v>
          </cell>
        </row>
        <row r="536">
          <cell r="A536" t="str">
            <v>2540</v>
          </cell>
          <cell r="B536" t="str">
            <v>BUCHA LIGA ALUMINIO P/ ELETRODUTO ROSCAVEL 4"</v>
          </cell>
          <cell r="C536" t="str">
            <v>UN</v>
          </cell>
          <cell r="D536">
            <v>4.41</v>
          </cell>
        </row>
        <row r="537">
          <cell r="A537" t="str">
            <v>4374</v>
          </cell>
          <cell r="B537" t="str">
            <v>BUCHA NYLON S-10</v>
          </cell>
          <cell r="C537" t="str">
            <v>UN</v>
          </cell>
          <cell r="D537">
            <v>0.18</v>
          </cell>
        </row>
        <row r="538">
          <cell r="A538" t="str">
            <v>7568</v>
          </cell>
          <cell r="B538" t="str">
            <v>BUCHA NYLON S-10 C/ PARAFUSO ACO ZINC ROSCA SOBERBA CAB CHATA 5,5 X 65MM</v>
          </cell>
          <cell r="C538" t="str">
            <v>UN</v>
          </cell>
          <cell r="D538">
            <v>0.33</v>
          </cell>
        </row>
        <row r="539">
          <cell r="A539" t="str">
            <v>7584</v>
          </cell>
          <cell r="B539" t="str">
            <v>BUCHA NYLON S-12 C/ PARAFUSO ACO ZINC CAB SEXTAVADA ROSCA SOBERBA 5/16" X 65MM</v>
          </cell>
          <cell r="C539" t="str">
            <v>UN</v>
          </cell>
          <cell r="D539">
            <v>0.5</v>
          </cell>
        </row>
        <row r="540">
          <cell r="A540" t="str">
            <v>11945</v>
          </cell>
          <cell r="B540" t="str">
            <v>BUCHA NYLON S-4</v>
          </cell>
          <cell r="C540" t="str">
            <v>UN</v>
          </cell>
          <cell r="D540">
            <v>0.03</v>
          </cell>
        </row>
        <row r="541">
          <cell r="A541" t="str">
            <v>11946</v>
          </cell>
          <cell r="B541" t="str">
            <v>BUCHA NYLON S-5</v>
          </cell>
          <cell r="C541" t="str">
            <v>UN</v>
          </cell>
          <cell r="D541">
            <v>0.05</v>
          </cell>
        </row>
        <row r="542">
          <cell r="A542" t="str">
            <v>4375</v>
          </cell>
          <cell r="B542" t="str">
            <v>BUCHA NYLON S-6</v>
          </cell>
          <cell r="C542" t="str">
            <v>UN</v>
          </cell>
          <cell r="D542">
            <v>0.05</v>
          </cell>
        </row>
        <row r="543">
          <cell r="A543" t="str">
            <v>11950</v>
          </cell>
          <cell r="B543" t="str">
            <v>BUCHA NYLON S-6 C/ PARAFUSO ACO ZINC CAB CHATA ROSCA SOBERBA 4,2 X 45MM</v>
          </cell>
          <cell r="C543" t="str">
            <v>UN</v>
          </cell>
          <cell r="D543">
            <v>0.15</v>
          </cell>
        </row>
        <row r="544">
          <cell r="A544" t="str">
            <v>4376</v>
          </cell>
          <cell r="B544" t="str">
            <v>BUCHA NYLON S-8</v>
          </cell>
          <cell r="C544" t="str">
            <v>UN</v>
          </cell>
          <cell r="D544">
            <v>0.1</v>
          </cell>
        </row>
        <row r="545">
          <cell r="A545" t="str">
            <v>4350</v>
          </cell>
          <cell r="B545" t="str">
            <v>BUCHA NYLON S-8 C/ PARAF ROSCA SOBERBA ACO ZINCADO CAB CHATA FENDA SIMPLES 4,8 X 75MM</v>
          </cell>
          <cell r="C545" t="str">
            <v>UN</v>
          </cell>
          <cell r="D545">
            <v>0.34</v>
          </cell>
        </row>
        <row r="546">
          <cell r="A546" t="str">
            <v>7583</v>
          </cell>
          <cell r="B546" t="str">
            <v>BUCHA NYLON S-8 C/ PARAFUSO ACO ZINC CAB CHATA ROSCA SOBERBA 4,8 X 50MM</v>
          </cell>
          <cell r="C546" t="str">
            <v>UN</v>
          </cell>
          <cell r="D546">
            <v>0.17</v>
          </cell>
        </row>
        <row r="547">
          <cell r="A547" t="str">
            <v>847</v>
          </cell>
          <cell r="B547" t="str">
            <v>BUCHA REDUCAO ALUMINIO FUNDIDO P/ ELETRODUTO 1 1/2'' X 1''</v>
          </cell>
          <cell r="C547" t="str">
            <v>UN</v>
          </cell>
          <cell r="D547">
            <v>9.02</v>
          </cell>
        </row>
        <row r="548">
          <cell r="A548" t="str">
            <v>846</v>
          </cell>
          <cell r="B548" t="str">
            <v>BUCHA REDUCAO ALUMINIO FUNDIDO P/ ELETRODUTO 1'' X 3/4''</v>
          </cell>
          <cell r="C548" t="str">
            <v>UN</v>
          </cell>
          <cell r="D548">
            <v>2.19</v>
          </cell>
        </row>
        <row r="549">
          <cell r="A549" t="str">
            <v>854</v>
          </cell>
          <cell r="B549" t="str">
            <v>BUCHA REDUCAO ALUMINIO FUNDIDO P/ ELETRODUTO 2'' X 1 1/2''</v>
          </cell>
          <cell r="C549" t="str">
            <v>UN</v>
          </cell>
          <cell r="D549">
            <v>11.42</v>
          </cell>
        </row>
        <row r="550">
          <cell r="A550" t="str">
            <v>848</v>
          </cell>
          <cell r="B550" t="str">
            <v>BUCHA REDUCAO ALUMINIO FUNDIDO P/ ELETRODUTO 2'' X 3/4''</v>
          </cell>
          <cell r="C550" t="str">
            <v>UN</v>
          </cell>
          <cell r="D550">
            <v>10.73</v>
          </cell>
        </row>
        <row r="551">
          <cell r="A551" t="str">
            <v>790</v>
          </cell>
          <cell r="B551" t="str">
            <v>BUCHA REDUCAO FERRO GALV ROSCA REF. 1 1/2"X1 1/4"</v>
          </cell>
          <cell r="C551" t="str">
            <v>UN</v>
          </cell>
          <cell r="D551">
            <v>7.34</v>
          </cell>
        </row>
        <row r="552">
          <cell r="A552" t="str">
            <v>766</v>
          </cell>
          <cell r="B552" t="str">
            <v>BUCHA REDUCAO FERRO GALV ROSCA REF. 1 1/2"X1/2"</v>
          </cell>
          <cell r="C552" t="str">
            <v>UN</v>
          </cell>
          <cell r="D552">
            <v>7.08</v>
          </cell>
        </row>
        <row r="553">
          <cell r="A553" t="str">
            <v>791</v>
          </cell>
          <cell r="B553" t="str">
            <v>BUCHA REDUCAO FERRO GALV ROSCA REF. 1 1/2"X1"</v>
          </cell>
          <cell r="C553" t="str">
            <v>UN</v>
          </cell>
          <cell r="D553">
            <v>7.28</v>
          </cell>
        </row>
        <row r="554">
          <cell r="A554" t="str">
            <v>767</v>
          </cell>
          <cell r="B554" t="str">
            <v>BUCHA REDUCAO FERRO GALV ROSCA REF. 1 1/2"X3/4"</v>
          </cell>
          <cell r="C554" t="str">
            <v>UN</v>
          </cell>
          <cell r="D554">
            <v>7.19</v>
          </cell>
        </row>
        <row r="555">
          <cell r="A555" t="str">
            <v>768</v>
          </cell>
          <cell r="B555" t="str">
            <v>BUCHA REDUCAO FERRO GALV ROSCA REF. 1 1/4"X1/2"</v>
          </cell>
          <cell r="C555" t="str">
            <v>UN</v>
          </cell>
          <cell r="D555">
            <v>5</v>
          </cell>
        </row>
        <row r="556">
          <cell r="A556" t="str">
            <v>789</v>
          </cell>
          <cell r="B556" t="str">
            <v>BUCHA REDUCAO FERRO GALV ROSCA REF. 1 1/4"X1"</v>
          </cell>
          <cell r="C556" t="str">
            <v>UN</v>
          </cell>
          <cell r="D556">
            <v>5.0599999999999996</v>
          </cell>
        </row>
        <row r="557">
          <cell r="A557" t="str">
            <v>769</v>
          </cell>
          <cell r="B557" t="str">
            <v>BUCHA REDUCAO FERRO GALV ROSCA REF. 1 1/4"X3/4"</v>
          </cell>
          <cell r="C557" t="str">
            <v>UN</v>
          </cell>
          <cell r="D557">
            <v>5.0599999999999996</v>
          </cell>
        </row>
        <row r="558">
          <cell r="A558" t="str">
            <v>770</v>
          </cell>
          <cell r="B558" t="str">
            <v>BUCHA REDUCAO FERRO GALV ROSCA REF. 1/2"X1/4"</v>
          </cell>
          <cell r="C558" t="str">
            <v>UN</v>
          </cell>
          <cell r="D558">
            <v>1.54</v>
          </cell>
        </row>
        <row r="559">
          <cell r="A559" t="str">
            <v>12394</v>
          </cell>
          <cell r="B559" t="str">
            <v>BUCHA REDUCAO FERRO GALV ROSCA REF. 1/2"X3/8"</v>
          </cell>
          <cell r="C559" t="str">
            <v>UN</v>
          </cell>
          <cell r="D559">
            <v>1.51</v>
          </cell>
        </row>
        <row r="560">
          <cell r="A560" t="str">
            <v>764</v>
          </cell>
          <cell r="B560" t="str">
            <v>BUCHA REDUCAO FERRO GALV ROSCA REF. 1"X1/2"</v>
          </cell>
          <cell r="C560" t="str">
            <v>UN</v>
          </cell>
          <cell r="D560">
            <v>3.27</v>
          </cell>
        </row>
        <row r="561">
          <cell r="A561" t="str">
            <v>765</v>
          </cell>
          <cell r="B561" t="str">
            <v>BUCHA REDUCAO FERRO GALV ROSCA REF. 1"X3/4"</v>
          </cell>
          <cell r="C561" t="str">
            <v>UN</v>
          </cell>
          <cell r="D561">
            <v>3.21</v>
          </cell>
        </row>
        <row r="562">
          <cell r="A562" t="str">
            <v>787</v>
          </cell>
          <cell r="B562" t="str">
            <v>BUCHA REDUCAO FERRO GALV ROSCA REF. 2 1/2"X1 1/2"</v>
          </cell>
          <cell r="C562" t="str">
            <v>UN</v>
          </cell>
          <cell r="D562">
            <v>12.23</v>
          </cell>
        </row>
        <row r="563">
          <cell r="A563" t="str">
            <v>774</v>
          </cell>
          <cell r="B563" t="str">
            <v>BUCHA REDUCAO FERRO GALV ROSCA REF. 2 1/2"X1 1/4"</v>
          </cell>
          <cell r="C563" t="str">
            <v>UN</v>
          </cell>
          <cell r="D563">
            <v>12.43</v>
          </cell>
        </row>
        <row r="564">
          <cell r="A564" t="str">
            <v>773</v>
          </cell>
          <cell r="B564" t="str">
            <v>BUCHA REDUCAO FERRO GALV ROSCA REF. 2 1/2"X1"</v>
          </cell>
          <cell r="C564" t="str">
            <v>UN</v>
          </cell>
          <cell r="D564">
            <v>12.43</v>
          </cell>
        </row>
        <row r="565">
          <cell r="A565" t="str">
            <v>775</v>
          </cell>
          <cell r="B565" t="str">
            <v>BUCHA REDUCAO FERRO GALV ROSCA REF. 2 1/2"X2"</v>
          </cell>
          <cell r="C565" t="str">
            <v>UN</v>
          </cell>
          <cell r="D565">
            <v>12.63</v>
          </cell>
        </row>
        <row r="566">
          <cell r="A566" t="str">
            <v>788</v>
          </cell>
          <cell r="B566" t="str">
            <v>BUCHA REDUCAO FERRO GALV ROSCA REF. 2"X1 1/2"</v>
          </cell>
          <cell r="C566" t="str">
            <v>UN</v>
          </cell>
          <cell r="D566">
            <v>8.6199999999999992</v>
          </cell>
        </row>
        <row r="567">
          <cell r="A567" t="str">
            <v>772</v>
          </cell>
          <cell r="B567" t="str">
            <v>BUCHA REDUCAO FERRO GALV ROSCA REF. 2"X1 1/4"</v>
          </cell>
          <cell r="C567" t="str">
            <v>UN</v>
          </cell>
          <cell r="D567">
            <v>8.42</v>
          </cell>
        </row>
        <row r="568">
          <cell r="A568" t="str">
            <v>771</v>
          </cell>
          <cell r="B568" t="str">
            <v>BUCHA REDUCAO FERRO GALV ROSCA REF. 2"X1"</v>
          </cell>
          <cell r="C568" t="str">
            <v>UN</v>
          </cell>
          <cell r="D568">
            <v>8.5299999999999994</v>
          </cell>
        </row>
        <row r="569">
          <cell r="A569" t="str">
            <v>779</v>
          </cell>
          <cell r="B569" t="str">
            <v>BUCHA REDUCAO FERRO GALV ROSCA REF. 3/4"X1/2"</v>
          </cell>
          <cell r="C569" t="str">
            <v>UN</v>
          </cell>
          <cell r="D569">
            <v>2.25</v>
          </cell>
        </row>
        <row r="570">
          <cell r="A570" t="str">
            <v>776</v>
          </cell>
          <cell r="B570" t="str">
            <v>BUCHA REDUCAO FERRO GALV ROSCA REF. 3"X1 1/2"</v>
          </cell>
          <cell r="C570" t="str">
            <v>UN</v>
          </cell>
          <cell r="D570">
            <v>14.3</v>
          </cell>
        </row>
        <row r="571">
          <cell r="A571" t="str">
            <v>777</v>
          </cell>
          <cell r="B571" t="str">
            <v>BUCHA REDUCAO FERRO GALV ROSCA REF. 3"X1 1/4"</v>
          </cell>
          <cell r="C571" t="str">
            <v>UN</v>
          </cell>
          <cell r="D571">
            <v>14.79</v>
          </cell>
        </row>
        <row r="572">
          <cell r="A572" t="str">
            <v>778</v>
          </cell>
          <cell r="B572" t="str">
            <v>BUCHA REDUCAO FERRO GALV ROSCA REF. 3"X2"</v>
          </cell>
          <cell r="C572" t="str">
            <v>UN</v>
          </cell>
          <cell r="D572">
            <v>14.79</v>
          </cell>
        </row>
        <row r="573">
          <cell r="A573" t="str">
            <v>780</v>
          </cell>
          <cell r="B573" t="str">
            <v>BUCHA REDUCAO FERRO GALV ROSCA REF. 3X2 1/2"</v>
          </cell>
          <cell r="C573" t="str">
            <v>UN</v>
          </cell>
          <cell r="D573">
            <v>14.96</v>
          </cell>
        </row>
        <row r="574">
          <cell r="A574" t="str">
            <v>781</v>
          </cell>
          <cell r="B574" t="str">
            <v>BUCHA REDUCAO FERRO GALV ROSCA REF. 4"X2 1/2"</v>
          </cell>
          <cell r="C574" t="str">
            <v>UN</v>
          </cell>
          <cell r="D574">
            <v>37.51</v>
          </cell>
        </row>
        <row r="575">
          <cell r="A575" t="str">
            <v>786</v>
          </cell>
          <cell r="B575" t="str">
            <v>BUCHA REDUCAO FERRO GALV ROSCA REF. 4"X2"</v>
          </cell>
          <cell r="C575" t="str">
            <v>UN</v>
          </cell>
          <cell r="D575">
            <v>37.51</v>
          </cell>
        </row>
        <row r="576">
          <cell r="A576" t="str">
            <v>782</v>
          </cell>
          <cell r="B576" t="str">
            <v>BUCHA REDUCAO FERRO GALV ROSCA REF. 4"X3"</v>
          </cell>
          <cell r="C576" t="str">
            <v>UN</v>
          </cell>
          <cell r="D576">
            <v>37.51</v>
          </cell>
        </row>
        <row r="577">
          <cell r="A577" t="str">
            <v>783</v>
          </cell>
          <cell r="B577" t="str">
            <v>BUCHA REDUCAO FERRO GALV ROSCA REF. 5"X4"</v>
          </cell>
          <cell r="C577" t="str">
            <v>UN</v>
          </cell>
          <cell r="D577">
            <v>61.13</v>
          </cell>
        </row>
        <row r="578">
          <cell r="A578" t="str">
            <v>785</v>
          </cell>
          <cell r="B578" t="str">
            <v>BUCHA REDUCAO FERRO GALV ROSCA REF. 6"X4"</v>
          </cell>
          <cell r="C578" t="str">
            <v>UN</v>
          </cell>
          <cell r="D578">
            <v>91.22</v>
          </cell>
        </row>
        <row r="579">
          <cell r="A579" t="str">
            <v>784</v>
          </cell>
          <cell r="B579" t="str">
            <v>BUCHA REDUCAO FERRO GALV ROSCA REF. 6"X5"</v>
          </cell>
          <cell r="C579" t="str">
            <v>UN</v>
          </cell>
          <cell r="D579">
            <v>85.3</v>
          </cell>
        </row>
        <row r="580">
          <cell r="A580" t="str">
            <v>798</v>
          </cell>
          <cell r="B580" t="str">
            <v>BUCHA REDUCAO PVC ROSCA REF 3/4" X 1/2"</v>
          </cell>
          <cell r="C580" t="str">
            <v>UN</v>
          </cell>
          <cell r="D580">
            <v>0.48</v>
          </cell>
        </row>
        <row r="581">
          <cell r="A581" t="str">
            <v>797</v>
          </cell>
          <cell r="B581" t="str">
            <v>BUCHA REDUCAO PVC ROSCA 1 1/2" X 1"</v>
          </cell>
          <cell r="C581" t="str">
            <v>UN</v>
          </cell>
          <cell r="D581">
            <v>3.03</v>
          </cell>
        </row>
        <row r="582">
          <cell r="A582" t="str">
            <v>796</v>
          </cell>
          <cell r="B582" t="str">
            <v>BUCHA REDUCAO PVC ROSCA 1 1/2" X 3/4"</v>
          </cell>
          <cell r="C582" t="str">
            <v>UN</v>
          </cell>
          <cell r="D582">
            <v>3.28</v>
          </cell>
        </row>
        <row r="583">
          <cell r="A583" t="str">
            <v>793</v>
          </cell>
          <cell r="B583" t="str">
            <v>BUCHA REDUCAO PVC ROSCA 1 1/2"X1 1/4"</v>
          </cell>
          <cell r="C583" t="str">
            <v>UN</v>
          </cell>
          <cell r="D583">
            <v>2.16</v>
          </cell>
        </row>
        <row r="584">
          <cell r="A584" t="str">
            <v>794</v>
          </cell>
          <cell r="B584" t="str">
            <v>BUCHA REDUCAO PVC ROSCA 1 1/4"X1"</v>
          </cell>
          <cell r="C584" t="str">
            <v>UN</v>
          </cell>
          <cell r="D584">
            <v>1.96</v>
          </cell>
        </row>
        <row r="585">
          <cell r="A585" t="str">
            <v>801</v>
          </cell>
          <cell r="B585" t="str">
            <v>BUCHA REDUCAO PVC ROSCA 1 1/4"X3/4"</v>
          </cell>
          <cell r="C585" t="str">
            <v>UN</v>
          </cell>
          <cell r="D585">
            <v>1.92</v>
          </cell>
        </row>
        <row r="586">
          <cell r="A586" t="str">
            <v>799</v>
          </cell>
          <cell r="B586" t="str">
            <v>BUCHA REDUCAO PVC ROSCA 1" X 1/2"</v>
          </cell>
          <cell r="C586" t="str">
            <v>UN</v>
          </cell>
          <cell r="D586">
            <v>1.46</v>
          </cell>
        </row>
        <row r="587">
          <cell r="A587" t="str">
            <v>792</v>
          </cell>
          <cell r="B587" t="str">
            <v>BUCHA REDUCAO PVC ROSCA 1" X 3/4"</v>
          </cell>
          <cell r="C587" t="str">
            <v>UN</v>
          </cell>
          <cell r="D587">
            <v>1.1399999999999999</v>
          </cell>
        </row>
        <row r="588">
          <cell r="A588" t="str">
            <v>804</v>
          </cell>
          <cell r="B588" t="str">
            <v>BUCHA REDUCAO PVC ROSCA 2"X1 1/2"</v>
          </cell>
          <cell r="C588" t="str">
            <v>UN</v>
          </cell>
          <cell r="D588">
            <v>5.47</v>
          </cell>
        </row>
        <row r="589">
          <cell r="A589" t="str">
            <v>803</v>
          </cell>
          <cell r="B589" t="str">
            <v>BUCHA REDUCAO PVC ROSCA 2"X1 1/4"</v>
          </cell>
          <cell r="C589" t="str">
            <v>UN</v>
          </cell>
          <cell r="D589">
            <v>6.28</v>
          </cell>
        </row>
        <row r="590">
          <cell r="A590" t="str">
            <v>802</v>
          </cell>
          <cell r="B590" t="str">
            <v>BUCHA REDUCAO PVC ROSCA 2"X1"</v>
          </cell>
          <cell r="C590" t="str">
            <v>UN</v>
          </cell>
          <cell r="D590">
            <v>7.67</v>
          </cell>
        </row>
        <row r="591">
          <cell r="A591" t="str">
            <v>831</v>
          </cell>
          <cell r="B591" t="str">
            <v>BUCHA REDUCAO PVC SOLD CURTA P/ AGUA FRIA PRED P/ AGUA FRIA PRED 110MM X 85MM</v>
          </cell>
          <cell r="C591" t="str">
            <v>UN</v>
          </cell>
          <cell r="D591">
            <v>36.72</v>
          </cell>
        </row>
        <row r="592">
          <cell r="A592" t="str">
            <v>828</v>
          </cell>
          <cell r="B592" t="str">
            <v>BUCHA REDUCAO PVC SOLD CURTA P/ AGUA FRIA PRED 25MM X 20MM</v>
          </cell>
          <cell r="C592" t="str">
            <v>UN</v>
          </cell>
          <cell r="D592">
            <v>0.27</v>
          </cell>
        </row>
        <row r="593">
          <cell r="A593" t="str">
            <v>829</v>
          </cell>
          <cell r="B593" t="str">
            <v>BUCHA REDUCAO PVC SOLD CURTA P/ AGUA FRIA PRED 32MM X 25MM</v>
          </cell>
          <cell r="C593" t="str">
            <v>UN</v>
          </cell>
          <cell r="D593">
            <v>0.45</v>
          </cell>
        </row>
        <row r="594">
          <cell r="A594" t="str">
            <v>812</v>
          </cell>
          <cell r="B594" t="str">
            <v>BUCHA REDUCAO PVC SOLD CURTA P/ AGUA FRIA PRED 40MM X 32MM</v>
          </cell>
          <cell r="C594" t="str">
            <v>UN</v>
          </cell>
          <cell r="D594">
            <v>1.18</v>
          </cell>
        </row>
        <row r="595">
          <cell r="A595" t="str">
            <v>819</v>
          </cell>
          <cell r="B595" t="str">
            <v>BUCHA REDUCAO PVC SOLD CURTA P/ AGUA FRIA PRED 50MM X 40MM</v>
          </cell>
          <cell r="C595" t="str">
            <v>UN</v>
          </cell>
          <cell r="D595">
            <v>1.72</v>
          </cell>
        </row>
        <row r="596">
          <cell r="A596" t="str">
            <v>818</v>
          </cell>
          <cell r="B596" t="str">
            <v>BUCHA REDUCAO PVC SOLD CURTA P/ AGUA FRIA PRED 60MM X 50MM</v>
          </cell>
          <cell r="C596" t="str">
            <v>UN</v>
          </cell>
          <cell r="D596">
            <v>3.36</v>
          </cell>
        </row>
        <row r="597">
          <cell r="A597" t="str">
            <v>823</v>
          </cell>
          <cell r="B597" t="str">
            <v>BUCHA REDUCAO PVC SOLD CURTA P/ AGUA FRIA PRED 75MM X 60MM</v>
          </cell>
          <cell r="C597" t="str">
            <v>UN</v>
          </cell>
          <cell r="D597">
            <v>7.72</v>
          </cell>
        </row>
        <row r="598">
          <cell r="A598" t="str">
            <v>830</v>
          </cell>
          <cell r="B598" t="str">
            <v>BUCHA REDUCAO PVC SOLD CURTA P/ AGUA FRIA PRED 85MM X 75MM</v>
          </cell>
          <cell r="C598" t="str">
            <v>UN</v>
          </cell>
          <cell r="D598">
            <v>10.029999999999999</v>
          </cell>
        </row>
        <row r="599">
          <cell r="A599" t="str">
            <v>826</v>
          </cell>
          <cell r="B599" t="str">
            <v>BUCHA REDUCAO PVC SOLD LONGA P/ AGUA FRIA PRED 110MM X 60MM</v>
          </cell>
          <cell r="C599" t="str">
            <v>UN</v>
          </cell>
          <cell r="D599">
            <v>16.93</v>
          </cell>
        </row>
        <row r="600">
          <cell r="A600" t="str">
            <v>827</v>
          </cell>
          <cell r="B600" t="str">
            <v>BUCHA REDUCAO PVC SOLD LONGA P/ AGUA FRIA PRED 110MM X 75MM</v>
          </cell>
          <cell r="C600" t="str">
            <v>UN</v>
          </cell>
          <cell r="D600">
            <v>19.559999999999999</v>
          </cell>
        </row>
        <row r="601">
          <cell r="A601" t="str">
            <v>832</v>
          </cell>
          <cell r="B601" t="str">
            <v>BUCHA REDUCAO PVC SOLD LONGA P/ AGUA FRIA PRED 32MM X 20MM</v>
          </cell>
          <cell r="C601" t="str">
            <v>UN</v>
          </cell>
          <cell r="D601">
            <v>1.32</v>
          </cell>
        </row>
        <row r="602">
          <cell r="A602" t="str">
            <v>833</v>
          </cell>
          <cell r="B602" t="str">
            <v>BUCHA REDUCAO PVC SOLD LONGA P/ AGUA FRIA PRED 40MM X 20MM</v>
          </cell>
          <cell r="C602" t="str">
            <v>UN</v>
          </cell>
          <cell r="D602">
            <v>2</v>
          </cell>
        </row>
        <row r="603">
          <cell r="A603" t="str">
            <v>834</v>
          </cell>
          <cell r="B603" t="str">
            <v>BUCHA REDUCAO PVC SOLD LONGA P/ AGUA FRIA PRED 40MM X 25MM</v>
          </cell>
          <cell r="C603" t="str">
            <v>UN</v>
          </cell>
          <cell r="D603">
            <v>2.04</v>
          </cell>
        </row>
        <row r="604">
          <cell r="A604" t="str">
            <v>825</v>
          </cell>
          <cell r="B604" t="str">
            <v>BUCHA REDUCAO PVC SOLD LONGA P/ AGUA FRIA PRED 50MM X 20MM</v>
          </cell>
          <cell r="C604" t="str">
            <v>UN</v>
          </cell>
          <cell r="D604">
            <v>2.13</v>
          </cell>
        </row>
        <row r="605">
          <cell r="A605" t="str">
            <v>813</v>
          </cell>
          <cell r="B605" t="str">
            <v>BUCHA REDUCAO PVC SOLD LONGA P/ AGUA FRIA PRED 50MM X 25MM</v>
          </cell>
          <cell r="C605" t="str">
            <v>UN</v>
          </cell>
          <cell r="D605">
            <v>1.72</v>
          </cell>
        </row>
        <row r="606">
          <cell r="A606" t="str">
            <v>820</v>
          </cell>
          <cell r="B606" t="str">
            <v>BUCHA REDUCAO PVC SOLD LONGA P/ AGUA FRIA PRED 50MM X 32MM</v>
          </cell>
          <cell r="C606" t="str">
            <v>UN</v>
          </cell>
          <cell r="D606">
            <v>2.54</v>
          </cell>
        </row>
        <row r="607">
          <cell r="A607" t="str">
            <v>816</v>
          </cell>
          <cell r="B607" t="str">
            <v>BUCHA REDUCAO PVC SOLD LONGA P/ AGUA FRIA PRED 60MM X 25MM</v>
          </cell>
          <cell r="C607" t="str">
            <v>UN</v>
          </cell>
          <cell r="D607">
            <v>4.3600000000000003</v>
          </cell>
        </row>
        <row r="608">
          <cell r="A608" t="str">
            <v>814</v>
          </cell>
          <cell r="B608" t="str">
            <v>BUCHA REDUCAO PVC SOLD LONGA P/ AGUA FRIA PRED 60MM X 32MM</v>
          </cell>
          <cell r="C608" t="str">
            <v>UN</v>
          </cell>
          <cell r="D608">
            <v>5.36</v>
          </cell>
        </row>
        <row r="609">
          <cell r="A609" t="str">
            <v>815</v>
          </cell>
          <cell r="B609" t="str">
            <v>BUCHA REDUCAO PVC SOLD LONGA P/ AGUA FRIA PRED 60MM X 40MM</v>
          </cell>
          <cell r="C609" t="str">
            <v>UN</v>
          </cell>
          <cell r="D609">
            <v>5.67</v>
          </cell>
        </row>
        <row r="610">
          <cell r="A610" t="str">
            <v>822</v>
          </cell>
          <cell r="B610" t="str">
            <v>BUCHA REDUCAO PVC SOLD LONGA P/ AGUA FRIA PRED 60MM X 50MM</v>
          </cell>
          <cell r="C610" t="str">
            <v>UN</v>
          </cell>
          <cell r="D610">
            <v>8.26</v>
          </cell>
        </row>
        <row r="611">
          <cell r="A611" t="str">
            <v>821</v>
          </cell>
          <cell r="B611" t="str">
            <v>BUCHA REDUCAO PVC SOLD LONGA P/ AGUA FRIA PRED 75MM X 50MM</v>
          </cell>
          <cell r="C611" t="str">
            <v>UN</v>
          </cell>
          <cell r="D611">
            <v>9.6199999999999992</v>
          </cell>
        </row>
        <row r="612">
          <cell r="A612" t="str">
            <v>817</v>
          </cell>
          <cell r="B612" t="str">
            <v>BUCHA REDUCAO PVC SOLD LONGA P/ AGUA FRIA PRED 85MM X 60MM</v>
          </cell>
          <cell r="C612" t="str">
            <v>UN</v>
          </cell>
          <cell r="D612">
            <v>10.48</v>
          </cell>
        </row>
        <row r="613">
          <cell r="A613" t="str">
            <v>20086</v>
          </cell>
          <cell r="B613" t="str">
            <v>BUCHA REDUCAO PVC SOLD LONGA P/ ESG PREDIAL 50MM X 40MM</v>
          </cell>
          <cell r="C613" t="str">
            <v>UN</v>
          </cell>
          <cell r="D613">
            <v>1.27</v>
          </cell>
        </row>
        <row r="614">
          <cell r="A614" t="str">
            <v>12616</v>
          </cell>
          <cell r="B614" t="str">
            <v>CABECEIRA DIREITA PVC AQUAPLUV D = 125 MM</v>
          </cell>
          <cell r="C614" t="str">
            <v>UN</v>
          </cell>
          <cell r="D614">
            <v>1.9</v>
          </cell>
        </row>
        <row r="615">
          <cell r="A615" t="str">
            <v>12617</v>
          </cell>
          <cell r="B615" t="str">
            <v>CABECEIRA ESQUERDA PVC AQUAPLUV D = 125 MM</v>
          </cell>
          <cell r="C615" t="str">
            <v>UN</v>
          </cell>
          <cell r="D615">
            <v>1.98</v>
          </cell>
        </row>
        <row r="616">
          <cell r="A616" t="str">
            <v>4271</v>
          </cell>
          <cell r="B616" t="str">
            <v>CABIDE DE LOUCA BRANCA SIMPLES TP GANCHO</v>
          </cell>
          <cell r="C616" t="str">
            <v>UN</v>
          </cell>
          <cell r="D616">
            <v>7.09</v>
          </cell>
        </row>
        <row r="617">
          <cell r="A617" t="str">
            <v>25004</v>
          </cell>
          <cell r="B617" t="str">
            <v>CABO DE ALUMINIO C/ ALMA DE ACO, BITOLA 1/0 AWG</v>
          </cell>
          <cell r="C617" t="str">
            <v>KG</v>
          </cell>
          <cell r="D617">
            <v>15.51</v>
          </cell>
        </row>
        <row r="618">
          <cell r="A618" t="str">
            <v>25002</v>
          </cell>
          <cell r="B618" t="str">
            <v>CABO DE ALUMINIO C/ ALMA DE ACO, BITOLA 2 AWG</v>
          </cell>
          <cell r="C618" t="str">
            <v>KG</v>
          </cell>
          <cell r="D618">
            <v>15.87</v>
          </cell>
        </row>
        <row r="619">
          <cell r="A619" t="str">
            <v>841</v>
          </cell>
          <cell r="B619" t="str">
            <v>CABO DE ALUMINIO C/ ALMA DE ACO, BITOLA 4AWG</v>
          </cell>
          <cell r="C619" t="str">
            <v>KG</v>
          </cell>
          <cell r="D619">
            <v>20.95</v>
          </cell>
        </row>
        <row r="620">
          <cell r="A620" t="str">
            <v>25005</v>
          </cell>
          <cell r="B620" t="str">
            <v>CABO DE ALUMINIO S/ ALMA DE ACO, BITOLA 1/0 AWG</v>
          </cell>
          <cell r="C620" t="str">
            <v>KG</v>
          </cell>
          <cell r="D620">
            <v>17.670000000000002</v>
          </cell>
        </row>
        <row r="621">
          <cell r="A621" t="str">
            <v>25003</v>
          </cell>
          <cell r="B621" t="str">
            <v>CABO DE ALUMINIO S/ ALMA DE ACO, BITOLA 2 AWG</v>
          </cell>
          <cell r="C621" t="str">
            <v>KG</v>
          </cell>
          <cell r="D621">
            <v>18.93</v>
          </cell>
        </row>
        <row r="622">
          <cell r="A622" t="str">
            <v>842</v>
          </cell>
          <cell r="B622" t="str">
            <v>CABO DE ALUMINIO S/ ALMA DE ACO, BITOLA 4AWG</v>
          </cell>
          <cell r="C622" t="str">
            <v>KG</v>
          </cell>
          <cell r="D622">
            <v>23.51</v>
          </cell>
        </row>
        <row r="623">
          <cell r="A623" t="str">
            <v>959</v>
          </cell>
          <cell r="B623" t="str">
            <v>CABO DE COBRE EXTRA FLEXIVEL, ISOLACAO EM PVC, 16MM2 (P/ MAQUINA DE SOLDA)</v>
          </cell>
          <cell r="C623" t="str">
            <v>M</v>
          </cell>
          <cell r="D623">
            <v>8.39</v>
          </cell>
        </row>
        <row r="624">
          <cell r="A624" t="str">
            <v>960</v>
          </cell>
          <cell r="B624" t="str">
            <v>CABO DE COBRE EXTRA FLEXIVEL, ISOLACAO EM PVC, 25MM2 (P/ MAQUINA DE SOLDA)</v>
          </cell>
          <cell r="C624" t="str">
            <v>M</v>
          </cell>
          <cell r="D624">
            <v>12.45</v>
          </cell>
        </row>
        <row r="625">
          <cell r="A625" t="str">
            <v>961</v>
          </cell>
          <cell r="B625" t="str">
            <v>CABO DE COBRE EXTRA FLEXIVEL, ISOLACAO EM PVC, 35MM2 (P/ MAQUINA DE SOLDA)</v>
          </cell>
          <cell r="C625" t="str">
            <v>M</v>
          </cell>
          <cell r="D625">
            <v>17.72</v>
          </cell>
        </row>
        <row r="626">
          <cell r="A626" t="str">
            <v>962</v>
          </cell>
          <cell r="B626" t="str">
            <v>CABO DE COBRE EXTRA FLEXIVEL, ISOLACAO EM PVC, 50MM2 (P/ MAQUINA DE SOLDA)</v>
          </cell>
          <cell r="C626" t="str">
            <v>M</v>
          </cell>
          <cell r="D626">
            <v>25.56</v>
          </cell>
        </row>
        <row r="627">
          <cell r="A627" t="str">
            <v>957</v>
          </cell>
          <cell r="B627" t="str">
            <v>CABO DE COBRE EXTRA FLEXIVEL, ISOLACAO EM PVC, 70MM2 (P/ MAQUINA DE SOLDA)</v>
          </cell>
          <cell r="C627" t="str">
            <v>M</v>
          </cell>
          <cell r="D627">
            <v>32.92</v>
          </cell>
        </row>
        <row r="628">
          <cell r="A628" t="str">
            <v>958</v>
          </cell>
          <cell r="B628" t="str">
            <v>CABO DE COBRE EXTRA FLEXIVEL, ISOLACAO EM PVC, 95MM2 (P/ MAQUINA DE SOLDA)</v>
          </cell>
          <cell r="C628" t="str">
            <v>M</v>
          </cell>
          <cell r="D628">
            <v>41.18</v>
          </cell>
        </row>
        <row r="629">
          <cell r="A629" t="str">
            <v>993</v>
          </cell>
          <cell r="B629" t="str">
            <v>CABO DE COBRE ISOLAMENTO ANTI-CHAMA 0,6/1KV 1,5MM2 (1 CONDUTOR) TP SINTENAX PIRELLI OU EQUIV</v>
          </cell>
          <cell r="C629" t="str">
            <v>M</v>
          </cell>
          <cell r="D629">
            <v>1.01</v>
          </cell>
        </row>
        <row r="630">
          <cell r="A630" t="str">
            <v>1020</v>
          </cell>
          <cell r="B630" t="str">
            <v>CABO DE COBRE ISOLAMENTO ANTI-CHAMA 0,6/1KV 10MM2 (1 CONDUTOR) TP SINTENAX PIRELLI OU EQUIV</v>
          </cell>
          <cell r="C630" t="str">
            <v>M</v>
          </cell>
          <cell r="D630">
            <v>4.1500000000000004</v>
          </cell>
        </row>
        <row r="631">
          <cell r="A631" t="str">
            <v>1017</v>
          </cell>
          <cell r="B631" t="str">
            <v>CABO DE COBRE ISOLAMENTO ANTI-CHAMA 0,6/1KV 120MM2 (1 CONDUTOR) TP SINTENAX PIRELLI OU EQUIV</v>
          </cell>
          <cell r="C631" t="str">
            <v>M</v>
          </cell>
          <cell r="D631">
            <v>38.76</v>
          </cell>
        </row>
        <row r="632">
          <cell r="A632" t="str">
            <v>999</v>
          </cell>
          <cell r="B632" t="str">
            <v>CABO DE COBRE ISOLAMENTO ANTI-CHAMA 0,6/1KV 150MM2 (1 CONDUTOR) TP SINTENAX PIRELLI OU EQUIV</v>
          </cell>
          <cell r="C632" t="str">
            <v>M</v>
          </cell>
          <cell r="D632">
            <v>49.24</v>
          </cell>
        </row>
        <row r="633">
          <cell r="A633" t="str">
            <v>995</v>
          </cell>
          <cell r="B633" t="str">
            <v>CABO DE COBRE ISOLAMENTO ANTI-CHAMA 0,6/1KV 16MM2 (1 CONDUTOR) TP SINTENAX PIRELLI OU EQUIV</v>
          </cell>
          <cell r="C633" t="str">
            <v>M</v>
          </cell>
          <cell r="D633">
            <v>6.23</v>
          </cell>
        </row>
        <row r="634">
          <cell r="A634" t="str">
            <v>1000</v>
          </cell>
          <cell r="B634" t="str">
            <v>CABO DE COBRE ISOLAMENTO ANTI-CHAMA 0,6/1KV 185MM2 (1 CONDUTOR)TP SINTENAX PIRELLI OU EQUIV</v>
          </cell>
          <cell r="C634" t="str">
            <v>M</v>
          </cell>
          <cell r="D634">
            <v>60.34</v>
          </cell>
        </row>
        <row r="635">
          <cell r="A635" t="str">
            <v>1022</v>
          </cell>
          <cell r="B635" t="str">
            <v>CABO DE COBRE ISOLAMENTO ANTI-CHAMA 0,6/1KV 2,5MM2 (1 CONDUTOR) TP SINTENAX PIRELLI OU EQUIV</v>
          </cell>
          <cell r="C635" t="str">
            <v>M</v>
          </cell>
          <cell r="D635">
            <v>1.3</v>
          </cell>
        </row>
        <row r="636">
          <cell r="A636" t="str">
            <v>1015</v>
          </cell>
          <cell r="B636" t="str">
            <v>CABO DE COBRE ISOLAMENTO ANTI-CHAMA 0,6/1KV 240MM2 (1 CONDUTOR)TP SINTENAX PIRELLI OU EQUIV</v>
          </cell>
          <cell r="C636" t="str">
            <v>M</v>
          </cell>
          <cell r="D636">
            <v>81.73</v>
          </cell>
        </row>
        <row r="637">
          <cell r="A637" t="str">
            <v>996</v>
          </cell>
          <cell r="B637" t="str">
            <v>CABO DE COBRE ISOLAMENTO ANTI-CHAMA 0,6/1KV 25MM2 (1 CONDUTOR) TP SINTENAX PIRELLI OU EQUIV</v>
          </cell>
          <cell r="C637" t="str">
            <v>M</v>
          </cell>
          <cell r="D637">
            <v>9.61</v>
          </cell>
        </row>
        <row r="638">
          <cell r="A638" t="str">
            <v>1001</v>
          </cell>
          <cell r="B638" t="str">
            <v>CABO DE COBRE ISOLAMENTO ANTI-CHAMA 0,6/1KV 300MM2 (1 CONDUTOR) TP SINTENAX PIRELLI OU EQUIV</v>
          </cell>
          <cell r="C638" t="str">
            <v>M</v>
          </cell>
          <cell r="D638">
            <v>97.22</v>
          </cell>
        </row>
        <row r="639">
          <cell r="A639" t="str">
            <v>1019</v>
          </cell>
          <cell r="B639" t="str">
            <v>CABO DE COBRE ISOLAMENTO ANTI-CHAMA 0,6/1KV 35MM2 (1 CONDUTOR) TP SINTENAX PIRELLI OU EQUIV</v>
          </cell>
          <cell r="C639" t="str">
            <v>M</v>
          </cell>
          <cell r="D639">
            <v>12.65</v>
          </cell>
        </row>
        <row r="640">
          <cell r="A640" t="str">
            <v>1021</v>
          </cell>
          <cell r="B640" t="str">
            <v>CABO DE COBRE ISOLAMENTO ANTI-CHAMA 0,6/1KV 4MM2 (1 CONDUTOR) TP SINTENAX PIRELLI OU EQUIV</v>
          </cell>
          <cell r="C640" t="str">
            <v>M</v>
          </cell>
          <cell r="D640">
            <v>2.17</v>
          </cell>
        </row>
        <row r="641">
          <cell r="A641" t="str">
            <v>1018</v>
          </cell>
          <cell r="B641" t="str">
            <v>CABO DE COBRE ISOLAMENTO ANTI-CHAMA 0,6/1KV 50MM2 (1 CONDUTOR) TP SINTENAX PIRELLI OU EQUIV 75 A 500 E PN-16 DN 75 A 400</v>
          </cell>
          <cell r="C641" t="str">
            <v>M</v>
          </cell>
          <cell r="D641">
            <v>17.14</v>
          </cell>
        </row>
        <row r="642">
          <cell r="A642" t="str">
            <v>994</v>
          </cell>
          <cell r="B642" t="str">
            <v>CABO DE COBRE ISOLAMENTO ANTI-CHAMA 0,6/1KV 6MM2 (1 CONDUTOR) TP SINTENAX PIRELLI OU EQUIV</v>
          </cell>
          <cell r="C642" t="str">
            <v>M</v>
          </cell>
          <cell r="D642">
            <v>2.7</v>
          </cell>
        </row>
        <row r="643">
          <cell r="A643" t="str">
            <v>977</v>
          </cell>
          <cell r="B643" t="str">
            <v>CABO DE COBRE ISOLAMENTO ANTI-CHAMA 0,6/1KV 70MM2 (1 CONDUTOR) TP SINTENAX PIRELLI OU EQUIV</v>
          </cell>
          <cell r="C643" t="str">
            <v>M</v>
          </cell>
          <cell r="D643">
            <v>23.94</v>
          </cell>
        </row>
        <row r="644">
          <cell r="A644" t="str">
            <v>998</v>
          </cell>
          <cell r="B644" t="str">
            <v>CABO DE COBRE ISOLAMENTO ANTI-CHAMA 0,6/1KV 95MM2 (1 CONDUTOR) TP SINTENAX PIRELLI OU EQUIV</v>
          </cell>
          <cell r="C644" t="str">
            <v>M</v>
          </cell>
          <cell r="D644">
            <v>33.549999999999997</v>
          </cell>
        </row>
        <row r="645">
          <cell r="A645" t="str">
            <v>876</v>
          </cell>
          <cell r="B645" t="str">
            <v>CABO DE COBRE ISOLAMENTO ANTI-CHAMA 20/35KV 120MM2 TP EPROTENAX FX3 PIRELLI OU EQUIV</v>
          </cell>
          <cell r="C645" t="str">
            <v>M</v>
          </cell>
          <cell r="D645">
            <v>151.29</v>
          </cell>
        </row>
        <row r="646">
          <cell r="A646" t="str">
            <v>877</v>
          </cell>
          <cell r="B646" t="str">
            <v>CABO DE COBRE ISOLAMENTO ANTI-CHAMA 20/35KV 150MM2 TP EPROTENAX FX3 PIRELLI OU EQUIV</v>
          </cell>
          <cell r="C646" t="str">
            <v>M</v>
          </cell>
          <cell r="D646">
            <v>168.62</v>
          </cell>
        </row>
        <row r="647">
          <cell r="A647" t="str">
            <v>882</v>
          </cell>
          <cell r="B647" t="str">
            <v>CABO DE COBRE ISOLAMENTO ANTI-CHAMA 20/35KV 185MM2 TP EPROTENAX FX3 PIRELLI OU EQUIV</v>
          </cell>
          <cell r="C647" t="str">
            <v>M</v>
          </cell>
          <cell r="D647">
            <v>191.88</v>
          </cell>
        </row>
        <row r="648">
          <cell r="A648" t="str">
            <v>878</v>
          </cell>
          <cell r="B648" t="str">
            <v>CABO DE COBRE ISOLAMENTO ANTI-CHAMA 20/35KV 240MM2 TP EPROTENAX FX3 PIRELLI OU EQUIV</v>
          </cell>
          <cell r="C648" t="str">
            <v>M</v>
          </cell>
          <cell r="D648">
            <v>228.81</v>
          </cell>
        </row>
        <row r="649">
          <cell r="A649" t="str">
            <v>879</v>
          </cell>
          <cell r="B649" t="str">
            <v>CABO DE COBRE ISOLAMENTO ANTI-CHAMA 20/35KV 300MM2 TP EPROTENAX FX3 PIRELLI OU EQUIV</v>
          </cell>
          <cell r="C649" t="str">
            <v>M</v>
          </cell>
          <cell r="D649">
            <v>265.93</v>
          </cell>
        </row>
        <row r="650">
          <cell r="A650" t="str">
            <v>880</v>
          </cell>
          <cell r="B650" t="str">
            <v>CABO DE COBRE ISOLAMENTO ANTI-CHAMA 20/35KV 400MM2 TP EPROTENAX FX3 PIRELLI OU EQUIV</v>
          </cell>
          <cell r="C650" t="str">
            <v>M</v>
          </cell>
          <cell r="D650">
            <v>314.39999999999998</v>
          </cell>
        </row>
        <row r="651">
          <cell r="A651" t="str">
            <v>873</v>
          </cell>
          <cell r="B651" t="str">
            <v>CABO DE COBRE ISOLAMENTO ANTI-CHAMA 20/35KV 50MM2 TP EPROTENAX FX3 PIRELLI OU EQUIV</v>
          </cell>
          <cell r="C651" t="str">
            <v>M</v>
          </cell>
          <cell r="D651">
            <v>96.55</v>
          </cell>
        </row>
        <row r="652">
          <cell r="A652" t="str">
            <v>881</v>
          </cell>
          <cell r="B652" t="str">
            <v>CABO DE COBRE ISOLAMENTO ANTI-CHAMA 20/35KV 500MM2 TP EPROTENAX FX3 PIRELLI OU EQUIV</v>
          </cell>
          <cell r="C652" t="str">
            <v>M</v>
          </cell>
          <cell r="D652">
            <v>374.98</v>
          </cell>
        </row>
        <row r="653">
          <cell r="A653" t="str">
            <v>874</v>
          </cell>
          <cell r="B653" t="str">
            <v>CABO DE COBRE ISOLAMENTO ANTI-CHAMA 20/35KV 70MM2 TP EPROTENAX FX3 PIRELLI OU EQUIV</v>
          </cell>
          <cell r="C653" t="str">
            <v>M</v>
          </cell>
          <cell r="D653">
            <v>115.18</v>
          </cell>
        </row>
        <row r="654">
          <cell r="A654" t="str">
            <v>875</v>
          </cell>
          <cell r="B654" t="str">
            <v>CABO DE COBRE ISOLAMENTO ANTI-CHAMA 20/35KV 95MM2 TP EPROTENAX FX3 PIRELLI OU EQUIV</v>
          </cell>
          <cell r="C654" t="str">
            <v>M</v>
          </cell>
          <cell r="D654">
            <v>133.86000000000001</v>
          </cell>
        </row>
        <row r="655">
          <cell r="A655" t="str">
            <v>1011</v>
          </cell>
          <cell r="B655" t="str">
            <v>CABO DE COBRE ISOLAMENTO ANTI-CHAMA 450/750V 0,75MM2, FLEXIVEL, TP FORESPLAST ALCOA OU EQUIV</v>
          </cell>
          <cell r="C655" t="str">
            <v>M</v>
          </cell>
          <cell r="D655">
            <v>0.43</v>
          </cell>
        </row>
        <row r="656">
          <cell r="A656" t="str">
            <v>1013</v>
          </cell>
          <cell r="B656" t="str">
            <v>CABO DE COBRE ISOLAMENTO ANTI-CHAMA 450/750V 1,5MM2, FLEXIVEL, TP FORESPLAST ALCOA OU EQUIV</v>
          </cell>
          <cell r="C656" t="str">
            <v>M</v>
          </cell>
          <cell r="D656">
            <v>0.72</v>
          </cell>
        </row>
        <row r="657">
          <cell r="A657" t="str">
            <v>983</v>
          </cell>
          <cell r="B657" t="str">
            <v>CABO DE COBRE ISOLAMENTO ANTI-CHAMA 450/750V 1,5MM2, TP PIRASTIC PIRELLI OU EQUIV</v>
          </cell>
          <cell r="C657" t="str">
            <v>M</v>
          </cell>
          <cell r="D657">
            <v>0.72</v>
          </cell>
        </row>
        <row r="658">
          <cell r="A658" t="str">
            <v>980</v>
          </cell>
          <cell r="B658" t="str">
            <v>CABO DE COBRE ISOLAMENTO ANTI-CHAMA 450/750V 10MM2, FLEXIVEL, TP FORESPLAST ALCOA OU EQUIV</v>
          </cell>
          <cell r="C658" t="str">
            <v>M</v>
          </cell>
          <cell r="D658">
            <v>4.59</v>
          </cell>
        </row>
        <row r="659">
          <cell r="A659" t="str">
            <v>985</v>
          </cell>
          <cell r="B659" t="str">
            <v>CABO DE COBRE ISOLAMENTO ANTI-CHAMA 450/750V 10MM2, TP PIRASTIC PIRELLI OU EQUIV</v>
          </cell>
          <cell r="C659" t="str">
            <v>M</v>
          </cell>
          <cell r="D659">
            <v>3.72</v>
          </cell>
        </row>
        <row r="660">
          <cell r="A660" t="str">
            <v>1006</v>
          </cell>
          <cell r="B660" t="str">
            <v>CABO DE COBRE ISOLAMENTO ANTI-CHAMA 450/750V 120MM2, TP PIRASTIC PIRELLI OU EQUIV</v>
          </cell>
          <cell r="C660" t="str">
            <v>M</v>
          </cell>
          <cell r="D660">
            <v>36.64</v>
          </cell>
        </row>
        <row r="661">
          <cell r="A661" t="str">
            <v>990</v>
          </cell>
          <cell r="B661" t="str">
            <v>CABO DE COBRE ISOLAMENTO ANTI-CHAMA 450/750V 150MM2, TP PIRASTIC PIRELLI OU EQUIV</v>
          </cell>
          <cell r="C661" t="str">
            <v>M</v>
          </cell>
          <cell r="D661">
            <v>44.27</v>
          </cell>
        </row>
        <row r="662">
          <cell r="A662" t="str">
            <v>1004</v>
          </cell>
          <cell r="B662" t="str">
            <v>CABO DE COBRE ISOLAMENTO ANTI-CHAMA 450/750V 16MM2, FLEXIVEL, TP FORESPLAST ALCOA OU EQUIV</v>
          </cell>
          <cell r="C662" t="str">
            <v>M</v>
          </cell>
          <cell r="D662">
            <v>7.72</v>
          </cell>
        </row>
        <row r="663">
          <cell r="A663" t="str">
            <v>979</v>
          </cell>
          <cell r="B663" t="str">
            <v>CABO DE COBRE ISOLAMENTO ANTI-CHAMA 450/750V 16MM2, TP PIRASTIC PIRELLI OU EQUIV</v>
          </cell>
          <cell r="C663" t="str">
            <v>M</v>
          </cell>
          <cell r="D663">
            <v>5.31</v>
          </cell>
        </row>
        <row r="664">
          <cell r="A664" t="str">
            <v>1005</v>
          </cell>
          <cell r="B664" t="str">
            <v>CABO DE COBRE ISOLAMENTO ANTI-CHAMA 450/750V 185MM2, TP PIRASTIC PIRELLI OU EQUIV</v>
          </cell>
          <cell r="C664" t="str">
            <v>M</v>
          </cell>
          <cell r="D664">
            <v>55.37</v>
          </cell>
        </row>
        <row r="665">
          <cell r="A665" t="str">
            <v>1014</v>
          </cell>
          <cell r="B665" t="str">
            <v>CABO DE COBRE ISOLAMENTO ANTI-CHAMA 450/750V 2,5MM2, FLEXIVEL, TP FORESPLAST ALCOA OU EQUIV</v>
          </cell>
          <cell r="C665" t="str">
            <v>M</v>
          </cell>
          <cell r="D665">
            <v>1.21</v>
          </cell>
        </row>
        <row r="666">
          <cell r="A666" t="str">
            <v>984</v>
          </cell>
          <cell r="B666" t="str">
            <v>CABO DE COBRE ISOLAMENTO ANTI-CHAMA 450/750V 2,5MM2, TP PIRASTIC PIRELLI OU EQUIV</v>
          </cell>
          <cell r="C666" t="str">
            <v>M</v>
          </cell>
          <cell r="D666">
            <v>1.01</v>
          </cell>
        </row>
        <row r="667">
          <cell r="A667" t="str">
            <v>991</v>
          </cell>
          <cell r="B667" t="str">
            <v>CABO DE COBRE ISOLAMENTO ANTI-CHAMA 450/750V 240MM2, TP PIRASTIC PIRELLI OU EQUIV</v>
          </cell>
          <cell r="C667" t="str">
            <v>M</v>
          </cell>
          <cell r="D667">
            <v>72.069999999999993</v>
          </cell>
        </row>
        <row r="668">
          <cell r="A668" t="str">
            <v>986</v>
          </cell>
          <cell r="B668" t="str">
            <v>CABO DE COBRE ISOLAMENTO ANTI-CHAMA 450/750V 25MM2, TP PIRASTIC PIRELLI OU EQUIV</v>
          </cell>
          <cell r="C668" t="str">
            <v>M</v>
          </cell>
          <cell r="D668">
            <v>8.3000000000000007</v>
          </cell>
        </row>
        <row r="669">
          <cell r="A669" t="str">
            <v>11798</v>
          </cell>
          <cell r="B669" t="str">
            <v>CABO DE COBRE ISOLAMENTO ANTI-CHAMA 450/750V 3 X 10MM2, TP FICAP OU EQUIV</v>
          </cell>
          <cell r="C669" t="str">
            <v>M</v>
          </cell>
          <cell r="D669">
            <v>17.86</v>
          </cell>
        </row>
        <row r="670">
          <cell r="A670" t="str">
            <v>11801</v>
          </cell>
          <cell r="B670" t="str">
            <v>CABO DE COBRE ISOLAMENTO ANTI-CHAMA 450/750V 3 X 16MM2, TP FICAP OU EQUIV</v>
          </cell>
          <cell r="C670" t="str">
            <v>M</v>
          </cell>
          <cell r="D670">
            <v>24.09</v>
          </cell>
        </row>
        <row r="671">
          <cell r="A671" t="str">
            <v>11804</v>
          </cell>
          <cell r="B671" t="str">
            <v>CABO DE COBRE ISOLAMENTO ANTI-CHAMA 450/750V 3 X 25MM2, TP FICAP OU EQUIV</v>
          </cell>
          <cell r="C671" t="str">
            <v>M</v>
          </cell>
          <cell r="D671">
            <v>35.82</v>
          </cell>
        </row>
        <row r="672">
          <cell r="A672" t="str">
            <v>1024</v>
          </cell>
          <cell r="B672" t="str">
            <v>CABO DE COBRE ISOLAMENTO ANTI-CHAMA 450/750V 300MM2, TP PIRASTIC PIRELLI OU EQUIV</v>
          </cell>
          <cell r="C672" t="str">
            <v>M</v>
          </cell>
          <cell r="D672">
            <v>87.62</v>
          </cell>
        </row>
        <row r="673">
          <cell r="A673" t="str">
            <v>987</v>
          </cell>
          <cell r="B673" t="str">
            <v>CABO DE COBRE ISOLAMENTO ANTI-CHAMA 450/750V 35MM2, TP PIRASTIC PIRELLI OU EQUIV</v>
          </cell>
          <cell r="C673" t="str">
            <v>M</v>
          </cell>
          <cell r="D673">
            <v>11.01</v>
          </cell>
        </row>
        <row r="674">
          <cell r="A674" t="str">
            <v>981</v>
          </cell>
          <cell r="B674" t="str">
            <v>CABO DE COBRE ISOLAMENTO ANTI-CHAMA 450/750V 4MM2, FLEXIVEL, TP FORESPLAST ALCOA OU EQUIV</v>
          </cell>
          <cell r="C674" t="str">
            <v>M</v>
          </cell>
          <cell r="D674">
            <v>1.74</v>
          </cell>
        </row>
        <row r="675">
          <cell r="A675" t="str">
            <v>1003</v>
          </cell>
          <cell r="B675" t="str">
            <v>CABO DE COBRE ISOLAMENTO ANTI-CHAMA 450/750V 4MM2, TP PIRASTIC PIRELLI OU EQUIV</v>
          </cell>
          <cell r="C675" t="str">
            <v>M</v>
          </cell>
          <cell r="D675">
            <v>1.45</v>
          </cell>
        </row>
        <row r="676">
          <cell r="A676" t="str">
            <v>992</v>
          </cell>
          <cell r="B676" t="str">
            <v>CABO DE COBRE ISOLAMENTO ANTI-CHAMA 450/750V 400MM2 TP PIRASTIC PIRELLI OU EQUIV</v>
          </cell>
          <cell r="C676" t="str">
            <v>M</v>
          </cell>
          <cell r="D676">
            <v>113.88</v>
          </cell>
        </row>
        <row r="677">
          <cell r="A677" t="str">
            <v>1007</v>
          </cell>
          <cell r="B677" t="str">
            <v>CABO DE COBRE ISOLAMENTO ANTI-CHAMA 450/750V 50MM2, TP PIRASTIC PIRELLI OU EQUIV</v>
          </cell>
          <cell r="C677" t="str">
            <v>M</v>
          </cell>
          <cell r="D677">
            <v>14.87</v>
          </cell>
        </row>
        <row r="678">
          <cell r="A678" t="str">
            <v>982</v>
          </cell>
          <cell r="B678" t="str">
            <v>CABO DE COBRE ISOLAMENTO ANTI-CHAMA 450/750V 6MM2, FLEXIVEL, TP FORESPLAST ALCOA OU EQUIV</v>
          </cell>
          <cell r="C678" t="str">
            <v>M</v>
          </cell>
          <cell r="D678">
            <v>2.61</v>
          </cell>
        </row>
        <row r="679">
          <cell r="A679" t="str">
            <v>1008</v>
          </cell>
          <cell r="B679" t="str">
            <v>CABO DE COBRE ISOLAMENTO ANTI-CHAMA 450/750V 6MM2, TP PIRASTIC PIRELLI OU EQUIV</v>
          </cell>
          <cell r="C679" t="str">
            <v>M</v>
          </cell>
          <cell r="D679">
            <v>2.2200000000000002</v>
          </cell>
        </row>
        <row r="680">
          <cell r="A680" t="str">
            <v>988</v>
          </cell>
          <cell r="B680" t="str">
            <v>CABO DE COBRE ISOLAMENTO ANTI-CHAMA 450/750V 70MM2, TP PIRASTIC PIRELLI OU SIMILAR</v>
          </cell>
          <cell r="C680" t="str">
            <v>M</v>
          </cell>
          <cell r="D680">
            <v>21.82</v>
          </cell>
        </row>
        <row r="681">
          <cell r="A681" t="str">
            <v>989</v>
          </cell>
          <cell r="B681" t="str">
            <v>CABO DE COBRE ISOLAMENTO ANTI-CHAMA 450/750V 95MM2, TP PIRASTIC PIRELLI OU EQUIV</v>
          </cell>
          <cell r="C681" t="str">
            <v>M</v>
          </cell>
          <cell r="D681">
            <v>29.4</v>
          </cell>
        </row>
        <row r="682">
          <cell r="A682" t="str">
            <v>862</v>
          </cell>
          <cell r="B682" t="str">
            <v>CABO DE COBRE NU 10MM2 MEIO-DURO</v>
          </cell>
          <cell r="C682" t="str">
            <v>M</v>
          </cell>
          <cell r="D682">
            <v>4.09</v>
          </cell>
        </row>
        <row r="683">
          <cell r="A683" t="str">
            <v>866</v>
          </cell>
          <cell r="B683" t="str">
            <v>CABO DE COBRE NU 120MM2 MEIO-DURO</v>
          </cell>
          <cell r="C683" t="str">
            <v>M</v>
          </cell>
          <cell r="D683">
            <v>38.06</v>
          </cell>
        </row>
        <row r="684">
          <cell r="A684" t="str">
            <v>892</v>
          </cell>
          <cell r="B684" t="str">
            <v>CABO DE COBRE NU 150MM2 MEIO-DURO</v>
          </cell>
          <cell r="C684" t="str">
            <v>M</v>
          </cell>
          <cell r="D684">
            <v>46.18</v>
          </cell>
        </row>
        <row r="685">
          <cell r="A685" t="str">
            <v>857</v>
          </cell>
          <cell r="B685" t="str">
            <v>CABO DE COBRE NU 16MM2 MEIO-DURO</v>
          </cell>
          <cell r="C685" t="str">
            <v>M</v>
          </cell>
          <cell r="D685">
            <v>5.24</v>
          </cell>
        </row>
        <row r="686">
          <cell r="A686" t="str">
            <v>868</v>
          </cell>
          <cell r="B686" t="str">
            <v>CABO DE COBRE NU 25MM2 MEIO-DURO</v>
          </cell>
          <cell r="C686" t="str">
            <v>M</v>
          </cell>
          <cell r="D686">
            <v>9.33</v>
          </cell>
        </row>
        <row r="687">
          <cell r="A687" t="str">
            <v>870</v>
          </cell>
          <cell r="B687" t="str">
            <v>CABO DE COBRE NU 300MM2 MEIO-DURO</v>
          </cell>
          <cell r="C687" t="str">
            <v>M</v>
          </cell>
          <cell r="D687">
            <v>96.45</v>
          </cell>
        </row>
        <row r="688">
          <cell r="A688" t="str">
            <v>863</v>
          </cell>
          <cell r="B688" t="str">
            <v>CABO DE COBRE NU 35MM2 MEIO-DURO</v>
          </cell>
          <cell r="C688" t="str">
            <v>M</v>
          </cell>
          <cell r="D688">
            <v>11.98</v>
          </cell>
        </row>
        <row r="689">
          <cell r="A689" t="str">
            <v>867</v>
          </cell>
          <cell r="B689" t="str">
            <v>CABO DE COBRE NU 50MM2 MEIO-DURO</v>
          </cell>
          <cell r="C689" t="str">
            <v>M</v>
          </cell>
          <cell r="D689">
            <v>15.6</v>
          </cell>
        </row>
        <row r="690">
          <cell r="A690" t="str">
            <v>891</v>
          </cell>
          <cell r="B690" t="str">
            <v>CABO DE COBRE NU 500MM2 MEIO-DURO</v>
          </cell>
          <cell r="C690" t="str">
            <v>M</v>
          </cell>
          <cell r="D690">
            <v>153.75</v>
          </cell>
        </row>
        <row r="691">
          <cell r="A691" t="str">
            <v>861</v>
          </cell>
          <cell r="B691" t="str">
            <v>CABO DE COBRE NU 6MM2 MEIO-DURO</v>
          </cell>
          <cell r="C691" t="str">
            <v>M</v>
          </cell>
          <cell r="D691">
            <v>2.59</v>
          </cell>
        </row>
        <row r="692">
          <cell r="A692" t="str">
            <v>864</v>
          </cell>
          <cell r="B692" t="str">
            <v>CABO DE COBRE NU 70MM2 MEIO-DURO</v>
          </cell>
          <cell r="C692" t="str">
            <v>M</v>
          </cell>
          <cell r="D692">
            <v>23.03</v>
          </cell>
        </row>
        <row r="693">
          <cell r="A693" t="str">
            <v>865</v>
          </cell>
          <cell r="B693" t="str">
            <v>CABO DE COBRE NU 95MM2 MEIO-DURO</v>
          </cell>
          <cell r="C693" t="str">
            <v>M</v>
          </cell>
          <cell r="D693">
            <v>30.58</v>
          </cell>
        </row>
        <row r="694">
          <cell r="A694" t="str">
            <v>948</v>
          </cell>
          <cell r="B694" t="str">
            <v>CABO DE COBRE UNIPOLAR 10MM2 BLINDADO, ISOLACAO 3,6/6KV EPR, COBERTURA EM PVC</v>
          </cell>
          <cell r="C694" t="str">
            <v>M</v>
          </cell>
          <cell r="D694">
            <v>16.09</v>
          </cell>
        </row>
        <row r="695">
          <cell r="A695" t="str">
            <v>947</v>
          </cell>
          <cell r="B695" t="str">
            <v>CABO DE COBRE UNIPOLAR 16MM2 BLINDADO, ISOLACAO 3,6/6KV EPR, COBERTURA EM PVC</v>
          </cell>
          <cell r="C695" t="str">
            <v>M</v>
          </cell>
          <cell r="D695">
            <v>18.12</v>
          </cell>
        </row>
        <row r="696">
          <cell r="A696" t="str">
            <v>911</v>
          </cell>
          <cell r="B696" t="str">
            <v>CABO DE COBRE UNIPOLAR 16MM2 BLINDADO, ISOLACAO 6/10KV EPR, COBERTURA EM PVC</v>
          </cell>
          <cell r="C696" t="str">
            <v>M</v>
          </cell>
          <cell r="D696">
            <v>18.32</v>
          </cell>
        </row>
        <row r="697">
          <cell r="A697" t="str">
            <v>925</v>
          </cell>
          <cell r="B697" t="str">
            <v>CABO DE COBRE UNIPOLAR 25MM2 BLINDADO, ISOLACAO 3,6/6KV EPR, COBERTURA EM PVC</v>
          </cell>
          <cell r="C697" t="str">
            <v>M</v>
          </cell>
          <cell r="D697">
            <v>20.92</v>
          </cell>
        </row>
        <row r="698">
          <cell r="A698" t="str">
            <v>954</v>
          </cell>
          <cell r="B698" t="str">
            <v>CABO DE COBRE UNIPOLAR 25MM2 BLINDADO, ISOLACAO 6/10 KV EPR, COBERTURA EM PVC</v>
          </cell>
          <cell r="C698" t="str">
            <v>M</v>
          </cell>
          <cell r="D698">
            <v>21.14</v>
          </cell>
        </row>
        <row r="699">
          <cell r="A699" t="str">
            <v>901</v>
          </cell>
          <cell r="B699" t="str">
            <v>CABO DE COBRE UNIPOLAR 35MM2 BLINDADO, ISOLACAO 12/20KV EPR COBERTURA EM PVC CERIA FIXA ABERTA DE MADEIRA P/ TRANSP GERAL DE CARGA SECA - DIMENSOE</v>
          </cell>
          <cell r="C699" t="str">
            <v>M</v>
          </cell>
          <cell r="D699">
            <v>27.52</v>
          </cell>
        </row>
        <row r="700">
          <cell r="A700" t="str">
            <v>926</v>
          </cell>
          <cell r="B700" t="str">
            <v>CABO DE COBRE UNIPOLAR 35MM2 BLINDADO, ISOLACAO 3,6/6KV EPR, COBERTURA EM PVC</v>
          </cell>
          <cell r="C700" t="str">
            <v>M</v>
          </cell>
          <cell r="D700">
            <v>23.79</v>
          </cell>
        </row>
        <row r="701">
          <cell r="A701" t="str">
            <v>912</v>
          </cell>
          <cell r="B701" t="str">
            <v>CABO DE COBRE UNIPOLAR 35MM2 BLINDADO, ISOLACAO 6/10KV EPR, COBERTURA EM PVC</v>
          </cell>
          <cell r="C701" t="str">
            <v>M</v>
          </cell>
          <cell r="D701">
            <v>24.05</v>
          </cell>
        </row>
        <row r="702">
          <cell r="A702" t="str">
            <v>955</v>
          </cell>
          <cell r="B702" t="str">
            <v>CABO DE COBRE UNIPOLAR 50MM2 BLINDADO, ISOLACAO 12/20 KV EPR, COBERTURA EM PVC</v>
          </cell>
          <cell r="C702" t="str">
            <v>M</v>
          </cell>
          <cell r="D702">
            <v>32.9</v>
          </cell>
        </row>
        <row r="703">
          <cell r="A703" t="str">
            <v>946</v>
          </cell>
          <cell r="B703" t="str">
            <v>CABO DE COBRE UNIPOLAR 50MM2 BLINDADO, ISOLACAO 3,6/6 KV EPR, COBERTURA EM PVC</v>
          </cell>
          <cell r="C703" t="str">
            <v>M</v>
          </cell>
          <cell r="D703">
            <v>27.32</v>
          </cell>
        </row>
        <row r="704">
          <cell r="A704" t="str">
            <v>953</v>
          </cell>
          <cell r="B704" t="str">
            <v>CABO DE COBRE UNIPOLAR 50MM2 BLINDADO, ISOLACAO 6/10 KV EPR, COBERTURA EM PVC</v>
          </cell>
          <cell r="C704" t="str">
            <v>M</v>
          </cell>
          <cell r="D704">
            <v>28.59</v>
          </cell>
        </row>
        <row r="705">
          <cell r="A705" t="str">
            <v>902</v>
          </cell>
          <cell r="B705" t="str">
            <v>CABO DE COBRE UNIPOLAR 70MM2 BLINDADO, ISOLACAO 12/20KV EPR COBERTURA EM PVC</v>
          </cell>
          <cell r="C705" t="str">
            <v>M</v>
          </cell>
          <cell r="D705">
            <v>35.72</v>
          </cell>
        </row>
        <row r="706">
          <cell r="A706" t="str">
            <v>927</v>
          </cell>
          <cell r="B706" t="str">
            <v>CABO DE COBRE UNIPOLAR 70MM2 BLINDADO, ISOLACAO 3,6 KV EPR, COBERTURA EM PVC</v>
          </cell>
          <cell r="C706" t="str">
            <v>M</v>
          </cell>
          <cell r="D706">
            <v>33.54</v>
          </cell>
        </row>
        <row r="707">
          <cell r="A707" t="str">
            <v>913</v>
          </cell>
          <cell r="B707" t="str">
            <v>CABO DE COBRE UNIPOLAR 70MM2 BLINDADO, ISOLACAO 6/10KV EPR, COBERTURA EM PVC</v>
          </cell>
          <cell r="C707" t="str">
            <v>M</v>
          </cell>
          <cell r="D707">
            <v>33.94</v>
          </cell>
        </row>
        <row r="708">
          <cell r="A708" t="str">
            <v>903</v>
          </cell>
          <cell r="B708" t="str">
            <v>CABO DE COBRE UNIPOLAR 95MM2 BLINDADO, ISOLACAO 12/20KV EPR, COBERTURA EM PVC</v>
          </cell>
          <cell r="C708" t="str">
            <v>M</v>
          </cell>
          <cell r="D708">
            <v>48.35</v>
          </cell>
        </row>
        <row r="709">
          <cell r="A709" t="str">
            <v>945</v>
          </cell>
          <cell r="B709" t="str">
            <v>CABO DE COBRE UNIPOLAR 95MM2 BLINDADO, ISOLACAO 3,6/6 KV EPR, COBERTURA EM PVC</v>
          </cell>
          <cell r="C709" t="str">
            <v>M</v>
          </cell>
          <cell r="D709">
            <v>40.08</v>
          </cell>
        </row>
        <row r="710">
          <cell r="A710" t="str">
            <v>914</v>
          </cell>
          <cell r="B710" t="str">
            <v>CABO DE COBRE UNIPOLAR 95MM2 BLINDADO, ISOLACAO 6/10KV EPR, COBERTURA EM PVC</v>
          </cell>
          <cell r="C710" t="str">
            <v>M</v>
          </cell>
          <cell r="D710">
            <v>40.520000000000003</v>
          </cell>
        </row>
        <row r="711">
          <cell r="A711" t="str">
            <v>11901</v>
          </cell>
          <cell r="B711" t="str">
            <v>CABO TELEFONICO S/ BLINDAGEM INT CCI 1 PAR</v>
          </cell>
          <cell r="C711" t="str">
            <v>M</v>
          </cell>
          <cell r="D711">
            <v>0.28999999999999998</v>
          </cell>
        </row>
        <row r="712">
          <cell r="A712" t="str">
            <v>11902</v>
          </cell>
          <cell r="B712" t="str">
            <v>CABO TELEFONICO S/ BLINDAGEM INT CCI 2 PARES</v>
          </cell>
          <cell r="C712" t="str">
            <v>M</v>
          </cell>
          <cell r="D712">
            <v>0.47</v>
          </cell>
        </row>
        <row r="713">
          <cell r="A713" t="str">
            <v>11903</v>
          </cell>
          <cell r="B713" t="str">
            <v>CABO TELEFONICO S/ BLINDAGEM INT CCI 3 PARES</v>
          </cell>
          <cell r="C713" t="str">
            <v>M</v>
          </cell>
          <cell r="D713">
            <v>0.69</v>
          </cell>
        </row>
        <row r="714">
          <cell r="A714" t="str">
            <v>11904</v>
          </cell>
          <cell r="B714" t="str">
            <v>CABO TELEFONICO S/ BLINDAGEM INT CCI 4 PARES</v>
          </cell>
          <cell r="C714" t="str">
            <v>M</v>
          </cell>
          <cell r="D714">
            <v>0.71</v>
          </cell>
        </row>
        <row r="715">
          <cell r="A715" t="str">
            <v>11905</v>
          </cell>
          <cell r="B715" t="str">
            <v>CABO TELEFONICO S/ BLINDAGEM INT CCI 5 PARES</v>
          </cell>
          <cell r="C715" t="str">
            <v>M</v>
          </cell>
          <cell r="D715">
            <v>0.76</v>
          </cell>
        </row>
        <row r="716">
          <cell r="A716" t="str">
            <v>11906</v>
          </cell>
          <cell r="B716" t="str">
            <v>CABO TELEFONICO S/ BLINDAGEM INT CCI 6 PARES</v>
          </cell>
          <cell r="C716" t="str">
            <v>M</v>
          </cell>
          <cell r="D716">
            <v>0.98</v>
          </cell>
        </row>
        <row r="717">
          <cell r="A717" t="str">
            <v>11914</v>
          </cell>
          <cell r="B717" t="str">
            <v>CABO TELEFONICO TP CT 0,50 PARA 100 PARES</v>
          </cell>
          <cell r="C717" t="str">
            <v>M</v>
          </cell>
          <cell r="D717">
            <v>13.92</v>
          </cell>
        </row>
        <row r="718">
          <cell r="A718" t="str">
            <v>11916</v>
          </cell>
          <cell r="B718" t="str">
            <v>CABO TELEFONICO TP CTP-APL 0,50 PARA 10 PARES</v>
          </cell>
          <cell r="C718" t="str">
            <v>M</v>
          </cell>
          <cell r="D718">
            <v>2.72</v>
          </cell>
        </row>
        <row r="719">
          <cell r="A719" t="str">
            <v>11917</v>
          </cell>
          <cell r="B719" t="str">
            <v>CABO TELEFONICO TP CTP-APL 0,50 PARA 20 PARES</v>
          </cell>
          <cell r="C719" t="str">
            <v>M</v>
          </cell>
          <cell r="D719">
            <v>4.62</v>
          </cell>
        </row>
        <row r="720">
          <cell r="A720" t="str">
            <v>11918</v>
          </cell>
          <cell r="B720" t="str">
            <v>CABO TELEFONICO TP CTP-APL 0,50 PARA 30 PARES</v>
          </cell>
          <cell r="C720" t="str">
            <v>M</v>
          </cell>
          <cell r="D720">
            <v>5.44</v>
          </cell>
        </row>
        <row r="721">
          <cell r="A721" t="str">
            <v>11919</v>
          </cell>
          <cell r="B721" t="str">
            <v>CABO TELEFONICO USO INTERNO TP CI PARA 10 PARES</v>
          </cell>
          <cell r="C721" t="str">
            <v>M</v>
          </cell>
          <cell r="D721">
            <v>2.16</v>
          </cell>
        </row>
        <row r="722">
          <cell r="A722" t="str">
            <v>11920</v>
          </cell>
          <cell r="B722" t="str">
            <v>CABO TELEFONICO USO INTERNO TP CI PARA 20 PARES</v>
          </cell>
          <cell r="C722" t="str">
            <v>M</v>
          </cell>
          <cell r="D722">
            <v>3.46</v>
          </cell>
        </row>
        <row r="723">
          <cell r="A723" t="str">
            <v>11924</v>
          </cell>
          <cell r="B723" t="str">
            <v>CABO TELEFONICO USO INTERNO TP CI PARA 200 PARES</v>
          </cell>
          <cell r="C723" t="str">
            <v>M</v>
          </cell>
          <cell r="D723">
            <v>31.85</v>
          </cell>
        </row>
        <row r="724">
          <cell r="A724" t="str">
            <v>11921</v>
          </cell>
          <cell r="B724" t="str">
            <v>CABO TELEFONICO USO INTERNO TP CI PARA 30 PARES</v>
          </cell>
          <cell r="C724" t="str">
            <v>M</v>
          </cell>
          <cell r="D724">
            <v>4.84</v>
          </cell>
        </row>
        <row r="725">
          <cell r="A725" t="str">
            <v>11922</v>
          </cell>
          <cell r="B725" t="str">
            <v>CABO TELEFONICO USO INTERNO TP CI PARA 50 PARES</v>
          </cell>
          <cell r="C725" t="str">
            <v>M</v>
          </cell>
          <cell r="D725">
            <v>8.4499999999999993</v>
          </cell>
        </row>
        <row r="726">
          <cell r="A726" t="str">
            <v>11923</v>
          </cell>
          <cell r="B726" t="str">
            <v>CABO TELEFONICO USO INTERNO TP CI PARA 75 PARES</v>
          </cell>
          <cell r="C726" t="str">
            <v>M</v>
          </cell>
          <cell r="D726">
            <v>10.39</v>
          </cell>
        </row>
        <row r="727">
          <cell r="A727" t="str">
            <v>10711</v>
          </cell>
          <cell r="B727" t="str">
            <v>CACO CERAMICO</v>
          </cell>
          <cell r="C727" t="str">
            <v>M2</v>
          </cell>
          <cell r="D727">
            <v>5.72</v>
          </cell>
        </row>
        <row r="728">
          <cell r="A728" t="str">
            <v>10721</v>
          </cell>
          <cell r="B728" t="str">
            <v>CACO DE MARMORE PARA PISO</v>
          </cell>
          <cell r="C728" t="str">
            <v>M2</v>
          </cell>
          <cell r="D728">
            <v>5.43</v>
          </cell>
        </row>
        <row r="729">
          <cell r="A729" t="str">
            <v>2354</v>
          </cell>
          <cell r="B729" t="str">
            <v>CADASTRISTA DE USUARIOS METROPOLITANO</v>
          </cell>
          <cell r="C729" t="str">
            <v>H</v>
          </cell>
          <cell r="D729">
            <v>11.02</v>
          </cell>
        </row>
        <row r="730">
          <cell r="A730" t="str">
            <v>5089</v>
          </cell>
          <cell r="B730" t="str">
            <v>CADEADO ACO GRAFITADO OXIDADO ENVERNIZADO 45MM</v>
          </cell>
          <cell r="C730" t="str">
            <v>UN</v>
          </cell>
          <cell r="D730">
            <v>17.93</v>
          </cell>
        </row>
        <row r="731">
          <cell r="A731" t="str">
            <v>5090</v>
          </cell>
          <cell r="B731" t="str">
            <v>CADEADO LATAO CROMADO H = 25MM</v>
          </cell>
          <cell r="C731" t="str">
            <v>UN</v>
          </cell>
          <cell r="D731">
            <v>9.5</v>
          </cell>
        </row>
        <row r="732">
          <cell r="A732" t="str">
            <v>5085</v>
          </cell>
          <cell r="B732" t="str">
            <v>CADEADO LATAO CROMADO H = 35MM / 5 PINOS / HASTE CROMADA H = 30MM</v>
          </cell>
          <cell r="C732" t="str">
            <v>UN</v>
          </cell>
          <cell r="D732">
            <v>13.23</v>
          </cell>
        </row>
        <row r="733">
          <cell r="A733" t="str">
            <v>11848</v>
          </cell>
          <cell r="B733" t="str">
            <v>CADERNETA DE TOPOGRAFO</v>
          </cell>
          <cell r="C733" t="str">
            <v>UN</v>
          </cell>
          <cell r="D733">
            <v>4.54</v>
          </cell>
        </row>
        <row r="734">
          <cell r="A734" t="str">
            <v>11638</v>
          </cell>
          <cell r="B734" t="str">
            <v>CAIXA CONCRETO ARMADO P/AR CONDICIONADO 18000BTU</v>
          </cell>
          <cell r="C734" t="str">
            <v>UN</v>
          </cell>
          <cell r="D734">
            <v>69.400000000000006</v>
          </cell>
        </row>
        <row r="735">
          <cell r="A735" t="str">
            <v>11868</v>
          </cell>
          <cell r="B735" t="str">
            <v>CAIXA D'AGUA FIBRA DE VIDRO 1000L</v>
          </cell>
          <cell r="C735" t="str">
            <v>UN</v>
          </cell>
          <cell r="D735">
            <v>218.37</v>
          </cell>
        </row>
        <row r="736">
          <cell r="A736" t="str">
            <v>11869</v>
          </cell>
          <cell r="B736" t="str">
            <v>CAIXA D'AGUA FIBRA DE VIDRO 1500L</v>
          </cell>
          <cell r="C736" t="str">
            <v>UN</v>
          </cell>
          <cell r="D736">
            <v>332.28</v>
          </cell>
        </row>
        <row r="737">
          <cell r="A737" t="str">
            <v>11871</v>
          </cell>
          <cell r="B737" t="str">
            <v>CAIXA D'AGUA FIBRA DE VIDRO 500L</v>
          </cell>
          <cell r="C737" t="str">
            <v>UN</v>
          </cell>
          <cell r="D737">
            <v>139.66</v>
          </cell>
        </row>
        <row r="738">
          <cell r="A738" t="str">
            <v>11865</v>
          </cell>
          <cell r="B738" t="str">
            <v>CAIXA D'AGUA FIBROCIMENTO REDONDA C/ TAMPA 500L</v>
          </cell>
          <cell r="C738" t="str">
            <v>UN</v>
          </cell>
          <cell r="D738">
            <v>109.77</v>
          </cell>
        </row>
        <row r="739">
          <cell r="A739" t="str">
            <v>11867</v>
          </cell>
          <cell r="B739" t="str">
            <v>CAIXA D'AGUA FIBROCIMENTO REDONDA C/ TAMPA 750L</v>
          </cell>
          <cell r="C739" t="str">
            <v>UN</v>
          </cell>
          <cell r="D739">
            <v>190.28</v>
          </cell>
        </row>
        <row r="740">
          <cell r="A740" t="str">
            <v>1025</v>
          </cell>
          <cell r="B740" t="str">
            <v>CAIXA D'AGUA FIBROCIMENTO 1000L</v>
          </cell>
          <cell r="C740" t="str">
            <v>UN</v>
          </cell>
          <cell r="D740">
            <v>228.49</v>
          </cell>
        </row>
        <row r="741">
          <cell r="A741" t="str">
            <v>1026</v>
          </cell>
          <cell r="B741" t="str">
            <v>CAIXA D'AGUA FIBROCIMENTO 250L</v>
          </cell>
          <cell r="C741" t="str">
            <v>UN</v>
          </cell>
          <cell r="D741">
            <v>68.95</v>
          </cell>
        </row>
        <row r="742">
          <cell r="A742" t="str">
            <v>1027</v>
          </cell>
          <cell r="B742" t="str">
            <v>CAIXA DAGUA FIBROCIMENTO 100L</v>
          </cell>
          <cell r="C742" t="str">
            <v>UN</v>
          </cell>
          <cell r="D742">
            <v>40.43</v>
          </cell>
        </row>
        <row r="743">
          <cell r="A743" t="str">
            <v>11241</v>
          </cell>
          <cell r="B743" t="str">
            <v>CAIXA DE FERRO FUNDIDO P/ REGISTRO NA RUA - 38,5 X 38,5 X 22CM - 59KG</v>
          </cell>
          <cell r="C743" t="str">
            <v>UN</v>
          </cell>
          <cell r="D743">
            <v>162.24</v>
          </cell>
        </row>
        <row r="744">
          <cell r="A744" t="str">
            <v>10521</v>
          </cell>
          <cell r="B744" t="str">
            <v>CAIXA DE INCENDIO/ABRIGO DE MANGUEIRAS EM CHAPA SAE 1020 LAMINADA A FRIO, PORTA C/ VENTILACAO E VISOR SUPORTE 1/2 LUA P/ MANG, DE EMBUTIR, INSCR. INCENDIO 75 X 45 X 17CM</v>
          </cell>
          <cell r="C744" t="str">
            <v>UN</v>
          </cell>
          <cell r="D744">
            <v>135.24</v>
          </cell>
        </row>
        <row r="745">
          <cell r="A745" t="str">
            <v>10885</v>
          </cell>
          <cell r="B745" t="str">
            <v>CAIXA DE INCENDIO/ABRIGO DE MANGUEIRAS EM CHAPA SAE 1020 LAMINADA A FRIO, PORTA C/ VENTILACAO E VISOR SUPORTE 1/2 LUA P/ MANG, DE EMBUTIR, INSCR. INCENDIO 90 X 60 X 17CM</v>
          </cell>
          <cell r="C745" t="str">
            <v>UN</v>
          </cell>
          <cell r="D745">
            <v>174.92</v>
          </cell>
        </row>
        <row r="746">
          <cell r="A746" t="str">
            <v>20962</v>
          </cell>
          <cell r="B746" t="str">
            <v>CAIXA DE INCENDIO/ABRIGO DE MANGUEIRAS EM CHAPA SAE 1020 LAMINADA A FRIO, PORTA C/ VENTILACAO E VISOR SUPORTE 1/2 LUA P/ MANG, EXTERNA, INSCR. INCENDIO 75 X 45 X 17CM</v>
          </cell>
          <cell r="C746" t="str">
            <v>UN</v>
          </cell>
          <cell r="D746">
            <v>136.5</v>
          </cell>
        </row>
        <row r="747">
          <cell r="A747" t="str">
            <v>20963</v>
          </cell>
          <cell r="B747" t="str">
            <v>CAIXA DE INCENDIO/ABRIGO DE MANGUEIRAS EM CHAPA SAE 1020 LAMINADA A FRIO, PORTA C/ VENTILACAO E VISOR SUPORTE 1/2 LUA P/ MANG, EXTERNA, INSCR. INCENDIO 90 X 60 X 17CM</v>
          </cell>
          <cell r="C747" t="str">
            <v>UN</v>
          </cell>
          <cell r="D747">
            <v>187.06</v>
          </cell>
        </row>
        <row r="748">
          <cell r="A748" t="str">
            <v>11246</v>
          </cell>
          <cell r="B748" t="str">
            <v>CAIXA DE PASSAGEM N 1 PADRAO TELEBRAS DIM 10 X10 X 5CM EM CHAPA DE ACO GALV</v>
          </cell>
          <cell r="C748" t="str">
            <v>UN</v>
          </cell>
          <cell r="D748">
            <v>6.96</v>
          </cell>
        </row>
        <row r="749">
          <cell r="A749" t="str">
            <v>11250</v>
          </cell>
          <cell r="B749" t="str">
            <v>CAIXA DE PASSAGEM N 2 PADRAO TELEBRAS DIM 20 X 20 X 12CM EM CHAPA DE ACO GALV</v>
          </cell>
          <cell r="C749" t="str">
            <v>UN</v>
          </cell>
          <cell r="D749">
            <v>34.1</v>
          </cell>
        </row>
        <row r="750">
          <cell r="A750" t="str">
            <v>11251</v>
          </cell>
          <cell r="B750" t="str">
            <v>CAIXA DE PASSAGEM N 3 PADRAO TELEBRAS DIM 40 X 40 X 12CM EM CHAPA DE ACO GALV</v>
          </cell>
          <cell r="C750" t="str">
            <v>UN</v>
          </cell>
          <cell r="D750">
            <v>61.75</v>
          </cell>
        </row>
        <row r="751">
          <cell r="A751" t="str">
            <v>11253</v>
          </cell>
          <cell r="B751" t="str">
            <v>CAIXA DE PASSAGEM N 4 PADRAO TELEBRAS DIM 60 X 60 X 12CM EM CHAPA DE ACO GALV</v>
          </cell>
          <cell r="C751" t="str">
            <v>UN</v>
          </cell>
          <cell r="D751">
            <v>98.1</v>
          </cell>
        </row>
        <row r="752">
          <cell r="A752" t="str">
            <v>11255</v>
          </cell>
          <cell r="B752" t="str">
            <v>CAIXA DE PASSAGEM N 5 PADRAO TELEBRAS DIM 80 X 80 X 12CM EM CHAPA DE ACO GALV</v>
          </cell>
          <cell r="C752" t="str">
            <v>UN</v>
          </cell>
          <cell r="D752">
            <v>145.07</v>
          </cell>
        </row>
        <row r="753">
          <cell r="A753" t="str">
            <v>14055</v>
          </cell>
          <cell r="B753" t="str">
            <v>CAIXA DE PASSAGEM N 6 PADRAO TELEBRAS DIM 120 X 120 X 12CM EM CHAPA DE ACO GALV</v>
          </cell>
          <cell r="C753" t="str">
            <v>UN</v>
          </cell>
          <cell r="D753">
            <v>350.35</v>
          </cell>
        </row>
        <row r="754">
          <cell r="A754" t="str">
            <v>10569</v>
          </cell>
          <cell r="B754" t="str">
            <v>CAIXA DE PASSAGEM OCTOGONAL 4" X 4" FUNDO MOVEL, EM CHAPA GALVANIZADA"</v>
          </cell>
          <cell r="C754" t="str">
            <v>UN</v>
          </cell>
          <cell r="D754">
            <v>1.4</v>
          </cell>
        </row>
        <row r="755">
          <cell r="A755" t="str">
            <v>11247</v>
          </cell>
          <cell r="B755" t="str">
            <v>CAIXA DE PASSAGEM P/ TELEFONE EM CHAPA DE ACO GALV 150 X 150 X 15CM</v>
          </cell>
          <cell r="C755" t="str">
            <v>UN</v>
          </cell>
          <cell r="D755">
            <v>630.63</v>
          </cell>
        </row>
        <row r="756">
          <cell r="A756" t="str">
            <v>11248</v>
          </cell>
          <cell r="B756" t="str">
            <v>CAIXA DE PASSAGEM P/ TELEFONE EM CHAPA DE ACO GALV 200 X 200 X 15CM</v>
          </cell>
          <cell r="C756" t="str">
            <v>UN</v>
          </cell>
          <cell r="D756">
            <v>860.1</v>
          </cell>
        </row>
        <row r="757">
          <cell r="A757" t="str">
            <v>11249</v>
          </cell>
          <cell r="B757" t="str">
            <v>CAIXA DE PASSAGEM P/ TELEFONE EM CHAPA DE ACO GALV 200 X 200 X 21,8CM</v>
          </cell>
          <cell r="C757" t="str">
            <v>UN</v>
          </cell>
          <cell r="D757">
            <v>1202.8599999999999</v>
          </cell>
        </row>
        <row r="758">
          <cell r="A758" t="str">
            <v>11254</v>
          </cell>
          <cell r="B758" t="str">
            <v>CAIXA DE PASSAGEM P/ TELEFONE EM CHAPA DE ACO GALV 60 X 60 X 15CM</v>
          </cell>
          <cell r="C758" t="str">
            <v>UN</v>
          </cell>
          <cell r="D758">
            <v>103.82</v>
          </cell>
        </row>
        <row r="759">
          <cell r="A759" t="str">
            <v>11256</v>
          </cell>
          <cell r="B759" t="str">
            <v>CAIXA DE PASSAGEM P/ TELEFONE EM CHAPA DE ACO GALV 80 X 80 X 15CM</v>
          </cell>
          <cell r="C759" t="str">
            <v>UN</v>
          </cell>
          <cell r="D759">
            <v>172.81</v>
          </cell>
        </row>
        <row r="760">
          <cell r="A760" t="str">
            <v>11252</v>
          </cell>
          <cell r="B760" t="str">
            <v>CAIXA DE PASSAGEM PADRAO TELESP/TELEBRAS DIM 50 X 50 X 12CM EM CHAPA DE ACO GALV</v>
          </cell>
          <cell r="C760" t="str">
            <v>UN</v>
          </cell>
          <cell r="D760">
            <v>70.19</v>
          </cell>
        </row>
        <row r="761">
          <cell r="A761" t="str">
            <v>2555</v>
          </cell>
          <cell r="B761" t="str">
            <v>CAIXA DE PASSAGEM 3" X 3" SEXTAVADA EM FERRO GALV"</v>
          </cell>
          <cell r="C761" t="str">
            <v>UN</v>
          </cell>
          <cell r="D761">
            <v>1.17</v>
          </cell>
        </row>
        <row r="762">
          <cell r="A762" t="str">
            <v>2556</v>
          </cell>
          <cell r="B762" t="str">
            <v>CAIXA DE PASSAGEM 4" X 2" EM FERRO GALV"</v>
          </cell>
          <cell r="C762" t="str">
            <v>UN</v>
          </cell>
          <cell r="D762">
            <v>0.7</v>
          </cell>
        </row>
        <row r="763">
          <cell r="A763" t="str">
            <v>2557</v>
          </cell>
          <cell r="B763" t="str">
            <v>CAIXA DE PASSAGEM 4" X 4" EM FERRO GALV"</v>
          </cell>
          <cell r="C763" t="str">
            <v>UN</v>
          </cell>
          <cell r="D763">
            <v>1.17</v>
          </cell>
        </row>
        <row r="764">
          <cell r="A764" t="str">
            <v>1066</v>
          </cell>
          <cell r="B764" t="str">
            <v>CAIXA DE PROTECAO P/ MEDIDOR HORO-SAZONAL EM CHAPA DE ALUMINIO DE 3MM</v>
          </cell>
          <cell r="C764" t="str">
            <v>UN</v>
          </cell>
          <cell r="D764">
            <v>423.23</v>
          </cell>
        </row>
        <row r="765">
          <cell r="A765" t="str">
            <v>1043</v>
          </cell>
          <cell r="B765" t="str">
            <v>CAIXA DE PROTECAO P/ MEDIDOR MONOFASICO E DISJUNTOR EM CHAPA ALUMINIO 3MM</v>
          </cell>
          <cell r="C765" t="str">
            <v>UN</v>
          </cell>
          <cell r="D765">
            <v>44.87</v>
          </cell>
        </row>
        <row r="766">
          <cell r="A766" t="str">
            <v>1072</v>
          </cell>
          <cell r="B766" t="str">
            <v>CAIXA DE PROTECAO P/ MEDIDOR MONOFASICO E DISJUNTOR EM CHAPA DE FERRO GALV</v>
          </cell>
          <cell r="C766" t="str">
            <v>UN</v>
          </cell>
          <cell r="D766">
            <v>40.69</v>
          </cell>
        </row>
        <row r="767">
          <cell r="A767" t="str">
            <v>1062</v>
          </cell>
          <cell r="B767" t="str">
            <v>CAIXA DE PROTECAO P/ MEDIDOR TRIFASICO E DISJUNTOR EM CHAPA DE ACO GALV 18 USG</v>
          </cell>
          <cell r="C767" t="str">
            <v>UN</v>
          </cell>
          <cell r="D767">
            <v>64.8</v>
          </cell>
        </row>
        <row r="768">
          <cell r="A768" t="str">
            <v>1061</v>
          </cell>
          <cell r="B768" t="str">
            <v>CAIXA DE PROTECAO P/ MEDIDOR TRIFASICO E DISJUNTOR EM CHAPA DE ALUMINIO 3MM</v>
          </cell>
          <cell r="C768" t="str">
            <v>UN</v>
          </cell>
          <cell r="D768">
            <v>99.94</v>
          </cell>
        </row>
        <row r="769">
          <cell r="A769" t="str">
            <v>1065</v>
          </cell>
          <cell r="B769" t="str">
            <v>CAIXA DE PROTECAO P/ TRANSFORMADOR DE CORRENTE EM CHAPA DE ALUMINIO DE 3MM</v>
          </cell>
          <cell r="C769" t="str">
            <v>UN</v>
          </cell>
          <cell r="D769">
            <v>111.35</v>
          </cell>
        </row>
        <row r="770">
          <cell r="A770" t="str">
            <v>11694</v>
          </cell>
          <cell r="B770" t="str">
            <v>CAIXA DESCARGA PLASTICA, EMBUTIR, COMPLETA, COM ESPELHO CROMADO - CAPACIDADE 12 A 14 L</v>
          </cell>
          <cell r="C770" t="str">
            <v>UN</v>
          </cell>
          <cell r="D770">
            <v>124.44</v>
          </cell>
        </row>
        <row r="771">
          <cell r="A771" t="str">
            <v>1030</v>
          </cell>
          <cell r="B771" t="str">
            <v>CAIXA DESCARGA PLASTICA, EXTERNA, COMPLETA COM TUBO DE DESCARGA, ENGATE FLEXIVEL, BOIA E SUPORTE PARA FIXACAO - CAPACIDADE 9L</v>
          </cell>
          <cell r="C771" t="str">
            <v>UN</v>
          </cell>
          <cell r="D771">
            <v>17.670000000000002</v>
          </cell>
        </row>
        <row r="772">
          <cell r="A772" t="str">
            <v>3280</v>
          </cell>
          <cell r="B772" t="str">
            <v>CAIXA GORDURA DUPLA CONCRETO PRE MOLDADO CIRCULAR COM TAMPA D = 61CM</v>
          </cell>
          <cell r="C772" t="str">
            <v>UN</v>
          </cell>
          <cell r="D772">
            <v>70.599999999999994</v>
          </cell>
        </row>
        <row r="773">
          <cell r="A773" t="str">
            <v>11880</v>
          </cell>
          <cell r="B773" t="str">
            <v>CAIXA GORDURA PVC 250 X 230 X 75MM C/ TAMPA E PORTA TAMPA</v>
          </cell>
          <cell r="C773" t="str">
            <v>UN</v>
          </cell>
          <cell r="D773">
            <v>29.75</v>
          </cell>
        </row>
        <row r="774">
          <cell r="A774" t="str">
            <v>11881</v>
          </cell>
          <cell r="B774" t="str">
            <v>CAIXA GORDURA SIMPLES CONCRETO PRE MOLDADO CIRCULAR COM TAMPA D = 40CM</v>
          </cell>
          <cell r="C774" t="str">
            <v>UN</v>
          </cell>
          <cell r="D774">
            <v>18.46</v>
          </cell>
        </row>
        <row r="775">
          <cell r="A775" t="str">
            <v>3278</v>
          </cell>
          <cell r="B775" t="str">
            <v>CAIXA INSPECAO CONCRETO PRE MOLDADO CIRCULAR COM TAMPA D = 40CM</v>
          </cell>
          <cell r="C775" t="str">
            <v>UN</v>
          </cell>
          <cell r="D775">
            <v>14.94</v>
          </cell>
        </row>
        <row r="776">
          <cell r="A776" t="str">
            <v>3279</v>
          </cell>
          <cell r="B776" t="str">
            <v>CAIXA INSPECAO CONCRETO PRE MOLDADO CIRCULAR COM TAMPA D = 60CM H=60CM</v>
          </cell>
          <cell r="C776" t="str">
            <v>UN</v>
          </cell>
          <cell r="D776">
            <v>44.8</v>
          </cell>
        </row>
        <row r="777">
          <cell r="A777" t="str">
            <v>13845</v>
          </cell>
          <cell r="B777" t="str">
            <v>CAIXA METALICA P/ MEDICAO MONOFASICA CHAPA 18 (300 X 300 X 145MM) P/ USO EXTERNO C/ PORTA E CX. DE MUFLA, COR CINZA, SEM TRANSFORMADOR, PADRAO CELPE, MODELO D</v>
          </cell>
          <cell r="C777" t="str">
            <v>UN</v>
          </cell>
          <cell r="D777">
            <v>50.33</v>
          </cell>
        </row>
        <row r="778">
          <cell r="A778" t="str">
            <v>13844</v>
          </cell>
          <cell r="B778" t="str">
            <v>CAIXA METALICA P/ MEDICAO MONOFASICA CHAPA 18 (300 X 330 X 145MM) P/ USO INTERNO C/ PORTA E CX. DE MUFLA, COR CINZA, SEM TRANSFORMADOR, PADRAO CELPE, MODELO D</v>
          </cell>
          <cell r="C778" t="str">
            <v>UN</v>
          </cell>
          <cell r="D778">
            <v>53.49</v>
          </cell>
        </row>
        <row r="779">
          <cell r="A779" t="str">
            <v>13843</v>
          </cell>
          <cell r="B779" t="str">
            <v>CAIXA METALICA P/ MEDICAO TRIFASICA CHAPA 18 P/ USO EXTERNO C/ PORTA E CX. DE MUFLA, COR CINZA, SEM TRANSFORMADOR PADRAO CELPE, MODELO D</v>
          </cell>
          <cell r="C779" t="str">
            <v>UN</v>
          </cell>
          <cell r="D779">
            <v>70.069999999999993</v>
          </cell>
        </row>
        <row r="780">
          <cell r="A780" t="str">
            <v>13842</v>
          </cell>
          <cell r="B780" t="str">
            <v>CAIXA METALICA P/ MEDICAO TRIFASICA CHAPA 18 P/ USO INTERNO C/ PORTA E CX DE MUFLA, COR CINZA, SEM TRANSFORMADOR PADRAO CELPE, MODELO D</v>
          </cell>
          <cell r="C780" t="str">
            <v>UN</v>
          </cell>
          <cell r="D780">
            <v>82.21</v>
          </cell>
        </row>
        <row r="781">
          <cell r="A781" t="str">
            <v>12075</v>
          </cell>
          <cell r="B781" t="str">
            <v>CAIXA P/ MEDICAO DE DEMANDA E ENERGIA REATIVA EM CHAPA 18 ESTAMPADA , PADRAO DE CONCESSIONARIA LOCAL</v>
          </cell>
          <cell r="C781" t="str">
            <v>UN</v>
          </cell>
          <cell r="D781">
            <v>275.20999999999998</v>
          </cell>
        </row>
        <row r="782">
          <cell r="A782" t="str">
            <v>13405</v>
          </cell>
          <cell r="B782" t="str">
            <v>CAIXA P/ MEDICAO MONOF 30 X 33 X 15CM EM CHAPA 18 C/ VISOR/PORTA/CX MUFLA USO EXTERNO COR CINZA</v>
          </cell>
          <cell r="C782" t="str">
            <v>UN</v>
          </cell>
          <cell r="D782">
            <v>91.09</v>
          </cell>
        </row>
        <row r="783">
          <cell r="A783" t="str">
            <v>13404</v>
          </cell>
          <cell r="B783" t="str">
            <v>CAIXA P/ MEDICAO MONOF 30 X 33 X 15CM EM CHAPA 18 C/ VISOR/PORTA/CX MUFLA USO INTERNO COR CINZA</v>
          </cell>
          <cell r="C783" t="str">
            <v>UN</v>
          </cell>
          <cell r="D783">
            <v>91.09</v>
          </cell>
        </row>
        <row r="784">
          <cell r="A784" t="str">
            <v>11882</v>
          </cell>
          <cell r="B784" t="str">
            <v>CAIXA PARA HIDROMETRO CONCRETO PRE MOLDADO</v>
          </cell>
          <cell r="C784" t="str">
            <v>UN</v>
          </cell>
          <cell r="D784">
            <v>20.36</v>
          </cell>
        </row>
        <row r="785">
          <cell r="A785" t="str">
            <v>11996</v>
          </cell>
          <cell r="B785" t="str">
            <v>CAIXA PASSAGEM EM CHAPA 18 DE FERRO GALV 5" X 10" X 3" (125 X 250 X 80MM) COM TAMPA E PARAFUSO."</v>
          </cell>
          <cell r="C785" t="str">
            <v>UN</v>
          </cell>
          <cell r="D785">
            <v>1.61</v>
          </cell>
        </row>
        <row r="786">
          <cell r="A786" t="str">
            <v>20254</v>
          </cell>
          <cell r="B786" t="str">
            <v>CAIXA PASSAGEM METALICA 15 X 15 X 10CM P/ INST ELETRICA</v>
          </cell>
          <cell r="C786" t="str">
            <v>UN</v>
          </cell>
          <cell r="D786">
            <v>7.1</v>
          </cell>
        </row>
        <row r="787">
          <cell r="A787" t="str">
            <v>20255</v>
          </cell>
          <cell r="B787" t="str">
            <v>CAIXA PASSAGEM METALICA 25 X 25 X 10CM P/ INST ELETRICA</v>
          </cell>
          <cell r="C787" t="str">
            <v>UN</v>
          </cell>
          <cell r="D787">
            <v>12.78</v>
          </cell>
        </row>
        <row r="788">
          <cell r="A788" t="str">
            <v>20253</v>
          </cell>
          <cell r="B788" t="str">
            <v>CAIXA PASSAGEM METALICA 35 X 35 X 12CM P/ INST ELETRICA</v>
          </cell>
          <cell r="C788" t="str">
            <v>UN</v>
          </cell>
          <cell r="D788">
            <v>25.23</v>
          </cell>
        </row>
        <row r="789">
          <cell r="A789" t="str">
            <v>12001</v>
          </cell>
          <cell r="B789" t="str">
            <v>CAIXA PVC OCTOGONAL - 4"</v>
          </cell>
          <cell r="C789" t="str">
            <v>UN</v>
          </cell>
          <cell r="D789">
            <v>3.4</v>
          </cell>
        </row>
        <row r="790">
          <cell r="A790" t="str">
            <v>1871</v>
          </cell>
          <cell r="B790" t="str">
            <v>CAIXA PVC OCTOGONAL 3" X 3"</v>
          </cell>
          <cell r="C790" t="str">
            <v>UN</v>
          </cell>
          <cell r="D790">
            <v>3.89</v>
          </cell>
        </row>
        <row r="791">
          <cell r="A791" t="str">
            <v>1872</v>
          </cell>
          <cell r="B791" t="str">
            <v>CAIXA PVC 4" X 2" P/ ELETRODUTO "</v>
          </cell>
          <cell r="C791" t="str">
            <v>UN</v>
          </cell>
          <cell r="D791">
            <v>1.43</v>
          </cell>
        </row>
        <row r="792">
          <cell r="A792" t="str">
            <v>1873</v>
          </cell>
          <cell r="B792" t="str">
            <v>CAIXA PVC 4" X 4" P/ ELETRODUTO "</v>
          </cell>
          <cell r="C792" t="str">
            <v>UN</v>
          </cell>
          <cell r="D792">
            <v>2.27</v>
          </cell>
        </row>
        <row r="793">
          <cell r="A793" t="str">
            <v>11639</v>
          </cell>
          <cell r="B793" t="str">
            <v>CAIXA SARJETA PREMOLDADA 1,4 X 0,6 X 0,4 M</v>
          </cell>
          <cell r="C793" t="str">
            <v>UN</v>
          </cell>
          <cell r="D793">
            <v>125.71</v>
          </cell>
        </row>
        <row r="794">
          <cell r="A794" t="str">
            <v>11716</v>
          </cell>
          <cell r="B794" t="str">
            <v>CAIXA SIFONADA PVC 100 X 100 X 40MM C/ GRELHA REDONDA BRANCA</v>
          </cell>
          <cell r="C794" t="str">
            <v>UN</v>
          </cell>
          <cell r="D794">
            <v>9.2100000000000009</v>
          </cell>
        </row>
        <row r="795">
          <cell r="A795" t="str">
            <v>5103</v>
          </cell>
          <cell r="B795" t="str">
            <v>CAIXA SIFONADA PVC 100 X 100 X 50MM C/ GRELHA REDONDA BRANCA</v>
          </cell>
          <cell r="C795" t="str">
            <v>UN</v>
          </cell>
          <cell r="D795">
            <v>9.44</v>
          </cell>
        </row>
        <row r="796">
          <cell r="A796" t="str">
            <v>11712</v>
          </cell>
          <cell r="B796" t="str">
            <v>CAIXA SIFONADA PVC 150 X 150 X 50MM C/ GRELHA QUADRADA BRANCA</v>
          </cell>
          <cell r="C796" t="str">
            <v>UN</v>
          </cell>
          <cell r="D796">
            <v>17.5</v>
          </cell>
        </row>
        <row r="797">
          <cell r="A797" t="str">
            <v>11717</v>
          </cell>
          <cell r="B797" t="str">
            <v>CAIXA SIFONADA PVC 150 X 150 X 50MM C/ GRELHA REDONDA BRANCA</v>
          </cell>
          <cell r="C797" t="str">
            <v>UN</v>
          </cell>
          <cell r="D797">
            <v>16.52</v>
          </cell>
        </row>
        <row r="798">
          <cell r="A798" t="str">
            <v>11713</v>
          </cell>
          <cell r="B798" t="str">
            <v>CAIXA SIFONADA PVC 150 X 150 X 50MM C/ TAMPA CEGA QUADRADA BRANCA</v>
          </cell>
          <cell r="C798" t="str">
            <v>UN</v>
          </cell>
          <cell r="D798">
            <v>19.66</v>
          </cell>
        </row>
        <row r="799">
          <cell r="A799" t="str">
            <v>11714</v>
          </cell>
          <cell r="B799" t="str">
            <v>CAIXA SIFONADA PVC 150 X 185 X 75MM C/ GRELHA QUADRADA BRANCA</v>
          </cell>
          <cell r="C799" t="str">
            <v>UN</v>
          </cell>
          <cell r="D799">
            <v>21.63</v>
          </cell>
        </row>
        <row r="800">
          <cell r="A800" t="str">
            <v>11715</v>
          </cell>
          <cell r="B800" t="str">
            <v>CAIXA SIFONADA PVC 150 X 185 X 75MM C/ TAMPA CEGA QUADRADA BRANCA</v>
          </cell>
          <cell r="C800" t="str">
            <v>UN</v>
          </cell>
          <cell r="D800">
            <v>23.51</v>
          </cell>
        </row>
        <row r="801">
          <cell r="A801" t="str">
            <v>1056</v>
          </cell>
          <cell r="B801" t="str">
            <v>CAIXA TP "J" OU EQUIV CONCESSIONARIA LOCAL"</v>
          </cell>
          <cell r="C801" t="str">
            <v>UN</v>
          </cell>
          <cell r="D801">
            <v>81.59</v>
          </cell>
        </row>
        <row r="802">
          <cell r="A802" t="str">
            <v>1068</v>
          </cell>
          <cell r="B802" t="str">
            <v>CAIXA TP "L" OU EQUIV CONCESSIONARIA LOCAL"</v>
          </cell>
          <cell r="C802" t="str">
            <v>UN</v>
          </cell>
          <cell r="D802">
            <v>82.36</v>
          </cell>
        </row>
        <row r="803">
          <cell r="A803" t="str">
            <v>14116</v>
          </cell>
          <cell r="B803" t="str">
            <v>CAIXA 20 X 26CM PADRAO LIGHT T-1 PAINEL</v>
          </cell>
          <cell r="C803" t="str">
            <v>UN</v>
          </cell>
          <cell r="D803">
            <v>13.9</v>
          </cell>
        </row>
        <row r="804">
          <cell r="A804" t="str">
            <v>14061</v>
          </cell>
          <cell r="B804" t="str">
            <v>CAIXA 46 X 66CM PADRAO LIGHT T-3 PAINEL</v>
          </cell>
          <cell r="C804" t="str">
            <v>UN</v>
          </cell>
          <cell r="D804">
            <v>57.74</v>
          </cell>
        </row>
        <row r="805">
          <cell r="A805" t="str">
            <v>599</v>
          </cell>
          <cell r="B805" t="str">
            <v>CAIXILHO FIXO ALUMINIO SERIE 25 COMPLETO 60 X 80CM</v>
          </cell>
          <cell r="C805" t="str">
            <v>M2</v>
          </cell>
          <cell r="D805">
            <v>281.08</v>
          </cell>
        </row>
        <row r="806">
          <cell r="A806" t="str">
            <v>619</v>
          </cell>
          <cell r="B806" t="str">
            <v>CAIXILHO FIXO CHAPA DOBRADA ACO C/ ADICAO DE COBRE PRE-ZINCADO 60 X 80CM</v>
          </cell>
          <cell r="C806" t="str">
            <v>M2</v>
          </cell>
          <cell r="D806">
            <v>221.94</v>
          </cell>
        </row>
        <row r="807">
          <cell r="A807" t="str">
            <v>621</v>
          </cell>
          <cell r="B807" t="str">
            <v>CAIXILHO FIXO EM CANTONEIRA DE FERRO 5/8" X 1/8" - 100 X 100 CM</v>
          </cell>
          <cell r="C807" t="str">
            <v>M2</v>
          </cell>
          <cell r="D807">
            <v>55.53</v>
          </cell>
        </row>
        <row r="808">
          <cell r="A808" t="str">
            <v>1106</v>
          </cell>
          <cell r="B808" t="str">
            <v>CAL HIDRATADA P/ ARGAMASSA</v>
          </cell>
          <cell r="C808" t="str">
            <v>KG</v>
          </cell>
          <cell r="D808">
            <v>0.79</v>
          </cell>
        </row>
        <row r="809">
          <cell r="A809" t="str">
            <v>11161</v>
          </cell>
          <cell r="B809" t="str">
            <v>CAL HIDRATADA P/ PINTURA</v>
          </cell>
          <cell r="C809" t="str">
            <v>KG</v>
          </cell>
          <cell r="D809">
            <v>0.86</v>
          </cell>
        </row>
        <row r="810">
          <cell r="A810" t="str">
            <v>1107</v>
          </cell>
          <cell r="B810" t="str">
            <v>CAL VIRGEM</v>
          </cell>
          <cell r="C810" t="str">
            <v>KG</v>
          </cell>
          <cell r="D810">
            <v>0.46</v>
          </cell>
        </row>
        <row r="811">
          <cell r="A811" t="str">
            <v>4758</v>
          </cell>
          <cell r="B811" t="str">
            <v>CALAFETADOR/CALAFATE</v>
          </cell>
          <cell r="C811" t="str">
            <v>H</v>
          </cell>
          <cell r="D811">
            <v>9.34</v>
          </cell>
        </row>
        <row r="812">
          <cell r="A812" t="str">
            <v>13186</v>
          </cell>
          <cell r="B812" t="str">
            <v>CALCAMENTO POLIEDRICO</v>
          </cell>
          <cell r="C812" t="str">
            <v>M3</v>
          </cell>
          <cell r="D812">
            <v>43.21</v>
          </cell>
        </row>
        <row r="813">
          <cell r="A813" t="str">
            <v>25963</v>
          </cell>
          <cell r="B813" t="str">
            <v>CALCARIO DOLOMITICO A</v>
          </cell>
          <cell r="C813" t="str">
            <v>KG</v>
          </cell>
          <cell r="D813">
            <v>0.04</v>
          </cell>
        </row>
        <row r="814">
          <cell r="A814" t="str">
            <v>4759</v>
          </cell>
          <cell r="B814" t="str">
            <v>CALCETEIRO (QUE TRABALHA C/PAVIMENTACAO DE BLOKRET)</v>
          </cell>
          <cell r="C814" t="str">
            <v>H</v>
          </cell>
          <cell r="D814">
            <v>8.09</v>
          </cell>
        </row>
        <row r="815">
          <cell r="A815" t="str">
            <v>11572</v>
          </cell>
          <cell r="B815" t="str">
            <v>CALCO/PRENDEDOR LATAO CROMADO P/ PORTA</v>
          </cell>
          <cell r="C815" t="str">
            <v>UN</v>
          </cell>
          <cell r="D815">
            <v>12.94</v>
          </cell>
        </row>
        <row r="816">
          <cell r="A816" t="str">
            <v>13241</v>
          </cell>
          <cell r="B816" t="str">
            <v>CALDEIRA AQUECEDORA DE ASFALTO, FERLEX, MOD CB-601, CAPACIDADE 600 L, C/ ESPARGIDOR POR GRAVIDADE, REBOCÁVEL</v>
          </cell>
          <cell r="C816" t="str">
            <v>UN</v>
          </cell>
          <cell r="D816">
            <v>32724</v>
          </cell>
        </row>
        <row r="817">
          <cell r="A817" t="str">
            <v>13242</v>
          </cell>
          <cell r="B817" t="str">
            <v>CALDEIRA AQUECEDORA DE ASFALTO, FERLEX, MOD. CB-603, CAPACIDADE 600 L, C/ BOMBA P/ ESPARGIMENTO SOB PRESSÃO DE 3,4 HP, REBOCÁVEL</v>
          </cell>
          <cell r="C817" t="str">
            <v>UN</v>
          </cell>
          <cell r="D817">
            <v>47790</v>
          </cell>
        </row>
        <row r="818">
          <cell r="A818" t="str">
            <v>20218</v>
          </cell>
          <cell r="B818" t="str">
            <v>CALDEIRA DE ASFALTO, CONSMAQ, MOD CA 1, C/ TANQUE 1200 L, REBOCÁVEL, C/ FUNDO DUPLO AQUECIDO POR MACARICO C/ ESPARGIMENTO PRESSURIZADO MANUAL</v>
          </cell>
          <cell r="C818" t="str">
            <v>UN</v>
          </cell>
          <cell r="D818">
            <v>65429.37</v>
          </cell>
        </row>
        <row r="819">
          <cell r="A819" t="str">
            <v>14220</v>
          </cell>
          <cell r="B819" t="str">
            <v>CALDEIRA DE ASFALTO, CONSMAQ, MOD. CA 2, C/TANQUE ISOLADO DE 2500 L, C/2 MAÇARICOS, C/BOMBA P/ESPARGIMENTO, BARRA ESPARGIDORA LARGURA 2M E HASTE MANUAL, REBOCÁVEL</v>
          </cell>
          <cell r="C819" t="str">
            <v>UN</v>
          </cell>
          <cell r="D819">
            <v>81000</v>
          </cell>
        </row>
        <row r="820">
          <cell r="A820" t="str">
            <v>1108</v>
          </cell>
          <cell r="B820" t="str">
            <v>CALHA CHAPA GALVANIZADA NUM 24 L = 33CM</v>
          </cell>
          <cell r="C820" t="str">
            <v>M</v>
          </cell>
          <cell r="D820">
            <v>13.36</v>
          </cell>
        </row>
        <row r="821">
          <cell r="A821" t="str">
            <v>1117</v>
          </cell>
          <cell r="B821" t="str">
            <v>CALHA CHAPA GALVANIZADA NUM 24 L = 40CM</v>
          </cell>
          <cell r="C821" t="str">
            <v>M</v>
          </cell>
          <cell r="D821">
            <v>15.7</v>
          </cell>
        </row>
        <row r="822">
          <cell r="A822" t="str">
            <v>1118</v>
          </cell>
          <cell r="B822" t="str">
            <v>CALHA CHAPA GALVANIZADA NUM 24 L = 50CM</v>
          </cell>
          <cell r="C822" t="str">
            <v>M</v>
          </cell>
          <cell r="D822">
            <v>19.38</v>
          </cell>
        </row>
        <row r="823">
          <cell r="A823" t="str">
            <v>1119</v>
          </cell>
          <cell r="B823" t="str">
            <v>CALHA CHAPA GALVANIZADA NUM 26 L = 10CM</v>
          </cell>
          <cell r="C823" t="str">
            <v>M</v>
          </cell>
          <cell r="D823">
            <v>6.68</v>
          </cell>
        </row>
        <row r="824">
          <cell r="A824" t="str">
            <v>1109</v>
          </cell>
          <cell r="B824" t="str">
            <v>CALHA CHAPA GALVANIZADA NUM 26 L = 35CM</v>
          </cell>
          <cell r="C824" t="str">
            <v>M</v>
          </cell>
          <cell r="D824">
            <v>13.7</v>
          </cell>
        </row>
        <row r="825">
          <cell r="A825" t="str">
            <v>1110</v>
          </cell>
          <cell r="B825" t="str">
            <v>CALHA CHAPA GALVANIZADA NUM 26 L = 45CM</v>
          </cell>
          <cell r="C825" t="str">
            <v>M</v>
          </cell>
          <cell r="D825">
            <v>15.03</v>
          </cell>
        </row>
        <row r="826">
          <cell r="A826" t="str">
            <v>13115</v>
          </cell>
          <cell r="B826" t="str">
            <v>CALHA CONCRETO SIMPLES D = 20 CM P/ AGUA PLUVIAL</v>
          </cell>
          <cell r="C826" t="str">
            <v>M</v>
          </cell>
          <cell r="D826">
            <v>7.62</v>
          </cell>
        </row>
        <row r="827">
          <cell r="A827" t="str">
            <v>10541</v>
          </cell>
          <cell r="B827" t="str">
            <v>CALHA CONCRETO SIMPLES D = 30 CM P/ AGUA PLUVIAL</v>
          </cell>
          <cell r="C827" t="str">
            <v>M</v>
          </cell>
          <cell r="D827">
            <v>9.5299999999999994</v>
          </cell>
        </row>
        <row r="828">
          <cell r="A828" t="str">
            <v>10542</v>
          </cell>
          <cell r="B828" t="str">
            <v>CALHA CONCRETO SIMPLES D = 40 CM P/ AGUA PLUVIAL</v>
          </cell>
          <cell r="C828" t="str">
            <v>M</v>
          </cell>
          <cell r="D828">
            <v>12.7</v>
          </cell>
        </row>
        <row r="829">
          <cell r="A829" t="str">
            <v>10543</v>
          </cell>
          <cell r="B829" t="str">
            <v>CALHA CONCRETO SIMPLES D = 50 CM P/ AGUA PLUVIAL</v>
          </cell>
          <cell r="C829" t="str">
            <v>M</v>
          </cell>
          <cell r="D829">
            <v>18.690000000000001</v>
          </cell>
        </row>
        <row r="830">
          <cell r="A830" t="str">
            <v>10544</v>
          </cell>
          <cell r="B830" t="str">
            <v>CALHA CONCRETO SIMPLES D = 60 CM P/ AGUA PLUVIAL</v>
          </cell>
          <cell r="C830" t="str">
            <v>M</v>
          </cell>
          <cell r="D830">
            <v>24.4</v>
          </cell>
        </row>
        <row r="831">
          <cell r="A831" t="str">
            <v>10545</v>
          </cell>
          <cell r="B831" t="str">
            <v>CALHA CONCRETO SIMPLES D = 80 CM P/ AGUA PLUVIAL</v>
          </cell>
          <cell r="C831" t="str">
            <v>M</v>
          </cell>
          <cell r="D831">
            <v>44.91</v>
          </cell>
        </row>
        <row r="832">
          <cell r="A832" t="str">
            <v>12618</v>
          </cell>
          <cell r="B832" t="str">
            <v>CALHA PVC AQUAPLUV DN = 125 MM C/ 3,00 M DE COMPRIM=</v>
          </cell>
          <cell r="C832" t="str">
            <v>UN</v>
          </cell>
          <cell r="D832">
            <v>14.13</v>
          </cell>
        </row>
        <row r="833">
          <cell r="A833" t="str">
            <v>13599</v>
          </cell>
          <cell r="B833" t="str">
            <v>CAMINHÃO MERCEDES BENZ ATEGO 1418/48, POTÊNCIA 177 CV , PBT = 13990 KG, DIST. ENTRE EIXOS 4760 MM - INCLUI CARROCERIA FIXA ABERTA DE MADEIRA P/ TRANSP. GERAL DE CARGA SECA , DIMENSÕES APROX. 2,50 X 6,50 X 0</v>
          </cell>
          <cell r="C833" t="str">
            <v>UN</v>
          </cell>
          <cell r="D833">
            <v>158968.35999999999</v>
          </cell>
        </row>
        <row r="834">
          <cell r="A834" t="str">
            <v>10631</v>
          </cell>
          <cell r="B834" t="str">
            <v>CAMINHÃO TOCO FORD CARGO 815 E, 150 CV, PBT= 8250 KG , CARGA UTIL MAX C/ EQUIP = 5200 KG , DIST. ENTRE EIXOS 4300 MM - NÃO INCLUI CARROCERIA.</v>
          </cell>
          <cell r="C834" t="str">
            <v>UN</v>
          </cell>
          <cell r="D834">
            <v>105373.98</v>
          </cell>
        </row>
        <row r="835">
          <cell r="A835" t="str">
            <v>1133</v>
          </cell>
          <cell r="B835" t="str">
            <v>CAMINHÃO BASCULANTE 5,0M3/11T DIESEL TIPO MERCEDES 142HP LK-1214 OU EQUIV (INCL MANUT/OPERACAO)</v>
          </cell>
          <cell r="C835" t="str">
            <v>H</v>
          </cell>
          <cell r="D835">
            <v>45</v>
          </cell>
        </row>
        <row r="836">
          <cell r="A836" t="str">
            <v>1139</v>
          </cell>
          <cell r="B836" t="str">
            <v>CAMINHÃO BASCULANTE 8,0M3/16T DIESEL TIPO MERCEDES 170HP LK-1418 OU EQUIV (INCL MANUT/OPERACAO)</v>
          </cell>
          <cell r="C836" t="str">
            <v>H</v>
          </cell>
          <cell r="D836">
            <v>53.44</v>
          </cell>
        </row>
        <row r="837">
          <cell r="A837" t="str">
            <v>25010</v>
          </cell>
          <cell r="B837" t="str">
            <v>CAMINHÃO FORA DE ESTRADA VOLVO A30D 6X6, CAÇAMBA DE 14 M³ , CAPACIDADE DE CARGA ÚTIL DE 30 TONELADAS, VELOCIDADE MÁXIMA 53 KM/H, 329 HP.</v>
          </cell>
          <cell r="C837" t="str">
            <v>UN</v>
          </cell>
          <cell r="D837">
            <v>1131298.56</v>
          </cell>
        </row>
        <row r="838">
          <cell r="A838" t="str">
            <v>25011</v>
          </cell>
          <cell r="B838" t="str">
            <v>CAMINHÃO FORA DE ESTRADA VOLVO A35D, CAÇAMBA DE 20 M³, CAPACIDADE DE CARGA ÚTIL DE 32,5 TONELADAS, VELOCIDADE MÁXIMA 56 KM/H, 393 HP.</v>
          </cell>
          <cell r="C838" t="str">
            <v>UN</v>
          </cell>
          <cell r="D838">
            <v>1275062.03</v>
          </cell>
        </row>
        <row r="839">
          <cell r="A839" t="str">
            <v>13614</v>
          </cell>
          <cell r="B839" t="str">
            <v>CAMINHÃO TOCO FORD CARGO 815 E, POTÊNCIA 150 CV, PBT= 8250 KG, CARGA UTIL MAX C/ EQUIP = 5200 KG, DIST. ENTRE EIXOS 4300 MM, INCLUI CARROCERIA FIXA ABERTA DE MADEIRA P/ TRANSP. GERAL DE CARGA SECA, DIMENSÕES</v>
          </cell>
          <cell r="C839" t="str">
            <v>UN</v>
          </cell>
          <cell r="D839">
            <v>111471.03999999999</v>
          </cell>
        </row>
        <row r="840">
          <cell r="A840" t="str">
            <v>10623</v>
          </cell>
          <cell r="B840" t="str">
            <v>CAMINHÃO TOCO FORD F-4000, POTENCIA 120 CV, PBT = 6800 KG, CARGA UTIL + CARROCERIA = 3980 KG, DIST ENTRE EIXOS 4181 MM - INCL CARROCERIA FIXA ABERTA DE MADEIRA P/ TRANSP GERAL DE CARGA SECA - DIMENSOES AP</v>
          </cell>
          <cell r="C840" t="str">
            <v>UN</v>
          </cell>
          <cell r="D840">
            <v>91675.37</v>
          </cell>
        </row>
        <row r="841">
          <cell r="A841" t="str">
            <v>11278</v>
          </cell>
          <cell r="B841" t="str">
            <v>CAMINHÃO TOCO MERCEDES BENS ATEGO 1418/ 48, DIST. ENTRE EIXOS 4760 MM, POTÊNCIA 177 CV, PBT= 13990 KG CARGA UTIL MAX C/ EQUIP = 9390 KG - INCLUI CARROCERIA FIXA ABERTA DE MADEIRA P/ TRANSP. GERAL DE CARGA SEC</v>
          </cell>
          <cell r="C841" t="str">
            <v>UN</v>
          </cell>
          <cell r="D841">
            <v>158985.92000000001</v>
          </cell>
        </row>
        <row r="842">
          <cell r="A842" t="str">
            <v>13452</v>
          </cell>
          <cell r="B842" t="str">
            <v>CAMINHÃO TOCO MERCEDES BENZ 710 PLUS, POTÊNCIA 110 CV , PBT = 6700 KG, CARGA UTIL MAX. C/ EQUIP = 3840 KG, DIST. ENTRE EIXOS 3700 MM - INCLUI CARROCERIA FIXA ABERTA DE MADEIRA P/ TRANSP. GERAL DE CARGA SECA -</v>
          </cell>
          <cell r="C842" t="str">
            <v>UN</v>
          </cell>
          <cell r="D842">
            <v>106570.51</v>
          </cell>
        </row>
        <row r="843">
          <cell r="A843" t="str">
            <v>14226</v>
          </cell>
          <cell r="B843" t="str">
            <v>CAMINHÃO TOCO MERCEDES BENZ ATEGO 1315 / 48, POTÊNCIA 150 CV, PBT 12990 KG, CARGA UTIL MAX C/ EQUIP. 8420 KG, DIST. ENTRE EIXOS 4760MM - INCLUI CARROCERIA FIXA ABERTA DE MADEIRA P/ TRANSP. GERAL CARGA SECA -</v>
          </cell>
          <cell r="C843" t="str">
            <v>UN</v>
          </cell>
          <cell r="D843">
            <v>155564.51</v>
          </cell>
        </row>
        <row r="844">
          <cell r="A844" t="str">
            <v>11279</v>
          </cell>
          <cell r="B844" t="str">
            <v>CAMINHÃO TOCO MERCEDES BENZ ATEGO 1718 / 54 , POTÊNCIA 177 CV , PBT = 16000 KG, DIST. ENTRE EIXOS 5360 MM - INCLUI CARROCERIA FIXA ABERTA DE MADEIRA P/TRANSP. GERAL DE CARGA SECA - DIMENSÕES APROX. 2,50 X 7,</v>
          </cell>
          <cell r="C844" t="str">
            <v>UN</v>
          </cell>
          <cell r="D844">
            <v>199920.57</v>
          </cell>
        </row>
        <row r="845">
          <cell r="A845" t="str">
            <v>13527</v>
          </cell>
          <cell r="B845" t="str">
            <v>CAMINHÃO TOCO MERCEDES BENZ 1315 / 36, POTÊNCIA 150 CV - PBT = 12990 KG - CARGA UTIL + CARROCERIA = 8540 KG, DIST. ENTRE EIXOS 3560 MM - INCLUI CARROCERIA FIXA ABERTA DE MADEIRA P/ TRANSP. GERAL DE CARGA SEC</v>
          </cell>
          <cell r="C845" t="str">
            <v>UN</v>
          </cell>
          <cell r="D845">
            <v>163905.23000000001</v>
          </cell>
        </row>
        <row r="846">
          <cell r="A846" t="str">
            <v>1149</v>
          </cell>
          <cell r="B846" t="str">
            <v>CAMINHÃO TOCO MERCEDES BENZ, ATEGO 1418/48 - POTÊNCIA 177 CV - PBT = 13990 KG - DIST. ENTRE EIXOS 4760 MM - NAO INCLUI CARROCERIA.</v>
          </cell>
          <cell r="C846" t="str">
            <v>UN</v>
          </cell>
          <cell r="D846">
            <v>152763</v>
          </cell>
        </row>
        <row r="847">
          <cell r="A847" t="str">
            <v>10621</v>
          </cell>
          <cell r="B847" t="str">
            <v>CAMINHÃO TOCO VOLKSWAGEN 13 180 E, 180 CV, PBT=13000 KG - CARGA UTIL + CARROCERIA = 8315 KG, DIST. ENTRE EIXOS 5207 MM - INCLUI CARROCERIA FIXA ABERTA DE MADEIRA P/ TRANSP. GERAL DE CARGA SECA - DIMENSÕES A</v>
          </cell>
          <cell r="C847" t="str">
            <v>UN</v>
          </cell>
          <cell r="D847">
            <v>153925.63</v>
          </cell>
        </row>
        <row r="848">
          <cell r="A848" t="str">
            <v>25009</v>
          </cell>
          <cell r="B848" t="str">
            <v>CAMINHÃO TOCO VOLKSWAGEN 17.220 - MOTOR CUMMINS 218CV - PBT=16000KG -CARGA UTIL + CARROCERIA = 10710KG - DIST ENTRE EIXOS 4800MM - INCL CARROCERIA FIXA ABERTA DE MADEIRA P/ TRANSP GERAL CARGA SECA - DIMENSOE</v>
          </cell>
          <cell r="C848" t="str">
            <v>UN</v>
          </cell>
          <cell r="D848">
            <v>193653.96</v>
          </cell>
        </row>
        <row r="849">
          <cell r="A849" t="str">
            <v>25008</v>
          </cell>
          <cell r="B849" t="str">
            <v>CAMINHÃO TOCO VOLKSWAGEN 8120 EURO III MECÂNICO, POTÊNCIA 115 CV - PBT 7700 KG - CARGA UTIL + CARROCERIA 4640 KG - DIST. ENTRE EIXOS 4300 MM - INCLUI CARROCERIA FIXA ABERTA DE MADEIRA P/ TRANSP. GERAL DE CARGA</v>
          </cell>
          <cell r="C849" t="str">
            <v>UN</v>
          </cell>
          <cell r="D849">
            <v>109940.19</v>
          </cell>
        </row>
        <row r="850">
          <cell r="A850" t="str">
            <v>14228</v>
          </cell>
          <cell r="B850" t="str">
            <v>CAMINHÃO TRUCADO (C/ TERCEIRO EIXO) MERCEDES BENZ L1620 ELETRÔNICO - POTÊNCIA 231CV - PBT = 22000KG - DIST. ENTRE EIXOS 5170 MM - INCLUI CARROCERIA FIXA ABERTA DE MADEIRA P/ TRANSP. GERAL DE</v>
          </cell>
          <cell r="C850" t="str">
            <v>UN</v>
          </cell>
          <cell r="D850">
            <v>209699.45</v>
          </cell>
        </row>
        <row r="851">
          <cell r="A851" t="str">
            <v>1150</v>
          </cell>
          <cell r="B851" t="str">
            <v>CAMINHAO TOCO FORD CARGO 1717 E MOTOR CUMMINS 170 CV - PBT=16000 KG - CARGA UTIL + CARROCERIA = 11090 KG - DIST ENTRE EIXOS 4800 MM - INCL CARROCERIA FIXA ABERTA DE MADEIRA P/ TRANSP. GERAL DE CARGA SECA -</v>
          </cell>
          <cell r="C851" t="str">
            <v>UN</v>
          </cell>
          <cell r="D851">
            <v>156486.22</v>
          </cell>
        </row>
        <row r="852">
          <cell r="A852" t="str">
            <v>1156</v>
          </cell>
          <cell r="B852" t="str">
            <v>CAMINHAO TOCO FORD CARGO 1717 E, MOTOR CUMMINS 170 CV, PBT= 16000 KG , CARGA UTIL + CARROCERIA = 11090 KG, DIST ENTRE EIXOS 4800 MM - NAO INCLUI CARROCERIA</v>
          </cell>
          <cell r="C852" t="str">
            <v>UN</v>
          </cell>
          <cell r="D852">
            <v>149865.21</v>
          </cell>
        </row>
        <row r="853">
          <cell r="A853" t="str">
            <v>13863</v>
          </cell>
          <cell r="B853" t="str">
            <v>CAMINHAO BASCULANTE 10,0M3 TRUCADO MERCEDES BENZ 2423 K - POTENCIA 231CV - PBT =26500KG - CARGA UTIL MAX C/ EQUIP =16300KG - DIST ENTRE EIXOS 3600+1350MM - INCL CACAMBA</v>
          </cell>
          <cell r="C853" t="str">
            <v>UN</v>
          </cell>
          <cell r="D853">
            <v>224933.17</v>
          </cell>
        </row>
        <row r="854">
          <cell r="A854" t="str">
            <v>10619</v>
          </cell>
          <cell r="B854" t="str">
            <v>CAMINHAO BASCULANTE 4,0M3 TOCO FORD F-12000 S270 MOTOR CUMMINS 162CV PBT=11800KG - CARGA UTIL MAX C/ EQUIP=7640KG - DIST ENTRE EIXOS 4470MM - INCL CACAMBA</v>
          </cell>
          <cell r="C854" t="str">
            <v>UN</v>
          </cell>
          <cell r="D854">
            <v>121770.99</v>
          </cell>
        </row>
        <row r="855">
          <cell r="A855" t="str">
            <v>13598</v>
          </cell>
          <cell r="B855" t="str">
            <v>CAMINHAO BASCULANTE 4,0M3 TOCO MERCEDES BENZ 1215 C - POTENCIA 152 CV - PBT 12900KG -CARGA UTIL MAX C/ EQUIP 8550KG - DIST ENTRE EIXOS 4830MM - INCL CACAMBA</v>
          </cell>
          <cell r="C855" t="str">
            <v>UN</v>
          </cell>
          <cell r="D855">
            <v>153538</v>
          </cell>
        </row>
        <row r="856">
          <cell r="A856" t="str">
            <v>13213</v>
          </cell>
          <cell r="B856" t="str">
            <v>CAMINHAO BASCULANTE 4,0M3 TOCO VOLKSWAGEN 13.150T - POTENCIA 145 CV - PBT =12900 KG - CARGA UTIL MAX C/ EQUIP =9010KG - DIST ENTRE EIXOS 3560MM - INCL CACAMBA</v>
          </cell>
          <cell r="C856" t="str">
            <v>UN</v>
          </cell>
          <cell r="D856">
            <v>131566.71</v>
          </cell>
        </row>
        <row r="857">
          <cell r="A857" t="str">
            <v>11276</v>
          </cell>
          <cell r="B857" t="str">
            <v>CAMINHAO BASCULANTE 5,0M3 TOCO MERCEDES BENZ 1718 K - POTENCIA 170CV - PBT 16500KG - CARGA UTIL MAX C/ EQUIP =11240KG - DIST ENTRE EIXOS 3600MM - INCL CACAMBA</v>
          </cell>
          <cell r="C857" t="str">
            <v>UN</v>
          </cell>
          <cell r="D857">
            <v>220379.23</v>
          </cell>
        </row>
        <row r="858">
          <cell r="A858" t="str">
            <v>1155</v>
          </cell>
          <cell r="B858" t="str">
            <v>CAMINHAO BASCULANTE 6,0M3 TOCO FORD F-14000 S550 MOTOR CUMMINS 208CV PBT=14100KG - DIST ENTRE EIXOS 4928MM - CARGA UTIL MAX C/EQUIP=9326KG - INCL CACAMBA</v>
          </cell>
          <cell r="C858" t="str">
            <v>UN</v>
          </cell>
          <cell r="D858">
            <v>156714.70000000001</v>
          </cell>
        </row>
        <row r="859">
          <cell r="A859" t="str">
            <v>11277</v>
          </cell>
          <cell r="B859" t="str">
            <v>CAMINHAO BASCULANTE 6,0M3 TOCO MERCEDES BENZ 1720 K - POTENCIA 211CV - PBT =16500KG - CARGA UTIL MAX C/ EQUIP =11240KG - DIST ENTRE EIXOS 3600MM - INCL CACAMBA</v>
          </cell>
          <cell r="C859" t="str">
            <v>UN</v>
          </cell>
          <cell r="D859">
            <v>189186.45</v>
          </cell>
        </row>
        <row r="860">
          <cell r="A860" t="str">
            <v>13212</v>
          </cell>
          <cell r="B860" t="str">
            <v>CAMINHAO BASCULANTE 8,0M3 TRUCADO (C/ TERCEIRO EIXO) MERCEDES BENZ LK 1620 - POTENCIA 204CV - PBT = 22000KG - DIST ENTRE EIXOS 4200MM - INCL CACAMBA</v>
          </cell>
          <cell r="C860" t="str">
            <v>UN</v>
          </cell>
          <cell r="D860">
            <v>222366.01</v>
          </cell>
        </row>
        <row r="861">
          <cell r="A861" t="str">
            <v>1286</v>
          </cell>
          <cell r="B861" t="str">
            <v>CAMINHAO CAVALO MECANICO C/ CARRETA PRANCHA CAP 20T (INCL MANUT/OPERACAO)</v>
          </cell>
          <cell r="C861" t="str">
            <v>H</v>
          </cell>
          <cell r="D861">
            <v>131.06</v>
          </cell>
        </row>
        <row r="862">
          <cell r="A862" t="str">
            <v>13529</v>
          </cell>
          <cell r="B862" t="str">
            <v>CAMINHAO DE LIMPEZA A VACUO MERCEDES BENZ 1215 C - POTENCIA 152CV - PBT = 12,9T - CARGA UTIL C/ EQUIP = 8,55T - EQUIPADO C/TANQUE E EQUIP. DE VACUO OU SIMILAR</v>
          </cell>
          <cell r="C862" t="str">
            <v>UN</v>
          </cell>
          <cell r="D862">
            <v>264038</v>
          </cell>
        </row>
        <row r="863">
          <cell r="A863" t="str">
            <v>13531</v>
          </cell>
          <cell r="B863" t="str">
            <v>CAMINHAO DE LIMPEZA COMBINADO (VACUO/ALTA PRESSAO) MERCEDES BENZ L-1418 R - POTENCIA 170CV - PBT = 14500KG - CARGA UTIL MAX C/ EQUIP = 9670KG - DIST ENTRE EIXOS 5170MM - EQUIPADO C/TANQUE E EQUIP. DE VACUO E</v>
          </cell>
          <cell r="C863" t="str">
            <v>UN</v>
          </cell>
          <cell r="D863">
            <v>343766.91</v>
          </cell>
        </row>
        <row r="864">
          <cell r="A864" t="str">
            <v>13530</v>
          </cell>
          <cell r="B864" t="str">
            <v>CAMINHAO DE LIMPEZA DE ALTA PRESSAO MERCEDES BENZ 1215 C - POTENCIA 152CV - PBT = 12,9T - CARGA UTIL C/ EQUIP = 8,55T - EQUIPADO C/TANQUE E EQUIP. DE ALTA PRESSAO OU SIMILAR</v>
          </cell>
          <cell r="C864" t="str">
            <v>UN</v>
          </cell>
          <cell r="D864">
            <v>285995.40000000002</v>
          </cell>
        </row>
        <row r="865">
          <cell r="A865" t="str">
            <v>1140</v>
          </cell>
          <cell r="B865" t="str">
            <v>CAMINHAO FORD F-4000 OU EQUIV C/ CARROCERIA MADEIRA FIXA - CAP CARGA ATE 5,0T (INCL MANUT/OPERACAO)</v>
          </cell>
          <cell r="C865" t="str">
            <v>H</v>
          </cell>
          <cell r="D865">
            <v>30.8</v>
          </cell>
        </row>
        <row r="866">
          <cell r="A866" t="str">
            <v>10625</v>
          </cell>
          <cell r="B866" t="str">
            <v>CAMINHAO PIPA TRUCADO 14.000L (C/ TERCEIRO EIXO) VOLKSWAGEN 17.210 - MOTOR CUMMINS 214CV - PBT = 23000KG - DIST ENTRE EIXOS 4800MM - INCL TANQUE DE ACO P/ TRANSP DE AGUA - CAPACIDADE 14,0M3</v>
          </cell>
          <cell r="C866" t="str">
            <v>UN</v>
          </cell>
          <cell r="D866">
            <v>159215.95000000001</v>
          </cell>
        </row>
        <row r="867">
          <cell r="A867" t="str">
            <v>1146</v>
          </cell>
          <cell r="B867" t="str">
            <v>CAMINHAO PIPA 10.000L C/ BARRA ESPARGIDORA (INCL MANUT/OPERACAO)</v>
          </cell>
          <cell r="C867" t="str">
            <v>H</v>
          </cell>
          <cell r="D867">
            <v>50.63</v>
          </cell>
        </row>
        <row r="868">
          <cell r="A868" t="str">
            <v>13352</v>
          </cell>
          <cell r="B868" t="str">
            <v>CAMINHAO PIPA 10.000L TRUCADO (C/ TERCEIRO EIXO) FORD F-14000 - MOTOR CUMMINS 208CV - PBT =21,1T E CMT=27T - DIST ENTRE EIXOS =5385MM - INCL TANQUE DE ACO P/ TRANSP DE AGUA - CAPACIDADE 10,0M3</v>
          </cell>
          <cell r="C868" t="str">
            <v>UN</v>
          </cell>
          <cell r="D868">
            <v>136592.1</v>
          </cell>
        </row>
        <row r="869">
          <cell r="A869" t="str">
            <v>13218</v>
          </cell>
          <cell r="B869" t="str">
            <v>CAMINHAO PIPA 10.000L TRUCADO (C/ TERCEIRO EIXO) MERCEDES BENZ L-1218 R - POTENCIA 170CV - PBT =19000 KG - DIST ENTRE EIXOS 5170MM - INCL TANQUE DE ACO P/ TRANSP DE AGUA - CAPACIDADE 10,0M3</v>
          </cell>
          <cell r="C869" t="str">
            <v>UN</v>
          </cell>
          <cell r="D869">
            <v>145128.97</v>
          </cell>
        </row>
        <row r="870">
          <cell r="A870" t="str">
            <v>10627</v>
          </cell>
          <cell r="B870" t="str">
            <v>CAMINHAO PIPA 3.000L TOCO MERCEDES BENZ 712 C - POTENCIA 122CV - PBT = 7700KG - CARGA UTIL MAX C/ EQUIP =4694KG - DIST ENTRE EIXOS 3700MM - TANQUE DE ACO P/ TRANSP DE AGUA</v>
          </cell>
          <cell r="C870" t="str">
            <v>UN</v>
          </cell>
          <cell r="D870">
            <v>108847</v>
          </cell>
        </row>
        <row r="871">
          <cell r="A871" t="str">
            <v>1147</v>
          </cell>
          <cell r="B871" t="str">
            <v>CAMINHAO PIPA 6.000L C/ BARRA ESPARGIDORA (INCL MANUTENCAO/OPERACAO)</v>
          </cell>
          <cell r="C871" t="str">
            <v>H</v>
          </cell>
          <cell r="D871">
            <v>45</v>
          </cell>
        </row>
        <row r="872">
          <cell r="A872" t="str">
            <v>1152</v>
          </cell>
          <cell r="B872" t="str">
            <v>CAMINHAO PIPA 6.000L TOCO FORD F-12000 POTENCIA 162CV - PBT=11800KG - CARGA UTIL + TANQUE = 7480KG - DIST ENTRE EIXOS 4928MM - INCL TANQUE DE ACO P/ TRANSP DE AGUA</v>
          </cell>
          <cell r="C872" t="str">
            <v>UN</v>
          </cell>
          <cell r="D872">
            <v>123786.25</v>
          </cell>
        </row>
        <row r="873">
          <cell r="A873" t="str">
            <v>13455</v>
          </cell>
          <cell r="B873" t="str">
            <v>CAMINHAO PIPA 6.000L TOCO MERCEDES BENZ L-1218 R - POTENCIA 170CV - PBT = 12300 KG - CARGA UTIL MAX C/EQUIP = 8550KG - DIST ENTRE EIXOS 5170MM - TANQUE DE ACO P/ TRANSP DE AGUA</v>
          </cell>
          <cell r="C873" t="str">
            <v>UN</v>
          </cell>
          <cell r="D873">
            <v>126134.08</v>
          </cell>
        </row>
        <row r="874">
          <cell r="A874" t="str">
            <v>1142</v>
          </cell>
          <cell r="B874" t="str">
            <v>CAMINHAO TOCO C/ CARROCERIA MADEIRA FIXA CAP. CARGA * 6 A 8T* (INCL MANUT/OPERACAO)</v>
          </cell>
          <cell r="C874" t="str">
            <v>H</v>
          </cell>
          <cell r="D874">
            <v>35.299999999999997</v>
          </cell>
        </row>
        <row r="875">
          <cell r="A875" t="str">
            <v>1143</v>
          </cell>
          <cell r="B875" t="str">
            <v>CAMINHAO TRUCADO (3 EIXOS) C/ CARROCERIA MADEIRA FIXA CAP. CARGA *10 A 12T* (INCL MANUT/OPERACAO)</v>
          </cell>
          <cell r="C875" t="str">
            <v>H</v>
          </cell>
          <cell r="D875">
            <v>51.3</v>
          </cell>
        </row>
        <row r="876">
          <cell r="A876" t="str">
            <v>13441</v>
          </cell>
          <cell r="B876" t="str">
            <v>CAMINHONETE CHEVROLET S-10 GASOLINA**CAIXA**</v>
          </cell>
          <cell r="C876" t="str">
            <v>UN</v>
          </cell>
          <cell r="D876">
            <v>63600</v>
          </cell>
        </row>
        <row r="877">
          <cell r="A877" t="str">
            <v>1158</v>
          </cell>
          <cell r="B877" t="str">
            <v>CAMINHONETE DE CARGA ATE 1,2 T C/ MOTOR DIESEL TIPO GM D-10 OU EQUIV (INCL MANUT/OPERACAO)</v>
          </cell>
          <cell r="C877" t="str">
            <v>H</v>
          </cell>
          <cell r="D877">
            <v>22.46</v>
          </cell>
        </row>
        <row r="878">
          <cell r="A878" t="str">
            <v>13532</v>
          </cell>
          <cell r="B878" t="str">
            <v>CAMINHONETE FIAT FIORINO A GASOLINA**CAIXA**</v>
          </cell>
          <cell r="C878" t="str">
            <v>UN</v>
          </cell>
          <cell r="D878">
            <v>39711.199999999997</v>
          </cell>
        </row>
        <row r="879">
          <cell r="A879" t="str">
            <v>1159</v>
          </cell>
          <cell r="B879" t="str">
            <v>CAMINHONETE FORD F-250 XL-4.2L D577 - 180CV DIESEL</v>
          </cell>
          <cell r="C879" t="str">
            <v>UN</v>
          </cell>
          <cell r="D879">
            <v>100829.53</v>
          </cell>
        </row>
        <row r="880">
          <cell r="A880" t="str">
            <v>12114</v>
          </cell>
          <cell r="B880" t="str">
            <v>CAMPAINHA ALTA POTENCIA 110V REF. 41418 - PIAL</v>
          </cell>
          <cell r="C880" t="str">
            <v>UN</v>
          </cell>
          <cell r="D880">
            <v>97.65</v>
          </cell>
        </row>
        <row r="881">
          <cell r="A881" t="str">
            <v>11552</v>
          </cell>
          <cell r="B881" t="str">
            <v>CANALETA ALUMINIO 1 X 1CM P/ PORTA /JANELA CORRER</v>
          </cell>
          <cell r="C881" t="str">
            <v>M</v>
          </cell>
          <cell r="D881">
            <v>4.0599999999999996</v>
          </cell>
        </row>
        <row r="882">
          <cell r="A882" t="str">
            <v>658</v>
          </cell>
          <cell r="B882" t="str">
            <v>CANALETA CONCRETO 10 X 20 X 20CM</v>
          </cell>
          <cell r="C882" t="str">
            <v>UN</v>
          </cell>
          <cell r="D882">
            <v>0.61</v>
          </cell>
        </row>
        <row r="883">
          <cell r="A883" t="str">
            <v>659</v>
          </cell>
          <cell r="B883" t="str">
            <v>CANALETA CONCRETO 15 X 20 X 20CM</v>
          </cell>
          <cell r="C883" t="str">
            <v>UN</v>
          </cell>
          <cell r="D883">
            <v>1</v>
          </cell>
        </row>
        <row r="884">
          <cell r="A884" t="str">
            <v>660</v>
          </cell>
          <cell r="B884" t="str">
            <v>CANALETA CONCRETO 20 X 20 X 20CM</v>
          </cell>
          <cell r="C884" t="str">
            <v>UN</v>
          </cell>
          <cell r="D884">
            <v>1.22</v>
          </cell>
        </row>
        <row r="885">
          <cell r="A885" t="str">
            <v>11659</v>
          </cell>
          <cell r="B885" t="str">
            <v>CANALETA ENTRADA P/ TIL C/ ANEL DE FIXACAO PVC EB-644 P/ REDE COLET ESG DN 100/DE 101,6MM - TANQUE DE ACO P/ TRANSP DE AGUA</v>
          </cell>
          <cell r="C885" t="str">
            <v>UN</v>
          </cell>
          <cell r="D885">
            <v>11.64</v>
          </cell>
        </row>
        <row r="886">
          <cell r="A886" t="str">
            <v>11660</v>
          </cell>
          <cell r="B886" t="str">
            <v>CANALETA ENTRADA P/ TIL C/ ANEL DE FIXACAO PVC EB-644 P/ REDE COLET ESG DN 100/DE 110,0MM</v>
          </cell>
          <cell r="C886" t="str">
            <v>UN</v>
          </cell>
          <cell r="D886">
            <v>13.85</v>
          </cell>
        </row>
        <row r="887">
          <cell r="A887" t="str">
            <v>11661</v>
          </cell>
          <cell r="B887" t="str">
            <v>CANALETA ENTRADA P/ TIL C/ ANEL DE FIXACAO PVC EB-644 P/ REDE COLET ESG DN 125/DE 125,0MM</v>
          </cell>
          <cell r="C887" t="str">
            <v>UN</v>
          </cell>
          <cell r="D887">
            <v>19.54</v>
          </cell>
        </row>
        <row r="888">
          <cell r="A888" t="str">
            <v>11662</v>
          </cell>
          <cell r="B888" t="str">
            <v>CANALETA ENTRADA P/ TIL C/ ANEL DE FIXACAO PVC EB-644 P/ REDE COLET ESG DN 150/DE 160,0MM</v>
          </cell>
          <cell r="C888" t="str">
            <v>UN</v>
          </cell>
          <cell r="D888">
            <v>19.59</v>
          </cell>
        </row>
        <row r="889">
          <cell r="A889" t="str">
            <v>585</v>
          </cell>
          <cell r="B889" t="str">
            <v>CANTONEIRA "U" ALUMINIO ABAS IGUAIS 1" E = 3/32 "</v>
          </cell>
          <cell r="C889" t="str">
            <v>KG</v>
          </cell>
          <cell r="D889">
            <v>18.559999999999999</v>
          </cell>
        </row>
        <row r="890">
          <cell r="A890" t="str">
            <v>10951</v>
          </cell>
          <cell r="B890" t="str">
            <v>CANTONEIRA ACO ABAS DESIGUAIS (QUALQUER BITOLA) E = 3/16"</v>
          </cell>
          <cell r="C890" t="str">
            <v>KG</v>
          </cell>
          <cell r="D890">
            <v>4.04</v>
          </cell>
        </row>
        <row r="891">
          <cell r="A891" t="str">
            <v>4777</v>
          </cell>
          <cell r="B891" t="str">
            <v>CANTONEIRA ACO ABAS IGUAIS (QUALQUER BITOLA) E = 1/4"</v>
          </cell>
          <cell r="C891" t="str">
            <v>KG</v>
          </cell>
          <cell r="D891">
            <v>3.69</v>
          </cell>
        </row>
        <row r="892">
          <cell r="A892" t="str">
            <v>10952</v>
          </cell>
          <cell r="B892" t="str">
            <v>CANTONEIRA ACO ABAS IGUAIS (QUALQUER BITOLA) E = 1/8"</v>
          </cell>
          <cell r="C892" t="str">
            <v>KG</v>
          </cell>
          <cell r="D892">
            <v>4.04</v>
          </cell>
        </row>
        <row r="893">
          <cell r="A893" t="str">
            <v>10953</v>
          </cell>
          <cell r="B893" t="str">
            <v>CANTONEIRA ACO ABAS IGUAIS (QUALQUER BITOLA) E = 3/16"</v>
          </cell>
          <cell r="C893" t="str">
            <v>KG</v>
          </cell>
          <cell r="D893">
            <v>4.09</v>
          </cell>
        </row>
        <row r="894">
          <cell r="A894" t="str">
            <v>4912</v>
          </cell>
          <cell r="B894" t="str">
            <v>CANTONEIRA ACO 3 X 3 X 1/4"</v>
          </cell>
          <cell r="C894" t="str">
            <v>KG</v>
          </cell>
          <cell r="D894">
            <v>3.73</v>
          </cell>
        </row>
        <row r="895">
          <cell r="A895" t="str">
            <v>587</v>
          </cell>
          <cell r="B895" t="str">
            <v>CANTONEIRA ALUMINIO ABAS DESIGUAIS 1 X 3/4" E = 1/8"</v>
          </cell>
          <cell r="C895" t="str">
            <v>KG</v>
          </cell>
          <cell r="D895">
            <v>18.96</v>
          </cell>
        </row>
        <row r="896">
          <cell r="A896" t="str">
            <v>590</v>
          </cell>
          <cell r="B896" t="str">
            <v>CANTONEIRA ALUMINIO ABAS DESIGUAIS 2.1/2 X 1/2" E = 3/16"</v>
          </cell>
          <cell r="C896" t="str">
            <v>KG</v>
          </cell>
          <cell r="D896">
            <v>19.14</v>
          </cell>
        </row>
        <row r="897">
          <cell r="A897" t="str">
            <v>591</v>
          </cell>
          <cell r="B897" t="str">
            <v>CANTONEIRA ALUMINIO ABAS IGUAIS 1 1/2" E = 3/16"</v>
          </cell>
          <cell r="C897" t="str">
            <v>KG</v>
          </cell>
          <cell r="D897">
            <v>18.96</v>
          </cell>
        </row>
        <row r="898">
          <cell r="A898" t="str">
            <v>588</v>
          </cell>
          <cell r="B898" t="str">
            <v>CANTONEIRA ALUMINIO ABAS IGUAIS 1 1/4" E = 3/16"</v>
          </cell>
          <cell r="C898" t="str">
            <v>M</v>
          </cell>
          <cell r="D898">
            <v>15.22</v>
          </cell>
        </row>
        <row r="899">
          <cell r="A899" t="str">
            <v>592</v>
          </cell>
          <cell r="B899" t="str">
            <v>CANTONEIRA ALUMINIO ABAS IGUAIS 1" E = 1/8"</v>
          </cell>
          <cell r="C899" t="str">
            <v>KG</v>
          </cell>
          <cell r="D899">
            <v>19.78</v>
          </cell>
        </row>
        <row r="900">
          <cell r="A900" t="str">
            <v>586</v>
          </cell>
          <cell r="B900" t="str">
            <v>CANTONEIRA ALUMINIO ABAS IGUAIS 1" E = 3 /16"</v>
          </cell>
          <cell r="C900" t="str">
            <v>M</v>
          </cell>
          <cell r="D900">
            <v>7.21</v>
          </cell>
        </row>
        <row r="901">
          <cell r="A901" t="str">
            <v>589</v>
          </cell>
          <cell r="B901" t="str">
            <v>CANTONEIRA ALUMINIO ABAS IGUAIS 2" E = 1/4"</v>
          </cell>
          <cell r="C901" t="str">
            <v>M</v>
          </cell>
          <cell r="D901">
            <v>28.33</v>
          </cell>
        </row>
        <row r="902">
          <cell r="A902" t="str">
            <v>584</v>
          </cell>
          <cell r="B902" t="str">
            <v>CANTONEIRA ALUMINIO ABAS IGUAIS 2" E = 1/8"</v>
          </cell>
          <cell r="C902" t="str">
            <v>M</v>
          </cell>
          <cell r="D902">
            <v>14.21</v>
          </cell>
        </row>
        <row r="903">
          <cell r="A903" t="str">
            <v>574</v>
          </cell>
          <cell r="B903" t="str">
            <v>CANTONEIRA FERRO GALV 'L" 1 1/2 X 1/4" - (3,40KG/M)</v>
          </cell>
          <cell r="C903" t="str">
            <v>M</v>
          </cell>
          <cell r="D903">
            <v>20.260000000000002</v>
          </cell>
        </row>
        <row r="904">
          <cell r="A904" t="str">
            <v>568</v>
          </cell>
          <cell r="B904" t="str">
            <v>CANTONEIRA FERRO GALV 'L" 2 X 3/8" - (6,9 KG/M)</v>
          </cell>
          <cell r="C904" t="str">
            <v>M</v>
          </cell>
          <cell r="D904">
            <v>39.67</v>
          </cell>
        </row>
        <row r="905">
          <cell r="A905" t="str">
            <v>567</v>
          </cell>
          <cell r="B905" t="str">
            <v>CANTONEIRA FERRO GALV 1" X 1/8" - (1,20KG/M)</v>
          </cell>
          <cell r="C905" t="str">
            <v>M</v>
          </cell>
          <cell r="D905">
            <v>7.49</v>
          </cell>
        </row>
        <row r="906">
          <cell r="A906" t="str">
            <v>569</v>
          </cell>
          <cell r="B906" t="str">
            <v>CANTONEIRA FERRO GALV 3/4" X (QUALQUER ESPESSURA)</v>
          </cell>
          <cell r="C906" t="str">
            <v>KG</v>
          </cell>
          <cell r="D906">
            <v>5.92</v>
          </cell>
        </row>
        <row r="907">
          <cell r="A907" t="str">
            <v>13596</v>
          </cell>
          <cell r="B907" t="str">
            <v>CANTONEIRA P/ FILTRO EM GRANILITE, MARMORITE OU GRANITINA - 30 X 30 X 3CM</v>
          </cell>
          <cell r="C907" t="str">
            <v>UN</v>
          </cell>
          <cell r="D907">
            <v>30.42</v>
          </cell>
        </row>
        <row r="908">
          <cell r="A908" t="str">
            <v>1165</v>
          </cell>
          <cell r="B908" t="str">
            <v>CAP OU TAMPAO FERRO GALV ROSCA 1 1/2"</v>
          </cell>
          <cell r="C908" t="str">
            <v>UN</v>
          </cell>
          <cell r="D908">
            <v>6.54</v>
          </cell>
        </row>
        <row r="909">
          <cell r="A909" t="str">
            <v>1164</v>
          </cell>
          <cell r="B909" t="str">
            <v>CAP OU TAMPAO FERRO GALV ROSCA 1 1/4"</v>
          </cell>
          <cell r="C909" t="str">
            <v>UN</v>
          </cell>
          <cell r="D909">
            <v>5.66</v>
          </cell>
        </row>
        <row r="910">
          <cell r="A910" t="str">
            <v>1162</v>
          </cell>
          <cell r="B910" t="str">
            <v>CAP OU TAMPAO FERRO GALV ROSCA 1/2"</v>
          </cell>
          <cell r="C910" t="str">
            <v>UN</v>
          </cell>
          <cell r="D910">
            <v>1.65</v>
          </cell>
        </row>
        <row r="911">
          <cell r="A911" t="str">
            <v>12395</v>
          </cell>
          <cell r="B911" t="str">
            <v>CAP OU TAMPAO FERRO GALV ROSCA 1/4"</v>
          </cell>
          <cell r="C911" t="str">
            <v>UN</v>
          </cell>
          <cell r="D911">
            <v>1.48</v>
          </cell>
        </row>
        <row r="912">
          <cell r="A912" t="str">
            <v>1170</v>
          </cell>
          <cell r="B912" t="str">
            <v>CAP OU TAMPAO FERRO GALV ROSCA 1"</v>
          </cell>
          <cell r="C912" t="str">
            <v>UN</v>
          </cell>
          <cell r="D912">
            <v>3.41</v>
          </cell>
        </row>
        <row r="913">
          <cell r="A913" t="str">
            <v>1169</v>
          </cell>
          <cell r="B913" t="str">
            <v>CAP OU TAMPAO FERRO GALV ROSCA 2 1/2"</v>
          </cell>
          <cell r="C913" t="str">
            <v>UN</v>
          </cell>
          <cell r="D913">
            <v>11.17</v>
          </cell>
        </row>
        <row r="914">
          <cell r="A914" t="str">
            <v>1166</v>
          </cell>
          <cell r="B914" t="str">
            <v>CAP OU TAMPAO FERRO GALV ROSCA 2"</v>
          </cell>
          <cell r="C914" t="str">
            <v>UN</v>
          </cell>
          <cell r="D914">
            <v>8.5299999999999994</v>
          </cell>
        </row>
        <row r="915">
          <cell r="A915" t="str">
            <v>1163</v>
          </cell>
          <cell r="B915" t="str">
            <v>CAP OU TAMPAO FERRO GALV ROSCA 3/4"</v>
          </cell>
          <cell r="C915" t="str">
            <v>UN</v>
          </cell>
          <cell r="D915">
            <v>2.2999999999999998</v>
          </cell>
        </row>
        <row r="916">
          <cell r="A916" t="str">
            <v>12396</v>
          </cell>
          <cell r="B916" t="str">
            <v>CAP OU TAMPAO FERRO GALV ROSCA 3/8"</v>
          </cell>
          <cell r="C916" t="str">
            <v>UN</v>
          </cell>
          <cell r="D916">
            <v>1.45</v>
          </cell>
        </row>
        <row r="917">
          <cell r="A917" t="str">
            <v>1168</v>
          </cell>
          <cell r="B917" t="str">
            <v>CAP OU TAMPAO FERRO GALV ROSCA 3"</v>
          </cell>
          <cell r="C917" t="str">
            <v>UN</v>
          </cell>
          <cell r="D917">
            <v>19.25</v>
          </cell>
        </row>
        <row r="918">
          <cell r="A918" t="str">
            <v>1167</v>
          </cell>
          <cell r="B918" t="str">
            <v>CAP OU TAMPAO FERRO GALV ROSCA 4"</v>
          </cell>
          <cell r="C918" t="str">
            <v>UN</v>
          </cell>
          <cell r="D918">
            <v>34.24</v>
          </cell>
        </row>
        <row r="919">
          <cell r="A919" t="str">
            <v>1210</v>
          </cell>
          <cell r="B919" t="str">
            <v>CAP PVC C/ROSCA P/AGUA FRIA PREDIAL 1 1/2"</v>
          </cell>
          <cell r="C919" t="str">
            <v>UN</v>
          </cell>
          <cell r="D919">
            <v>5.14</v>
          </cell>
        </row>
        <row r="920">
          <cell r="A920" t="str">
            <v>1203</v>
          </cell>
          <cell r="B920" t="str">
            <v>CAP PVC C/ROSCA P/AGUA FRIA PREDIAL 1 1/4"</v>
          </cell>
          <cell r="C920" t="str">
            <v>UN</v>
          </cell>
          <cell r="D920">
            <v>4.41</v>
          </cell>
        </row>
        <row r="921">
          <cell r="A921" t="str">
            <v>1197</v>
          </cell>
          <cell r="B921" t="str">
            <v>CAP PVC C/ROSCA P/AGUA FRIA PREDIAL 1/2"</v>
          </cell>
          <cell r="C921" t="str">
            <v>UN</v>
          </cell>
          <cell r="D921">
            <v>0.81</v>
          </cell>
        </row>
        <row r="922">
          <cell r="A922" t="str">
            <v>1202</v>
          </cell>
          <cell r="B922" t="str">
            <v>CAP PVC C/ROSCA P/AGUA FRIA PREDIAL 1"</v>
          </cell>
          <cell r="C922" t="str">
            <v>UN</v>
          </cell>
          <cell r="D922">
            <v>2.15</v>
          </cell>
        </row>
        <row r="923">
          <cell r="A923" t="str">
            <v>1188</v>
          </cell>
          <cell r="B923" t="str">
            <v>CAP PVC C/ROSCA P/AGUA FRIA PREDIAL 2 1/2"</v>
          </cell>
          <cell r="C923" t="str">
            <v>UN</v>
          </cell>
          <cell r="D923">
            <v>8.36</v>
          </cell>
        </row>
        <row r="924">
          <cell r="A924" t="str">
            <v>1211</v>
          </cell>
          <cell r="B924" t="str">
            <v>CAP PVC C/ROSCA P/AGUA FRIA PREDIAL 2"</v>
          </cell>
          <cell r="C924" t="str">
            <v>UN</v>
          </cell>
          <cell r="D924">
            <v>6.24</v>
          </cell>
        </row>
        <row r="925">
          <cell r="A925" t="str">
            <v>1198</v>
          </cell>
          <cell r="B925" t="str">
            <v>CAP PVC C/ROSCA P/AGUA FRIA PREDIAL 3/4"</v>
          </cell>
          <cell r="C925" t="str">
            <v>UN</v>
          </cell>
          <cell r="D925">
            <v>1.21</v>
          </cell>
        </row>
        <row r="926">
          <cell r="A926" t="str">
            <v>1199</v>
          </cell>
          <cell r="B926" t="str">
            <v>CAP PVC C/ROSCA P/AGUA FRIA PREDIAL 3"</v>
          </cell>
          <cell r="C926" t="str">
            <v>UN</v>
          </cell>
          <cell r="D926">
            <v>9.2200000000000006</v>
          </cell>
        </row>
        <row r="927">
          <cell r="A927" t="str">
            <v>1187</v>
          </cell>
          <cell r="B927" t="str">
            <v>CAP PVC C/ROSCA P/AGUA FRIA PREDIAL 4"</v>
          </cell>
          <cell r="C927" t="str">
            <v>UN</v>
          </cell>
          <cell r="D927">
            <v>20.73</v>
          </cell>
        </row>
        <row r="928">
          <cell r="A928" t="str">
            <v>26047</v>
          </cell>
          <cell r="B928" t="str">
            <v>CAP PVC JE P/REDE ESGOTO 150 MM</v>
          </cell>
          <cell r="C928" t="str">
            <v>UN</v>
          </cell>
          <cell r="D928">
            <v>48.68</v>
          </cell>
        </row>
        <row r="929">
          <cell r="A929" t="str">
            <v>26073</v>
          </cell>
          <cell r="B929" t="str">
            <v>CAP PVC JE P/REDE ESGOTO 150 MM</v>
          </cell>
          <cell r="C929" t="str">
            <v>UN</v>
          </cell>
          <cell r="D929">
            <v>48.68</v>
          </cell>
        </row>
        <row r="930">
          <cell r="A930" t="str">
            <v>26048</v>
          </cell>
          <cell r="B930" t="str">
            <v>CAP PVC JE P/REDE ESGOTO 200MM</v>
          </cell>
          <cell r="C930" t="str">
            <v>UN</v>
          </cell>
          <cell r="D930">
            <v>82.77</v>
          </cell>
        </row>
        <row r="931">
          <cell r="A931" t="str">
            <v>26074</v>
          </cell>
          <cell r="B931" t="str">
            <v>CAP PVC JE P/REDE ESGOTO 200MM</v>
          </cell>
          <cell r="C931" t="str">
            <v>UN</v>
          </cell>
          <cell r="D931">
            <v>82.77</v>
          </cell>
        </row>
        <row r="932">
          <cell r="A932" t="str">
            <v>1207</v>
          </cell>
          <cell r="B932" t="str">
            <v>CAP PVC PBA NBR 10351 P/ REDE AGUA JE DN 100/DE 110 MM</v>
          </cell>
          <cell r="C932" t="str">
            <v>UN</v>
          </cell>
          <cell r="D932">
            <v>15.93</v>
          </cell>
        </row>
        <row r="933">
          <cell r="A933" t="str">
            <v>1206</v>
          </cell>
          <cell r="B933" t="str">
            <v>CAP PVC PBA NBR 10351 P/ REDE AGUA JE DN 50/DE 60 MM</v>
          </cell>
          <cell r="C933" t="str">
            <v>UN</v>
          </cell>
          <cell r="D933">
            <v>3.83</v>
          </cell>
        </row>
        <row r="934">
          <cell r="A934" t="str">
            <v>1183</v>
          </cell>
          <cell r="B934" t="str">
            <v>CAP PVC PBA NBR 10351 P/ REDE AGUA JE DN 75/DE 85 MM</v>
          </cell>
          <cell r="C934" t="str">
            <v>UN</v>
          </cell>
          <cell r="D934">
            <v>8.57</v>
          </cell>
        </row>
        <row r="935">
          <cell r="A935" t="str">
            <v>20088</v>
          </cell>
          <cell r="B935" t="str">
            <v>CAP PVC SERIE R P/ ESG PREDIAL DN 100 MM</v>
          </cell>
          <cell r="C935" t="str">
            <v>UN</v>
          </cell>
          <cell r="D935">
            <v>10.43</v>
          </cell>
        </row>
        <row r="936">
          <cell r="A936" t="str">
            <v>20089</v>
          </cell>
          <cell r="B936" t="str">
            <v>CAP PVC SERIE R P/ ESG PREDIAL DN 150 MM</v>
          </cell>
          <cell r="C936" t="str">
            <v>UN</v>
          </cell>
          <cell r="D936">
            <v>51.85</v>
          </cell>
        </row>
        <row r="937">
          <cell r="A937" t="str">
            <v>20087</v>
          </cell>
          <cell r="B937" t="str">
            <v>CAP PVC SERIE R P/ ESG PREDIAL DN 75 MM</v>
          </cell>
          <cell r="C937" t="str">
            <v>UN</v>
          </cell>
          <cell r="D937">
            <v>7.07</v>
          </cell>
        </row>
        <row r="938">
          <cell r="A938" t="str">
            <v>1184</v>
          </cell>
          <cell r="B938" t="str">
            <v>CAP PVC SOLD P/ AGUA FRIA PREDIAL 110 MM</v>
          </cell>
          <cell r="C938" t="str">
            <v>UN</v>
          </cell>
          <cell r="D938">
            <v>52.62</v>
          </cell>
        </row>
        <row r="939">
          <cell r="A939" t="str">
            <v>1191</v>
          </cell>
          <cell r="B939" t="str">
            <v>CAP PVC SOLD P/ AGUA FRIA PREDIAL 20 MM</v>
          </cell>
          <cell r="C939" t="str">
            <v>UN</v>
          </cell>
          <cell r="D939">
            <v>0.85</v>
          </cell>
        </row>
        <row r="940">
          <cell r="A940" t="str">
            <v>1185</v>
          </cell>
          <cell r="B940" t="str">
            <v>CAP PVC SOLD P/ AGUA FRIA PREDIAL 25 MM</v>
          </cell>
          <cell r="C940" t="str">
            <v>UN</v>
          </cell>
          <cell r="D940">
            <v>0.92</v>
          </cell>
        </row>
        <row r="941">
          <cell r="A941" t="str">
            <v>1189</v>
          </cell>
          <cell r="B941" t="str">
            <v>CAP PVC SOLD P/ AGUA FRIA PREDIAL 32 MM</v>
          </cell>
          <cell r="C941" t="str">
            <v>UN</v>
          </cell>
          <cell r="D941">
            <v>1.3</v>
          </cell>
        </row>
        <row r="942">
          <cell r="A942" t="str">
            <v>1193</v>
          </cell>
          <cell r="B942" t="str">
            <v>CAP PVC SOLD P/ AGUA FRIA PREDIAL 40 MM</v>
          </cell>
          <cell r="C942" t="str">
            <v>UN</v>
          </cell>
          <cell r="D942">
            <v>2.6</v>
          </cell>
        </row>
        <row r="943">
          <cell r="A943" t="str">
            <v>1194</v>
          </cell>
          <cell r="B943" t="str">
            <v>CAP PVC SOLD P/ AGUA FRIA PREDIAL 50 MM</v>
          </cell>
          <cell r="C943" t="str">
            <v>UN</v>
          </cell>
          <cell r="D943">
            <v>4.78</v>
          </cell>
        </row>
        <row r="944">
          <cell r="A944" t="str">
            <v>1195</v>
          </cell>
          <cell r="B944" t="str">
            <v>CAP PVC SOLD P/ AGUA FRIA PREDIAL 60 MM</v>
          </cell>
          <cell r="C944" t="str">
            <v>UN</v>
          </cell>
          <cell r="D944">
            <v>7.31</v>
          </cell>
        </row>
        <row r="945">
          <cell r="A945" t="str">
            <v>1204</v>
          </cell>
          <cell r="B945" t="str">
            <v>CAP PVC SOLD P/ AGUA FRIA PREDIAL 75 MM</v>
          </cell>
          <cell r="C945" t="str">
            <v>UN</v>
          </cell>
          <cell r="D945">
            <v>13.45</v>
          </cell>
        </row>
        <row r="946">
          <cell r="A946" t="str">
            <v>1205</v>
          </cell>
          <cell r="B946" t="str">
            <v>CAP PVC SOLD P/ AGUA FRIA PREDIAL 85 MM</v>
          </cell>
          <cell r="C946" t="str">
            <v>UN</v>
          </cell>
          <cell r="D946">
            <v>30.36</v>
          </cell>
        </row>
        <row r="947">
          <cell r="A947" t="str">
            <v>1200</v>
          </cell>
          <cell r="B947" t="str">
            <v>CAP PVC SOLD P/ ESG PREDIAL DN 100 MM</v>
          </cell>
          <cell r="C947" t="str">
            <v>UN</v>
          </cell>
          <cell r="D947">
            <v>5.83</v>
          </cell>
        </row>
        <row r="948">
          <cell r="A948" t="str">
            <v>12909</v>
          </cell>
          <cell r="B948" t="str">
            <v>CAP PVC SOLD P/ ESG PREDIAL DN 50 MM</v>
          </cell>
          <cell r="C948" t="str">
            <v>UN</v>
          </cell>
          <cell r="D948">
            <v>2.62</v>
          </cell>
        </row>
        <row r="949">
          <cell r="A949" t="str">
            <v>12910</v>
          </cell>
          <cell r="B949" t="str">
            <v>CAP PVC SOLD P/ ESG PREDIAL DN 75 MM</v>
          </cell>
          <cell r="C949" t="str">
            <v>UN</v>
          </cell>
          <cell r="D949">
            <v>4.41</v>
          </cell>
        </row>
        <row r="950">
          <cell r="A950" t="str">
            <v>20090</v>
          </cell>
          <cell r="B950" t="str">
            <v>CAP PVC SOLD P/ TUBO LEVE DN 125 MM</v>
          </cell>
          <cell r="C950" t="str">
            <v>UN</v>
          </cell>
          <cell r="D950">
            <v>28.79</v>
          </cell>
        </row>
        <row r="951">
          <cell r="A951" t="str">
            <v>20092</v>
          </cell>
          <cell r="B951" t="str">
            <v>CAP PVC SOLD P/ TUBO LEVE DN 200 MM</v>
          </cell>
          <cell r="C951" t="str">
            <v>UN</v>
          </cell>
          <cell r="D951">
            <v>69.7</v>
          </cell>
        </row>
        <row r="952">
          <cell r="A952" t="str">
            <v>12894</v>
          </cell>
          <cell r="B952" t="str">
            <v>CAPA P/ CHUVA</v>
          </cell>
          <cell r="C952" t="str">
            <v>UN</v>
          </cell>
          <cell r="D952">
            <v>17.510000000000002</v>
          </cell>
        </row>
        <row r="953">
          <cell r="A953" t="str">
            <v>12895</v>
          </cell>
          <cell r="B953" t="str">
            <v>CAPACETE PLASTICO RIGIDO</v>
          </cell>
          <cell r="C953" t="str">
            <v>UN</v>
          </cell>
          <cell r="D953">
            <v>7.41</v>
          </cell>
        </row>
        <row r="954">
          <cell r="A954" t="str">
            <v>1631</v>
          </cell>
          <cell r="B954" t="str">
            <v>CAPACITOR TRIFASICO C/ DIELETRICO PLASTICO 220V-2,5KVA</v>
          </cell>
          <cell r="C954" t="str">
            <v>UN</v>
          </cell>
          <cell r="D954">
            <v>122.01</v>
          </cell>
        </row>
        <row r="955">
          <cell r="A955" t="str">
            <v>1633</v>
          </cell>
          <cell r="B955" t="str">
            <v>CAPACITOR TRIFASICO C/ DIELETRICO PLASTICO 220V-5KVA</v>
          </cell>
          <cell r="C955" t="str">
            <v>UN</v>
          </cell>
          <cell r="D955">
            <v>130.33000000000001</v>
          </cell>
        </row>
        <row r="956">
          <cell r="A956" t="str">
            <v>10818</v>
          </cell>
          <cell r="B956" t="str">
            <v>CAPIM BRAQUEARA DECUMBENS OU BRAQUIARINHA - VALOR CULTURAL (VC) = 30</v>
          </cell>
          <cell r="C956" t="str">
            <v>KG</v>
          </cell>
          <cell r="D956">
            <v>7.94</v>
          </cell>
        </row>
        <row r="957">
          <cell r="A957" t="str">
            <v>4274</v>
          </cell>
          <cell r="B957" t="str">
            <v>CAPTOR FRANKLIN 350MM, 1 DESCIDA DE CABO, LATAO NIQUELADO OU CROMADO</v>
          </cell>
          <cell r="C957" t="str">
            <v>UN</v>
          </cell>
          <cell r="D957">
            <v>35</v>
          </cell>
        </row>
        <row r="958">
          <cell r="A958" t="str">
            <v>10709</v>
          </cell>
          <cell r="B958" t="str">
            <v>CARPETE DE NYLON E = 10MM COLOCADO</v>
          </cell>
          <cell r="C958" t="str">
            <v>M2</v>
          </cell>
          <cell r="D958">
            <v>84.85</v>
          </cell>
        </row>
        <row r="959">
          <cell r="A959" t="str">
            <v>1212</v>
          </cell>
          <cell r="B959" t="str">
            <v>CARPETE DE NYLON E = 3MM COLOCADO</v>
          </cell>
          <cell r="C959" t="str">
            <v>M2</v>
          </cell>
          <cell r="D959">
            <v>19.809999999999999</v>
          </cell>
        </row>
        <row r="960">
          <cell r="A960" t="str">
            <v>10708</v>
          </cell>
          <cell r="B960" t="str">
            <v>CARPETE DE NYLON E = 4,5MM DURAFELTI COLOCADO</v>
          </cell>
          <cell r="C960" t="str">
            <v>M2</v>
          </cell>
          <cell r="D960">
            <v>47.38</v>
          </cell>
        </row>
        <row r="961">
          <cell r="A961" t="str">
            <v>10710</v>
          </cell>
          <cell r="B961" t="str">
            <v>CARPETE DE NYLON E = 6MM COLOCADO</v>
          </cell>
          <cell r="C961" t="str">
            <v>M2</v>
          </cell>
          <cell r="D961">
            <v>56</v>
          </cell>
        </row>
        <row r="962">
          <cell r="A962" t="str">
            <v>1214</v>
          </cell>
          <cell r="B962" t="str">
            <v>CARPINTEIRO DE ESQUADRIA</v>
          </cell>
          <cell r="C962" t="str">
            <v>H</v>
          </cell>
          <cell r="D962">
            <v>9.34</v>
          </cell>
        </row>
        <row r="963">
          <cell r="A963" t="str">
            <v>1213</v>
          </cell>
          <cell r="B963" t="str">
            <v>CARPINTEIRO DE FORMA</v>
          </cell>
          <cell r="C963" t="str">
            <v>H</v>
          </cell>
          <cell r="D963">
            <v>9.34</v>
          </cell>
        </row>
        <row r="964">
          <cell r="A964" t="str">
            <v>5091</v>
          </cell>
          <cell r="B964" t="str">
            <v>CARRANCA FERRO CROMADO 40MM</v>
          </cell>
          <cell r="C964" t="str">
            <v>UN</v>
          </cell>
          <cell r="D964">
            <v>8.31</v>
          </cell>
        </row>
        <row r="965">
          <cell r="A965" t="str">
            <v>10744</v>
          </cell>
          <cell r="B965" t="str">
            <v>CARRETA P/ PERFURACAO SOBRE ESTEIRA, A AR COMPRIMIDO ATLAS COPCO ROC 442, DIAM DO FURO 3 /1/2", PESO OPERACIONAL 5,5 T**CAIXA**"</v>
          </cell>
          <cell r="C965" t="str">
            <v>UN</v>
          </cell>
          <cell r="D965">
            <v>315021.7</v>
          </cell>
        </row>
        <row r="966">
          <cell r="A966" t="str">
            <v>13653</v>
          </cell>
          <cell r="B966" t="str">
            <v>CARRETA PARA 30 TONELADAS</v>
          </cell>
          <cell r="C966" t="str">
            <v>MES</v>
          </cell>
          <cell r="D966">
            <v>12135.41</v>
          </cell>
        </row>
        <row r="967">
          <cell r="A967" t="str">
            <v>14615</v>
          </cell>
          <cell r="B967" t="str">
            <v>CARRINHO P/ TRANSP TUBO CONCRETO ALT ATE 1,0M E DIAM ATE 1000MM, C/ ESTRUTURA EM PERFIL OU TUBO METALICO C/ 2 PNEUS - FAB MENEGOTTI</v>
          </cell>
          <cell r="C967" t="str">
            <v>UN</v>
          </cell>
          <cell r="D967">
            <v>2798.25</v>
          </cell>
        </row>
        <row r="968">
          <cell r="A968" t="str">
            <v>2711</v>
          </cell>
          <cell r="B968" t="str">
            <v>CARRO-DE-MAO CACAMBA METALICA E PNEU MACICO</v>
          </cell>
          <cell r="C968" t="str">
            <v>UN</v>
          </cell>
          <cell r="D968">
            <v>73.569999999999993</v>
          </cell>
        </row>
        <row r="969">
          <cell r="A969" t="str">
            <v>4743</v>
          </cell>
          <cell r="B969" t="str">
            <v>CASCALHO DE CAVA</v>
          </cell>
          <cell r="C969" t="str">
            <v>M3</v>
          </cell>
          <cell r="D969">
            <v>22</v>
          </cell>
        </row>
        <row r="970">
          <cell r="A970" t="str">
            <v>4744</v>
          </cell>
          <cell r="B970" t="str">
            <v>CASCALHO DE RIO</v>
          </cell>
          <cell r="C970" t="str">
            <v>M3</v>
          </cell>
          <cell r="D970">
            <v>18</v>
          </cell>
        </row>
        <row r="971">
          <cell r="A971" t="str">
            <v>4745</v>
          </cell>
          <cell r="B971" t="str">
            <v>CASCALHO LAVADO</v>
          </cell>
          <cell r="C971" t="str">
            <v>M3</v>
          </cell>
          <cell r="D971">
            <v>27</v>
          </cell>
        </row>
        <row r="972">
          <cell r="A972" t="str">
            <v>4746</v>
          </cell>
          <cell r="B972" t="str">
            <v>CASCALHO, PEDREGULHO OU PICARRA (MATERIAL DE JAZIDA PARA BASE DE PAVIMENTACAO, REVESTIMENTO PRIMARIO, BASES ASFALTICAS ETC - SEM TRANSPORTE)</v>
          </cell>
          <cell r="C972" t="str">
            <v>M3</v>
          </cell>
          <cell r="D972">
            <v>10.5</v>
          </cell>
        </row>
        <row r="973">
          <cell r="A973" t="str">
            <v>1315</v>
          </cell>
          <cell r="B973" t="str">
            <v>CASQUILHO CERAMICO, TIJOLETE OU LITOCERAMICA (TP TIJOLO CERAMICO MACICO APARENTE) P/ REVESTIMENTO DE PAREDE</v>
          </cell>
          <cell r="C973" t="str">
            <v>M2</v>
          </cell>
          <cell r="D973">
            <v>14.71</v>
          </cell>
        </row>
        <row r="974">
          <cell r="A974" t="str">
            <v>14616</v>
          </cell>
          <cell r="B974" t="str">
            <v>CAVALETE P/ TALHA C/ ESTRUTURA EM TUBO METALICO H = 3,8M EQUIPADO C/ RODAS DE BORRACHA P/ MOVIMENTACAO DE TUBOS DE CONCRETO NA CENTRAL DE PREMOLDADOS COM CAPACIDADE DE CARGA DE 3 TONELADAS.</v>
          </cell>
          <cell r="C974" t="str">
            <v>UN</v>
          </cell>
          <cell r="D974">
            <v>4484.2299999999996</v>
          </cell>
        </row>
        <row r="975">
          <cell r="A975" t="str">
            <v>13456</v>
          </cell>
          <cell r="B975" t="str">
            <v>CAVALO MECÂNICO MERCEDES BENZ AXOR 2035, DIESEL, POT. 354 CV, CAPAC. MAX. TRAÇÃO 80 TON., A SER MONTADO SEMI REBOQUE ( 3 EIXOS) CARGA SECA, MEDINDO APROX. 2,60 X 12,50 X 0,50 M.</v>
          </cell>
          <cell r="C975" t="str">
            <v>UN</v>
          </cell>
          <cell r="D975">
            <v>366895.63</v>
          </cell>
        </row>
        <row r="976">
          <cell r="A976" t="str">
            <v>1283</v>
          </cell>
          <cell r="B976" t="str">
            <v>CAVALO MECANICO MERCEDES BENZ LS-1938 - POTENCIA 360CV - DIST ENTRE EIXOS 4,6M - CAPACIDADE MAX DE TRACAO (CMT) = 80T</v>
          </cell>
          <cell r="C976" t="str">
            <v>UN</v>
          </cell>
          <cell r="D976">
            <v>287615</v>
          </cell>
        </row>
        <row r="977">
          <cell r="A977" t="str">
            <v>13215</v>
          </cell>
          <cell r="B977" t="str">
            <v>CAVALO MECANICO SCANIA CA6X4NZ STANDART - POT MAX =360HP - CABINE CP14 - CX MUDANCAS GR900 - PBT MAX = 66T</v>
          </cell>
          <cell r="C977" t="str">
            <v>UN</v>
          </cell>
          <cell r="D977">
            <v>310043.21999999997</v>
          </cell>
        </row>
        <row r="978">
          <cell r="A978" t="str">
            <v>10630</v>
          </cell>
          <cell r="B978" t="str">
            <v>CAVALO MECANICO SCANIA GA4X2NZ STANDART - POT MAX =322HP - CABINE CP14 - CX MUDANCAS GR801 - PBT MAX = 40T</v>
          </cell>
          <cell r="C978" t="str">
            <v>UN</v>
          </cell>
          <cell r="D978">
            <v>294212.89</v>
          </cell>
        </row>
        <row r="979">
          <cell r="A979" t="str">
            <v>10609</v>
          </cell>
          <cell r="B979" t="str">
            <v>CAVALO MECANICO SCANIA LA4X2NA STANDART - POT MAX =360HP - CABINE CP14 - CX MUDANCAS GR900 - PBT MAX = 80T</v>
          </cell>
          <cell r="C979" t="str">
            <v>UN</v>
          </cell>
          <cell r="D979">
            <v>303448.21000000002</v>
          </cell>
        </row>
        <row r="980">
          <cell r="A980" t="str">
            <v>4235</v>
          </cell>
          <cell r="B980" t="str">
            <v>CAVOUQUEIRO OU OPERADOR PERFURATRIZ/ROMPEDOR</v>
          </cell>
          <cell r="C980" t="str">
            <v>H</v>
          </cell>
          <cell r="D980">
            <v>11.97</v>
          </cell>
        </row>
        <row r="981">
          <cell r="A981" t="str">
            <v>21109</v>
          </cell>
          <cell r="B981" t="str">
            <v>CENTRAL DE MINUTERIA ELETRONICA TIPO DISJUNTOR COLETIVO DE 2000 W</v>
          </cell>
          <cell r="C981" t="str">
            <v>UN</v>
          </cell>
          <cell r="D981">
            <v>118.75</v>
          </cell>
        </row>
        <row r="982">
          <cell r="A982" t="str">
            <v>11</v>
          </cell>
          <cell r="B982" t="str">
            <v>CERA</v>
          </cell>
          <cell r="C982" t="str">
            <v>KG</v>
          </cell>
          <cell r="D982">
            <v>19.34</v>
          </cell>
        </row>
        <row r="983">
          <cell r="A983" t="str">
            <v>1317</v>
          </cell>
          <cell r="B983" t="str">
            <v>CERAMICA ESMALTADA COMERCIAL OU 2A QUALID P/ PAREDE 20 X 20CM PEI-3</v>
          </cell>
          <cell r="C983" t="str">
            <v>M2</v>
          </cell>
          <cell r="D983">
            <v>15.41</v>
          </cell>
        </row>
        <row r="984">
          <cell r="A984" t="str">
            <v>1297</v>
          </cell>
          <cell r="B984" t="str">
            <v>CERAMICA ESMALTADA COMERCIAL OU 2A QUALID P/ PISO PEI-3</v>
          </cell>
          <cell r="C984" t="str">
            <v>M2</v>
          </cell>
          <cell r="D984">
            <v>13.78</v>
          </cell>
        </row>
        <row r="985">
          <cell r="A985" t="str">
            <v>1312</v>
          </cell>
          <cell r="B985" t="str">
            <v>CERAMICA ESMALTADA COMERCIAL OU 2A QUALID P/ PISO PEI-4</v>
          </cell>
          <cell r="C985" t="str">
            <v>M2</v>
          </cell>
          <cell r="D985">
            <v>14.66</v>
          </cell>
        </row>
        <row r="986">
          <cell r="A986" t="str">
            <v>1290</v>
          </cell>
          <cell r="B986" t="str">
            <v>CERAMICA ESMALTADA COMERCIAL OU 2A QUALID P/ PISO PEI-5</v>
          </cell>
          <cell r="C986" t="str">
            <v>M2</v>
          </cell>
          <cell r="D986">
            <v>15.64</v>
          </cell>
        </row>
        <row r="987">
          <cell r="A987" t="str">
            <v>10515</v>
          </cell>
          <cell r="B987" t="str">
            <v>CERAMICA ESMALTADA EXTRA OU 1A QUALID P/ PAREDE 20 X 20CM PEI-4 - LINHA PADRAO ALTO</v>
          </cell>
          <cell r="C987" t="str">
            <v>M2</v>
          </cell>
          <cell r="D987">
            <v>20.38</v>
          </cell>
        </row>
        <row r="988">
          <cell r="A988" t="str">
            <v>10516</v>
          </cell>
          <cell r="B988" t="str">
            <v>CERAMICA ESMALTADA EXTRA OU 1A QUALID P/ PAREDE 20 X 20CM PEI-4 - LINHA POPULAR</v>
          </cell>
          <cell r="C988" t="str">
            <v>M2</v>
          </cell>
          <cell r="D988">
            <v>18.59</v>
          </cell>
        </row>
        <row r="989">
          <cell r="A989" t="str">
            <v>1316</v>
          </cell>
          <cell r="B989" t="str">
            <v>CERAMICA ESMALTADA EXTRA OU 1A QUALID P/ PAREDE 20 X 20CM PEI-3 - LINHA PADRAO MEDIO</v>
          </cell>
          <cell r="C989" t="str">
            <v>M2</v>
          </cell>
          <cell r="D989">
            <v>14.36</v>
          </cell>
        </row>
        <row r="990">
          <cell r="A990" t="str">
            <v>1314</v>
          </cell>
          <cell r="B990" t="str">
            <v>CERAMICA ESMALTADA EXTRA OU 1A QUALID P/ PAREDE 20 X 20CM PEI-4 - LINHA PADRAO MEDIO</v>
          </cell>
          <cell r="C990" t="str">
            <v>M2</v>
          </cell>
          <cell r="D990">
            <v>19.87</v>
          </cell>
        </row>
        <row r="991">
          <cell r="A991" t="str">
            <v>25006</v>
          </cell>
          <cell r="B991" t="str">
            <v>CERAMICA ESMALTADA EXTRA OU 1A QUALIDADE P/ PISO PEI-5 - LINHA PADRAO ALTO</v>
          </cell>
          <cell r="C991" t="str">
            <v>M2</v>
          </cell>
          <cell r="D991">
            <v>29.07</v>
          </cell>
        </row>
        <row r="992">
          <cell r="A992" t="str">
            <v>1287</v>
          </cell>
          <cell r="B992" t="str">
            <v>CERAMICA ESMALTADA EXTRA OU 1A QUALIDADE P/ PISO PEI-4 - LINHA PADRAO MEDIO</v>
          </cell>
          <cell r="C992" t="str">
            <v>M2</v>
          </cell>
          <cell r="D992">
            <v>20.85</v>
          </cell>
        </row>
        <row r="993">
          <cell r="A993" t="str">
            <v>1289</v>
          </cell>
          <cell r="B993" t="str">
            <v>CERAMICA ESMALTADA EXTRA OU 1A QUALIDADE P/ PISO PEI-4 - LINHA POPULAR</v>
          </cell>
          <cell r="C993" t="str">
            <v>M2</v>
          </cell>
          <cell r="D993">
            <v>18.420000000000002</v>
          </cell>
        </row>
        <row r="994">
          <cell r="A994" t="str">
            <v>1292</v>
          </cell>
          <cell r="B994" t="str">
            <v>CERAMICA ESMALTADA EXTRA OU 1A QUALIDADE P/ PISO PEI-5 - LINHA PADRAO MEDIO</v>
          </cell>
          <cell r="C994" t="str">
            <v>M2</v>
          </cell>
          <cell r="D994">
            <v>27.11</v>
          </cell>
        </row>
        <row r="995">
          <cell r="A995" t="str">
            <v>20186</v>
          </cell>
          <cell r="B995" t="str">
            <v>CERAMICA ESMALTADA EXTRA OU 1A QUALIDADE P/ PISO PEI-5 - LINHA POPULAR</v>
          </cell>
          <cell r="C995" t="str">
            <v>M2</v>
          </cell>
          <cell r="D995">
            <v>19.87</v>
          </cell>
        </row>
        <row r="996">
          <cell r="A996" t="str">
            <v>1291</v>
          </cell>
          <cell r="B996" t="str">
            <v>CERAMICA ESMALTADA EXTRA OU 1A QUALIDADE P/ PISO TRAFEGO/CARGA PESADA PEI-5</v>
          </cell>
          <cell r="C996" t="str">
            <v>M2</v>
          </cell>
          <cell r="D996">
            <v>31.29</v>
          </cell>
        </row>
        <row r="997">
          <cell r="A997" t="str">
            <v>10520</v>
          </cell>
          <cell r="B997" t="str">
            <v>CERAMICA TP GRES COMERCIAL OU 2A QUALIDADE P/ PISO PEI-3</v>
          </cell>
          <cell r="C997" t="str">
            <v>M2</v>
          </cell>
          <cell r="D997">
            <v>17.28</v>
          </cell>
        </row>
        <row r="998">
          <cell r="A998" t="str">
            <v>10519</v>
          </cell>
          <cell r="B998" t="str">
            <v>CERAMICA TP GRES EXTRA OU 1A QUALIDADE P/ PISO PEI-4</v>
          </cell>
          <cell r="C998" t="str">
            <v>M2</v>
          </cell>
          <cell r="D998">
            <v>20.079999999999998</v>
          </cell>
        </row>
        <row r="999">
          <cell r="A999" t="str">
            <v>10522</v>
          </cell>
          <cell r="B999" t="str">
            <v>CERAMICA TP GRES EXTRA OU 1A QUALIDADE 20 X 20CM P/ PAREDE PEI-4</v>
          </cell>
          <cell r="C999" t="str">
            <v>M2</v>
          </cell>
          <cell r="D999">
            <v>20.55</v>
          </cell>
        </row>
        <row r="1000">
          <cell r="A1000" t="str">
            <v>1325</v>
          </cell>
          <cell r="B1000" t="str">
            <v>CHAPA ACO FINA A FRIO PRETA 20MSG E = 0,91 MM - 7,32KG/M2</v>
          </cell>
          <cell r="C1000" t="str">
            <v>KG</v>
          </cell>
          <cell r="D1000">
            <v>4.1399999999999997</v>
          </cell>
        </row>
        <row r="1001">
          <cell r="A1001" t="str">
            <v>1327</v>
          </cell>
          <cell r="B1001" t="str">
            <v>CHAPA ACO FINA A FRIO PRETA 24MSG E = 0,61 MM - 4,89KG/M2</v>
          </cell>
          <cell r="C1001" t="str">
            <v>KG</v>
          </cell>
          <cell r="D1001">
            <v>3.78</v>
          </cell>
        </row>
        <row r="1002">
          <cell r="A1002" t="str">
            <v>1328</v>
          </cell>
          <cell r="B1002" t="str">
            <v>CHAPA ACO FINA A FRIO PRETA 26MSG E = 0,46 MM - 3,66KG/M2</v>
          </cell>
          <cell r="C1002" t="str">
            <v>KG</v>
          </cell>
          <cell r="D1002">
            <v>3.81</v>
          </cell>
        </row>
        <row r="1003">
          <cell r="A1003" t="str">
            <v>1321</v>
          </cell>
          <cell r="B1003" t="str">
            <v>CHAPA ACO FINA QUENTE PRETA 13MSG E = 2,28MM - 18,31KG/M2</v>
          </cell>
          <cell r="C1003" t="str">
            <v>KG</v>
          </cell>
          <cell r="D1003">
            <v>2.67</v>
          </cell>
        </row>
        <row r="1004">
          <cell r="A1004" t="str">
            <v>1318</v>
          </cell>
          <cell r="B1004" t="str">
            <v>CHAPA ACO FINA QUENTE PRETA 14MSG E = 1,80MM - 16,00KG/M2</v>
          </cell>
          <cell r="C1004" t="str">
            <v>KG</v>
          </cell>
          <cell r="D1004">
            <v>2.91</v>
          </cell>
        </row>
        <row r="1005">
          <cell r="A1005" t="str">
            <v>1322</v>
          </cell>
          <cell r="B1005" t="str">
            <v>CHAPA ACO FINA QUENTE PRETA 16MSG E = 1,52MM - 12,20KG/M2</v>
          </cell>
          <cell r="C1005" t="str">
            <v>KG</v>
          </cell>
          <cell r="D1005">
            <v>3.21</v>
          </cell>
        </row>
        <row r="1006">
          <cell r="A1006" t="str">
            <v>1323</v>
          </cell>
          <cell r="B1006" t="str">
            <v>CHAPA ACO FINA QUENTE PRETA 18MSG E = 1,21MM - 9,76KG/M2</v>
          </cell>
          <cell r="C1006" t="str">
            <v>KG</v>
          </cell>
          <cell r="D1006">
            <v>3.21</v>
          </cell>
        </row>
        <row r="1007">
          <cell r="A1007" t="str">
            <v>1319</v>
          </cell>
          <cell r="B1007" t="str">
            <v>CHAPA ACO FINA QUENTE PRETA 3/16"(4,76MM) 37,348KG/M2</v>
          </cell>
          <cell r="C1007" t="str">
            <v>KG</v>
          </cell>
          <cell r="D1007">
            <v>2.67</v>
          </cell>
        </row>
        <row r="1008">
          <cell r="A1008" t="str">
            <v>1333</v>
          </cell>
          <cell r="B1008" t="str">
            <v>CHAPA ACO GROSSA PRETA 1/2"(12,70MM) 99,593KG/M2</v>
          </cell>
          <cell r="C1008" t="str">
            <v>KG</v>
          </cell>
          <cell r="D1008">
            <v>2.71</v>
          </cell>
        </row>
        <row r="1009">
          <cell r="A1009" t="str">
            <v>1330</v>
          </cell>
          <cell r="B1009" t="str">
            <v>CHAPA ACO GROSSA PRETA 1/4"(6,35MM) 49,797KG/M2</v>
          </cell>
          <cell r="C1009" t="str">
            <v>KG</v>
          </cell>
          <cell r="D1009">
            <v>2.71</v>
          </cell>
        </row>
        <row r="1010">
          <cell r="A1010" t="str">
            <v>1336</v>
          </cell>
          <cell r="B1010" t="str">
            <v>CHAPA ACO GROSSA PRETA 1"(25,40MM) 199,87KG/M2</v>
          </cell>
          <cell r="C1010" t="str">
            <v>M2</v>
          </cell>
          <cell r="D1010">
            <v>547.53</v>
          </cell>
        </row>
        <row r="1011">
          <cell r="A1011" t="str">
            <v>10957</v>
          </cell>
          <cell r="B1011" t="str">
            <v>CHAPA ACO GROSSA PRETA 3/4"(19,05MM) 149,39KG/M2'</v>
          </cell>
          <cell r="C1011" t="str">
            <v>KG</v>
          </cell>
          <cell r="D1011">
            <v>2.91</v>
          </cell>
        </row>
        <row r="1012">
          <cell r="A1012" t="str">
            <v>1332</v>
          </cell>
          <cell r="B1012" t="str">
            <v>CHAPA ACO GROSSA PRETA 3/8"(9,53MM) 74,695KG/M2</v>
          </cell>
          <cell r="C1012" t="str">
            <v>KG</v>
          </cell>
          <cell r="D1012">
            <v>2.71</v>
          </cell>
        </row>
        <row r="1013">
          <cell r="A1013" t="str">
            <v>1334</v>
          </cell>
          <cell r="B1013" t="str">
            <v>CHAPA ACO GROSSA PRETA 5/8"( 15,88MM) 124,492KG/M2</v>
          </cell>
          <cell r="C1013" t="str">
            <v>KG</v>
          </cell>
          <cell r="D1013">
            <v>2.71</v>
          </cell>
        </row>
        <row r="1014">
          <cell r="A1014" t="str">
            <v>1335</v>
          </cell>
          <cell r="B1014" t="str">
            <v>CHAPA ACO GROSSA PRETA 7/8"(22,23MM) 174,288KG/M2</v>
          </cell>
          <cell r="C1014" t="str">
            <v>KG</v>
          </cell>
          <cell r="D1014">
            <v>2.71</v>
          </cell>
        </row>
        <row r="1015">
          <cell r="A1015" t="str">
            <v>12759</v>
          </cell>
          <cell r="B1015" t="str">
            <v>CHAPA ACO INOX E = 4MM (32KG/M2)</v>
          </cell>
          <cell r="C1015" t="str">
            <v>M2</v>
          </cell>
          <cell r="D1015">
            <v>137.9</v>
          </cell>
        </row>
        <row r="1016">
          <cell r="A1016" t="str">
            <v>12760</v>
          </cell>
          <cell r="B1016" t="str">
            <v>CHAPA ACO INOX E = 6MM (48KG / M2)</v>
          </cell>
          <cell r="C1016" t="str">
            <v>M2</v>
          </cell>
          <cell r="D1016">
            <v>206.85</v>
          </cell>
        </row>
        <row r="1017">
          <cell r="A1017" t="str">
            <v>1337</v>
          </cell>
          <cell r="B1017" t="str">
            <v>CHAPA ACO P/PISOS LTP XADREZ 1/4" - (TP PERMETAL)</v>
          </cell>
          <cell r="C1017" t="str">
            <v>KG</v>
          </cell>
          <cell r="D1017">
            <v>3.78</v>
          </cell>
        </row>
        <row r="1018">
          <cell r="A1018" t="str">
            <v>11122</v>
          </cell>
          <cell r="B1018" t="str">
            <v>CHAPA ALUMINIO E = 3MM</v>
          </cell>
          <cell r="C1018" t="str">
            <v>KG</v>
          </cell>
          <cell r="D1018">
            <v>19.47</v>
          </cell>
        </row>
        <row r="1019">
          <cell r="A1019" t="str">
            <v>11123</v>
          </cell>
          <cell r="B1019" t="str">
            <v>CHAPA ALUMINIO E = 4MM</v>
          </cell>
          <cell r="C1019" t="str">
            <v>KG</v>
          </cell>
          <cell r="D1019">
            <v>19.239999999999998</v>
          </cell>
        </row>
        <row r="1020">
          <cell r="A1020" t="str">
            <v>11125</v>
          </cell>
          <cell r="B1020" t="str">
            <v>CHAPA ALUMINIO E = 6MM</v>
          </cell>
          <cell r="C1020" t="str">
            <v>KG</v>
          </cell>
          <cell r="D1020">
            <v>19.11</v>
          </cell>
        </row>
        <row r="1021">
          <cell r="A1021" t="str">
            <v>11112</v>
          </cell>
          <cell r="B1021" t="str">
            <v>CHAPA ALUMINIO P/ CALHA E = 0,5MM L = 0,3M</v>
          </cell>
          <cell r="C1021" t="str">
            <v>KG</v>
          </cell>
          <cell r="D1021">
            <v>18.71</v>
          </cell>
        </row>
        <row r="1022">
          <cell r="A1022" t="str">
            <v>11113</v>
          </cell>
          <cell r="B1022" t="str">
            <v>CHAPA ALUMINIO P/ CALHA E = 0,8MM L = 0,5M</v>
          </cell>
          <cell r="C1022" t="str">
            <v>KG</v>
          </cell>
          <cell r="D1022">
            <v>18.87</v>
          </cell>
        </row>
        <row r="1023">
          <cell r="A1023" t="str">
            <v>11114</v>
          </cell>
          <cell r="B1023" t="str">
            <v>CHAPA ALUMINIO P/ CALHA E = 0,8MM L = 0,6M</v>
          </cell>
          <cell r="C1023" t="str">
            <v>M</v>
          </cell>
          <cell r="D1023">
            <v>22.73</v>
          </cell>
        </row>
        <row r="1024">
          <cell r="A1024" t="str">
            <v>11115</v>
          </cell>
          <cell r="B1024" t="str">
            <v>CHAPA ALUMINIO P/ CALHA E = 0,8MM L = 1,0M</v>
          </cell>
          <cell r="C1024" t="str">
            <v>M</v>
          </cell>
          <cell r="D1024">
            <v>43.07</v>
          </cell>
        </row>
        <row r="1025">
          <cell r="A1025" t="str">
            <v>11026</v>
          </cell>
          <cell r="B1025" t="str">
            <v>CHAPA GALV PLANA 14GSG 1,994MM 16,020KG/M2</v>
          </cell>
          <cell r="C1025" t="str">
            <v>KG</v>
          </cell>
          <cell r="D1025">
            <v>4.51</v>
          </cell>
        </row>
        <row r="1026">
          <cell r="A1026" t="str">
            <v>11027</v>
          </cell>
          <cell r="B1026" t="str">
            <v>CHAPA GALV PLANA 16GSG 1,613MM 12,969KG/M2</v>
          </cell>
          <cell r="C1026" t="str">
            <v>KG</v>
          </cell>
          <cell r="D1026">
            <v>4.6100000000000003</v>
          </cell>
        </row>
        <row r="1027">
          <cell r="A1027" t="str">
            <v>11046</v>
          </cell>
          <cell r="B1027" t="str">
            <v>CHAPA GALV PLANA 18GSG 1,311MM 10,528KG/M2</v>
          </cell>
          <cell r="C1027" t="str">
            <v>KG</v>
          </cell>
          <cell r="D1027">
            <v>4.6100000000000003</v>
          </cell>
        </row>
        <row r="1028">
          <cell r="A1028" t="str">
            <v>11047</v>
          </cell>
          <cell r="B1028" t="str">
            <v>CHAPA GALV PLANA 19GSG 1,158MM 9,307KG/M2</v>
          </cell>
          <cell r="C1028" t="str">
            <v>KG</v>
          </cell>
          <cell r="D1028">
            <v>4.51</v>
          </cell>
        </row>
        <row r="1029">
          <cell r="A1029" t="str">
            <v>11049</v>
          </cell>
          <cell r="B1029" t="str">
            <v>CHAPA GALV PLANA 22GSG 0,853MM 6,866KG/M2</v>
          </cell>
          <cell r="C1029" t="str">
            <v>KG</v>
          </cell>
          <cell r="D1029">
            <v>4.51</v>
          </cell>
        </row>
        <row r="1030">
          <cell r="A1030" t="str">
            <v>11051</v>
          </cell>
          <cell r="B1030" t="str">
            <v>CHAPA GALV PLANA 26GSG 0,551MM 4,425KG/M2</v>
          </cell>
          <cell r="C1030" t="str">
            <v>KG</v>
          </cell>
          <cell r="D1030">
            <v>4.9400000000000004</v>
          </cell>
        </row>
        <row r="1031">
          <cell r="A1031" t="str">
            <v>11061</v>
          </cell>
          <cell r="B1031" t="str">
            <v>CHAPA GALV PLANA 30GSG 0,399MM 3,204KG/M2</v>
          </cell>
          <cell r="C1031" t="str">
            <v>KG</v>
          </cell>
          <cell r="D1031">
            <v>5.45</v>
          </cell>
        </row>
        <row r="1032">
          <cell r="A1032" t="str">
            <v>1338</v>
          </cell>
          <cell r="B1032" t="str">
            <v>CHAPA LAMINADO MELAMINICO LISO BRILHANTE E = 1,3MM (1,25X3,08M)</v>
          </cell>
          <cell r="C1032" t="str">
            <v>M2</v>
          </cell>
          <cell r="D1032">
            <v>11.85</v>
          </cell>
        </row>
        <row r="1033">
          <cell r="A1033" t="str">
            <v>1340</v>
          </cell>
          <cell r="B1033" t="str">
            <v>CHAPA LAMINADO MELAMINICO LISO FOSCO E = 1,3MM (1,25X3,08M)</v>
          </cell>
          <cell r="C1033" t="str">
            <v>M2</v>
          </cell>
          <cell r="D1033">
            <v>13.94</v>
          </cell>
        </row>
        <row r="1034">
          <cell r="A1034" t="str">
            <v>1341</v>
          </cell>
          <cell r="B1034" t="str">
            <v>CHAPA LAMINADO MELAMINICO TEXTURIZADO E = 1,3MM (1,25X3,08M)</v>
          </cell>
          <cell r="C1034" t="str">
            <v>M2</v>
          </cell>
          <cell r="D1034">
            <v>15</v>
          </cell>
        </row>
        <row r="1035">
          <cell r="A1035" t="str">
            <v>11062</v>
          </cell>
          <cell r="B1035" t="str">
            <v>CHAPA LISA PRENSADA DE FIBROCIMENTO 10MM - 1,20 X 2,0M</v>
          </cell>
          <cell r="C1035" t="str">
            <v>M2</v>
          </cell>
          <cell r="D1035">
            <v>45.93</v>
          </cell>
        </row>
        <row r="1036">
          <cell r="A1036" t="str">
            <v>11063</v>
          </cell>
          <cell r="B1036" t="str">
            <v>CHAPA LISA PRENSADA DE FIBROCIMENTO 6MM - 1,20 X 2,0M</v>
          </cell>
          <cell r="C1036" t="str">
            <v>M2</v>
          </cell>
          <cell r="D1036">
            <v>28.99</v>
          </cell>
        </row>
        <row r="1037">
          <cell r="A1037" t="str">
            <v>1364</v>
          </cell>
          <cell r="B1037" t="str">
            <v>CHAPA MADEIRA COMPENSADA CEDRO/CEDRINHO, SUMAUMA, VIROLA BRANCA OU EQUIV 2,2 X 1,6M X 10MM P/ARMARIOS</v>
          </cell>
          <cell r="C1037" t="str">
            <v>M2</v>
          </cell>
          <cell r="D1037">
            <v>14.37</v>
          </cell>
        </row>
        <row r="1038">
          <cell r="A1038" t="str">
            <v>1361</v>
          </cell>
          <cell r="B1038" t="str">
            <v>CHAPA MADEIRA COMPENSADA CEDRO/CEDRINHO, SUMAUMA, VIROLA BRANCA OU EQUIV 2,2 X 1,6M X 12MM P/ARMARIOS</v>
          </cell>
          <cell r="C1038" t="str">
            <v>UN</v>
          </cell>
          <cell r="D1038">
            <v>48.62</v>
          </cell>
        </row>
        <row r="1039">
          <cell r="A1039" t="str">
            <v>1362</v>
          </cell>
          <cell r="B1039" t="str">
            <v>CHAPA MADEIRA COMPENSADA CEDRO/CEDRINHO, SUMAUMA, VIROLA BRANCA OU EQUIV 2,2 X 1,6M X 15MM P/ARMARIOS</v>
          </cell>
          <cell r="C1039" t="str">
            <v>M2</v>
          </cell>
          <cell r="D1039">
            <v>20.87</v>
          </cell>
        </row>
        <row r="1040">
          <cell r="A1040" t="str">
            <v>1363</v>
          </cell>
          <cell r="B1040" t="str">
            <v>CHAPA MADEIRA COMPENSADA CEDRO/CEDRINHO, SUMAUMA, VIROLA BRANCA OU EQUIV 2,2 X 1,6M X 6MM P/ARMARIOS</v>
          </cell>
          <cell r="C1040" t="str">
            <v>M2</v>
          </cell>
          <cell r="D1040">
            <v>12.41</v>
          </cell>
        </row>
        <row r="1041">
          <cell r="A1041" t="str">
            <v>11131</v>
          </cell>
          <cell r="B1041" t="str">
            <v>CHAPA MADEIRA COMPENSADA CEDRO/CEDRINHO, SUMAUMA, VIROLA BRANCA OU EQUIV 2,2 X 1,6M X 20MM P/ARMARIOS</v>
          </cell>
          <cell r="C1041" t="str">
            <v>M2</v>
          </cell>
          <cell r="D1041">
            <v>30.7</v>
          </cell>
        </row>
        <row r="1042">
          <cell r="A1042" t="str">
            <v>11132</v>
          </cell>
          <cell r="B1042" t="str">
            <v>CHAPA MADEIRA COMPENSADA CEDRO/CEDRINHO, SUMAUMA, VIROLA BRANCA OU EQUIV 2,2 X 1,6M X 25MM P/ARMARIOS</v>
          </cell>
          <cell r="C1042" t="str">
            <v>M2</v>
          </cell>
          <cell r="D1042">
            <v>34.86</v>
          </cell>
        </row>
        <row r="1043">
          <cell r="A1043" t="str">
            <v>11130</v>
          </cell>
          <cell r="B1043" t="str">
            <v>CHAPA MADEIRA COMPENSADA CEDRO/CEDRINHO, SUMAUMA, VIROLA BRANCA OU EQUIV 2,2 X 1,6M X 8MM P/ARMARIOS</v>
          </cell>
          <cell r="C1043" t="str">
            <v>M2</v>
          </cell>
          <cell r="D1043">
            <v>14.83</v>
          </cell>
        </row>
        <row r="1044">
          <cell r="A1044" t="str">
            <v>11137</v>
          </cell>
          <cell r="B1044" t="str">
            <v>CHAPA MADEIRA COMPENSADA NAVAL (C/ COLA FENOLICA) 2,2 X 1,6M X 20MM</v>
          </cell>
          <cell r="C1044" t="str">
            <v>M2</v>
          </cell>
          <cell r="D1044">
            <v>38.14</v>
          </cell>
        </row>
        <row r="1045">
          <cell r="A1045" t="str">
            <v>11134</v>
          </cell>
          <cell r="B1045" t="str">
            <v>CHAPA MADEIRA COMPENSADA NAVAL (C/ COLA FENOLICA) 2,2 X 1,6M X 10MM</v>
          </cell>
          <cell r="C1045" t="str">
            <v>M2</v>
          </cell>
          <cell r="D1045">
            <v>20.25</v>
          </cell>
        </row>
        <row r="1046">
          <cell r="A1046" t="str">
            <v>11135</v>
          </cell>
          <cell r="B1046" t="str">
            <v>CHAPA MADEIRA COMPENSADA NAVAL (C/ COLA FENOLICA) 2,2 X 1,6M X 12MM</v>
          </cell>
          <cell r="C1046" t="str">
            <v>M2</v>
          </cell>
          <cell r="D1046">
            <v>23.71</v>
          </cell>
        </row>
        <row r="1047">
          <cell r="A1047" t="str">
            <v>11136</v>
          </cell>
          <cell r="B1047" t="str">
            <v>CHAPA MADEIRA COMPENSADA NAVAL (C/ COLA FENOLICA) 2,2 X 1,6M X 15MM</v>
          </cell>
          <cell r="C1047" t="str">
            <v>M2</v>
          </cell>
          <cell r="D1047">
            <v>28.57</v>
          </cell>
        </row>
        <row r="1048">
          <cell r="A1048" t="str">
            <v>1360</v>
          </cell>
          <cell r="B1048" t="str">
            <v>CHAPA MADEIRA COMPENSADA NAVAL (C/ COLA FENOLICA) 2,2 X 1,6M X 6MM</v>
          </cell>
          <cell r="C1048" t="str">
            <v>M2</v>
          </cell>
          <cell r="D1048">
            <v>15.3</v>
          </cell>
        </row>
        <row r="1049">
          <cell r="A1049" t="str">
            <v>1346</v>
          </cell>
          <cell r="B1049" t="str">
            <v>CHAPA MADEIRA COMPENSADA PLASTIFICADA 2,2 X 1,1M X 10MM P/ FORMA CONCRETO</v>
          </cell>
          <cell r="C1049" t="str">
            <v>M2</v>
          </cell>
          <cell r="D1049">
            <v>17.68</v>
          </cell>
        </row>
        <row r="1050">
          <cell r="A1050" t="str">
            <v>1347</v>
          </cell>
          <cell r="B1050" t="str">
            <v>CHAPA MADEIRA COMPENSADA PLASTIFICADA 2,2 X 1,1M X 12MM P/ FORMA CONCRETO ENG RAP E ANEIS EXP P/ EMP MANG COBRE D = 2 1/2 L = 20M</v>
          </cell>
          <cell r="C1050" t="str">
            <v>M2</v>
          </cell>
          <cell r="D1050">
            <v>20.54</v>
          </cell>
        </row>
        <row r="1051">
          <cell r="A1051" t="str">
            <v>1342</v>
          </cell>
          <cell r="B1051" t="str">
            <v>CHAPA MADEIRA COMPENSADA PLASTIFICADA 2,2 X 1,1M X 15MM P/ FORMA CONCRETO</v>
          </cell>
          <cell r="C1051" t="str">
            <v>UN</v>
          </cell>
          <cell r="D1051">
            <v>59.74</v>
          </cell>
        </row>
        <row r="1052">
          <cell r="A1052" t="str">
            <v>1345</v>
          </cell>
          <cell r="B1052" t="str">
            <v>CHAPA MADEIRA COMPENSADA PLASTIFICADA 2,2 X 1,1M X 18MM P/ FORMA CONCRETO</v>
          </cell>
          <cell r="C1052" t="str">
            <v>M2</v>
          </cell>
          <cell r="D1052">
            <v>27.68</v>
          </cell>
        </row>
        <row r="1053">
          <cell r="A1053" t="str">
            <v>1349</v>
          </cell>
          <cell r="B1053" t="str">
            <v>CHAPA MADEIRA COMPENSADA PLASTIFICADA 2,2 X 1,1M X 21MM P/ FORMA CONCRETO ROCERIA FIXA ABERTA DE MADEIRA P/ TRANSP GERAL DE CARGA SECA - DIMEN</v>
          </cell>
          <cell r="C1053" t="str">
            <v>UN</v>
          </cell>
          <cell r="D1053">
            <v>72.05</v>
          </cell>
        </row>
        <row r="1054">
          <cell r="A1054" t="str">
            <v>1344</v>
          </cell>
          <cell r="B1054" t="str">
            <v>CHAPA MADEIRA COMPENSADA PLASTIFICADA 2,2 X 1,1M X 6MM P/ FORMA CONCRETO</v>
          </cell>
          <cell r="C1054" t="str">
            <v>UN</v>
          </cell>
          <cell r="D1054">
            <v>32.58</v>
          </cell>
        </row>
        <row r="1055">
          <cell r="A1055" t="str">
            <v>1350</v>
          </cell>
          <cell r="B1055" t="str">
            <v>CHAPA MADEIRA COMPENSADA RESINADA 2,2 X 1,1M X 10MM P/ FORMA CONCRETO</v>
          </cell>
          <cell r="C1055" t="str">
            <v>UN</v>
          </cell>
          <cell r="D1055">
            <v>21.15</v>
          </cell>
        </row>
        <row r="1056">
          <cell r="A1056" t="str">
            <v>1357</v>
          </cell>
          <cell r="B1056" t="str">
            <v>CHAPA MADEIRA COMPENSADA RESINADA 2,2 X 1,1M X 12MM P/ FORMA CONCRETO</v>
          </cell>
          <cell r="C1056" t="str">
            <v>UN</v>
          </cell>
          <cell r="D1056">
            <v>25.92</v>
          </cell>
        </row>
        <row r="1057">
          <cell r="A1057" t="str">
            <v>1355</v>
          </cell>
          <cell r="B1057" t="str">
            <v>CHAPA MADEIRA COMPENSADA RESINADA 2,2 X 1,1M X 14MM P/ FORMA CONCRETO</v>
          </cell>
          <cell r="C1057" t="str">
            <v>M2</v>
          </cell>
          <cell r="D1057">
            <v>13.02</v>
          </cell>
        </row>
        <row r="1058">
          <cell r="A1058" t="str">
            <v>1358</v>
          </cell>
          <cell r="B1058" t="str">
            <v>CHAPA MADEIRA COMPENSADA RESINADA 2,2 X 1,1M X 17MM P/ FORMA CONCRETO</v>
          </cell>
          <cell r="C1058" t="str">
            <v>M2</v>
          </cell>
          <cell r="D1058">
            <v>15.12</v>
          </cell>
        </row>
        <row r="1059">
          <cell r="A1059" t="str">
            <v>1359</v>
          </cell>
          <cell r="B1059" t="str">
            <v>CHAPA MADEIRA COMPENSADA RESINADA 2,2 X 1,1M X 20MM P/ FORMA CONCRETO</v>
          </cell>
          <cell r="C1059" t="str">
            <v>UN</v>
          </cell>
          <cell r="D1059">
            <v>44.1</v>
          </cell>
        </row>
        <row r="1060">
          <cell r="A1060" t="str">
            <v>1351</v>
          </cell>
          <cell r="B1060" t="str">
            <v>CHAPA MADEIRA COMPENSADA RESINADA 2,2 X 1,1M X 6MM P/ FORMA CONCRETO</v>
          </cell>
          <cell r="C1060" t="str">
            <v>UN</v>
          </cell>
          <cell r="D1060">
            <v>15.04</v>
          </cell>
        </row>
        <row r="1061">
          <cell r="A1061" t="str">
            <v>20064</v>
          </cell>
          <cell r="B1061" t="str">
            <v>CHAPA PLANA DE PVC P/ CALHA C/ 0,30M DE LARGURA</v>
          </cell>
          <cell r="C1061" t="str">
            <v>M</v>
          </cell>
          <cell r="D1061">
            <v>98.57</v>
          </cell>
        </row>
        <row r="1062">
          <cell r="A1062" t="str">
            <v>12619</v>
          </cell>
          <cell r="B1062" t="str">
            <v>CHAPA PLANA DE PVC P/ CALHA C/ 0,40M DE LARGURA</v>
          </cell>
          <cell r="C1062" t="str">
            <v>M</v>
          </cell>
          <cell r="D1062">
            <v>130.25</v>
          </cell>
        </row>
        <row r="1063">
          <cell r="A1063" t="str">
            <v>12620</v>
          </cell>
          <cell r="B1063" t="str">
            <v>CHAPA PLANA DE PVC P/ CALHA C/ 0,50M DE LARGURA</v>
          </cell>
          <cell r="C1063" t="str">
            <v>M</v>
          </cell>
          <cell r="D1063">
            <v>161.93</v>
          </cell>
        </row>
        <row r="1064">
          <cell r="A1064" t="str">
            <v>12621</v>
          </cell>
          <cell r="B1064" t="str">
            <v>CHAPA PLANA DE PVC P/ CALHA C/ 0,60M DE LARGURA</v>
          </cell>
          <cell r="C1064" t="str">
            <v>M</v>
          </cell>
          <cell r="D1064">
            <v>193.62</v>
          </cell>
        </row>
        <row r="1065">
          <cell r="A1065" t="str">
            <v>12622</v>
          </cell>
          <cell r="B1065" t="str">
            <v>CHAPA PLANA DE PVC P/ CALHA C/ 1,00M DE LARGURA</v>
          </cell>
          <cell r="C1065" t="str">
            <v>M</v>
          </cell>
          <cell r="D1065">
            <v>323.87</v>
          </cell>
        </row>
        <row r="1066">
          <cell r="A1066" t="str">
            <v>11584</v>
          </cell>
          <cell r="B1066" t="str">
            <v>CHAPA RIGIDA FIBRAS MAD PRENSADA A QUENTE TIPO EUCADUR LISA 1,22 X 2,44M ESP=2,5MM</v>
          </cell>
          <cell r="C1066" t="str">
            <v>UN</v>
          </cell>
          <cell r="D1066">
            <v>55.78</v>
          </cell>
        </row>
        <row r="1067">
          <cell r="A1067" t="str">
            <v>7244</v>
          </cell>
          <cell r="B1067" t="str">
            <v>CHAPA ZINCADA P/ CALHA DE AGUAS PLUVIAIS - E = 0,5MM X L = 0,50M</v>
          </cell>
          <cell r="C1067" t="str">
            <v>M</v>
          </cell>
          <cell r="D1067">
            <v>10.34</v>
          </cell>
        </row>
        <row r="1068">
          <cell r="A1068" t="str">
            <v>13712</v>
          </cell>
          <cell r="B1068" t="str">
            <v>CHAVE COMPENSADORA TRIFASICA P/ MOTOR 15CV (380V) C/ FUSIVEL DIAZED 50A</v>
          </cell>
          <cell r="C1068" t="str">
            <v>UN</v>
          </cell>
          <cell r="D1068">
            <v>5686.01</v>
          </cell>
        </row>
        <row r="1069">
          <cell r="A1069" t="str">
            <v>13711</v>
          </cell>
          <cell r="B1069" t="str">
            <v>CHAVE COMPENSADORA TRIFASICA P/ MOTOR 150CV (380V) C/ FUSIVEL NH 315A</v>
          </cell>
          <cell r="C1069" t="str">
            <v>UN</v>
          </cell>
          <cell r="D1069">
            <v>17724.63</v>
          </cell>
        </row>
        <row r="1070">
          <cell r="A1070" t="str">
            <v>13704</v>
          </cell>
          <cell r="B1070" t="str">
            <v>CHAVE COMPENSADORA TRIFASICA P/ MOTOR 40CV (380V) C/ FUSIVEL NH 100A</v>
          </cell>
          <cell r="C1070" t="str">
            <v>UN</v>
          </cell>
          <cell r="D1070">
            <v>2532.25</v>
          </cell>
        </row>
        <row r="1071">
          <cell r="A1071" t="str">
            <v>13710</v>
          </cell>
          <cell r="B1071" t="str">
            <v>CHAVE COMPENSADORA TRIFASICA P/ MOTOR 75CV (380V) C/ FUSIVEL NH 160A</v>
          </cell>
          <cell r="C1071" t="str">
            <v>UN</v>
          </cell>
          <cell r="D1071">
            <v>3027.22</v>
          </cell>
        </row>
        <row r="1072">
          <cell r="A1072" t="str">
            <v>12096</v>
          </cell>
          <cell r="B1072" t="str">
            <v>CHAVE COMUTADORA REFORCADA TIPO FACA C/ BASE DE MARMORE 1 X 30A/250V (1 POLO)</v>
          </cell>
          <cell r="C1072" t="str">
            <v>UN</v>
          </cell>
          <cell r="D1072">
            <v>12.48</v>
          </cell>
        </row>
        <row r="1073">
          <cell r="A1073" t="str">
            <v>12097</v>
          </cell>
          <cell r="B1073" t="str">
            <v>CHAVE COMUTADORA REFORCADA TIPO FACA C/ BASE DE MARMORE 2 X 30A/250V (2 POLOS)</v>
          </cell>
          <cell r="C1073" t="str">
            <v>UN</v>
          </cell>
          <cell r="D1073">
            <v>11</v>
          </cell>
        </row>
        <row r="1074">
          <cell r="A1074" t="str">
            <v>12098</v>
          </cell>
          <cell r="B1074" t="str">
            <v>CHAVE COMUTADORA REFORCADA TIPO FACA C/ BASE DE MARMORE 2 X 60A/250V (2 POLOS)</v>
          </cell>
          <cell r="C1074" t="str">
            <v>UN</v>
          </cell>
          <cell r="D1074">
            <v>17.27</v>
          </cell>
        </row>
        <row r="1075">
          <cell r="A1075" t="str">
            <v>12099</v>
          </cell>
          <cell r="B1075" t="str">
            <v>CHAVE COMUTADORA REFORCADA TIPO FACA C/ BASE DE MARMORE 3 X 30A/250V (3 POLOS) - TANQUE DE ACO P/ TRANSP DE AGUA</v>
          </cell>
          <cell r="C1075" t="str">
            <v>UN</v>
          </cell>
          <cell r="D1075">
            <v>15.06</v>
          </cell>
        </row>
        <row r="1076">
          <cell r="A1076" t="str">
            <v>12100</v>
          </cell>
          <cell r="B1076" t="str">
            <v>CHAVE COMUTADORA REFORCADA TIPO FACA C/ BASE DE MARMORE 3 X 60A/250V (3 POLOS)</v>
          </cell>
          <cell r="C1076" t="str">
            <v>UN</v>
          </cell>
          <cell r="D1076">
            <v>18.57</v>
          </cell>
        </row>
        <row r="1077">
          <cell r="A1077" t="str">
            <v>20971</v>
          </cell>
          <cell r="B1077" t="str">
            <v>CHAVE DUPLA P/ CONEXOES TIPO STORZ EM LATAO ENGATE RAPIDO 1 1/2" X 2 1/2"</v>
          </cell>
          <cell r="C1077" t="str">
            <v>UN</v>
          </cell>
          <cell r="D1077">
            <v>26.57</v>
          </cell>
        </row>
        <row r="1078">
          <cell r="A1078" t="str">
            <v>13709</v>
          </cell>
          <cell r="B1078" t="str">
            <v>CHAVE ESTRELA TRIANGULO TRIFASICA P/ MOTOR 15CV (380V) P/ FUSIVEL DIAZED 35A</v>
          </cell>
          <cell r="C1078" t="str">
            <v>UN</v>
          </cell>
          <cell r="D1078">
            <v>347.5</v>
          </cell>
        </row>
        <row r="1079">
          <cell r="A1079" t="str">
            <v>13366</v>
          </cell>
          <cell r="B1079" t="str">
            <v>CHAVE FACA BIPOLAR C/ BASE DE ARDOSIA P/ FUSIVEIS CARTUCHO 60A/250V</v>
          </cell>
          <cell r="C1079" t="str">
            <v>UN</v>
          </cell>
          <cell r="D1079">
            <v>15.81</v>
          </cell>
        </row>
        <row r="1080">
          <cell r="A1080" t="str">
            <v>13403</v>
          </cell>
          <cell r="B1080" t="str">
            <v>CHAVE FACA BIPOLAR C/ BASE DE ARDOSIA/MARMORE P/ FUSIVEIS CARTUCHO 30A/250V</v>
          </cell>
          <cell r="C1080" t="str">
            <v>UN</v>
          </cell>
          <cell r="D1080">
            <v>12.38</v>
          </cell>
        </row>
        <row r="1081">
          <cell r="A1081" t="str">
            <v>12080</v>
          </cell>
          <cell r="B1081" t="str">
            <v>CHAVE FACA MONOPOLAR BLINDADA 30A/250V</v>
          </cell>
          <cell r="C1081" t="str">
            <v>UN</v>
          </cell>
          <cell r="D1081">
            <v>23.94</v>
          </cell>
        </row>
        <row r="1082">
          <cell r="A1082" t="str">
            <v>12083</v>
          </cell>
          <cell r="B1082" t="str">
            <v>CHAVE FACA TRIPOLAR BLINDADA 100A/250V, TIPO F-323 SPF DA MAR-GIRIUS CONTINENTAL OU EQUIV</v>
          </cell>
          <cell r="C1082" t="str">
            <v>UN</v>
          </cell>
          <cell r="D1082">
            <v>371.44</v>
          </cell>
        </row>
        <row r="1083">
          <cell r="A1083" t="str">
            <v>12079</v>
          </cell>
          <cell r="B1083" t="str">
            <v>CHAVE FACA TRIPOLAR BLINDADA 150A/500V, C/BASE P/FUSIVEIS NH DE 125A, TIPO F-824 DA MAR-GIRIUS CONTINENTAL OU EQUIV</v>
          </cell>
          <cell r="C1083" t="str">
            <v>UN</v>
          </cell>
          <cell r="D1083">
            <v>302.97000000000003</v>
          </cell>
        </row>
        <row r="1084">
          <cell r="A1084" t="str">
            <v>12081</v>
          </cell>
          <cell r="B1084" t="str">
            <v>CHAVE FACA TRIPOLAR BLINDADA 30A/250V, TIPO F-321 SPF DA MAR-GIRIUS CONTINENTAL OU EQUIV</v>
          </cell>
          <cell r="C1084" t="str">
            <v>UN</v>
          </cell>
          <cell r="D1084">
            <v>99.05</v>
          </cell>
        </row>
        <row r="1085">
          <cell r="A1085" t="str">
            <v>12082</v>
          </cell>
          <cell r="B1085" t="str">
            <v>CHAVE FACA TRIPOLAR BLINDADA 60A/250V, TIPO F-322 SPF DA MAR-GIRIUS CONTINENTAL OU EQUIV</v>
          </cell>
          <cell r="C1085" t="str">
            <v>UN</v>
          </cell>
          <cell r="D1085">
            <v>161.58000000000001</v>
          </cell>
        </row>
        <row r="1086">
          <cell r="A1086" t="str">
            <v>12092</v>
          </cell>
          <cell r="B1086" t="str">
            <v>CHAVE FACA TRIPOLAR C/BASE DE ARDOSIA/MARMORE 100A/250V</v>
          </cell>
          <cell r="C1086" t="str">
            <v>UN</v>
          </cell>
          <cell r="D1086">
            <v>39.700000000000003</v>
          </cell>
        </row>
        <row r="1087">
          <cell r="A1087" t="str">
            <v>13368</v>
          </cell>
          <cell r="B1087" t="str">
            <v>CHAVE FACA TRIPOLAR C/BASE DE ARDOSIA/MARMORE 100A/500V</v>
          </cell>
          <cell r="C1087" t="str">
            <v>UN</v>
          </cell>
          <cell r="D1087">
            <v>43.33</v>
          </cell>
        </row>
        <row r="1088">
          <cell r="A1088" t="str">
            <v>12090</v>
          </cell>
          <cell r="B1088" t="str">
            <v>CHAVE FACA TRIPOLAR C/BASE DE ARDOSIA/MARMORE 30A/250V</v>
          </cell>
          <cell r="C1088" t="str">
            <v>UN</v>
          </cell>
          <cell r="D1088">
            <v>18.3</v>
          </cell>
        </row>
        <row r="1089">
          <cell r="A1089" t="str">
            <v>12091</v>
          </cell>
          <cell r="B1089" t="str">
            <v>CHAVE FACA TRIPOLAR C/BASE DE ARDOSIA/MARMORE 60A/250V</v>
          </cell>
          <cell r="C1089" t="str">
            <v>UN</v>
          </cell>
          <cell r="D1089">
            <v>22.08</v>
          </cell>
        </row>
        <row r="1090">
          <cell r="A1090" t="str">
            <v>13367</v>
          </cell>
          <cell r="B1090" t="str">
            <v>CHAVE FACA TRIPOLAR C/BASE DE ARDOSIA/MARMORE 60A/500V</v>
          </cell>
          <cell r="C1090" t="str">
            <v>UN</v>
          </cell>
          <cell r="D1090">
            <v>26.62</v>
          </cell>
        </row>
        <row r="1091">
          <cell r="A1091" t="str">
            <v>5047</v>
          </cell>
          <cell r="B1091" t="str">
            <v>CHAVE FUSIVEL DE DISTRIBUICAO 15,0KV/100A</v>
          </cell>
          <cell r="C1091" t="str">
            <v>UN</v>
          </cell>
          <cell r="D1091">
            <v>151.84</v>
          </cell>
        </row>
        <row r="1092">
          <cell r="A1092" t="str">
            <v>5048</v>
          </cell>
          <cell r="B1092" t="str">
            <v>CHAVE FUSIVEL DE DISTRIBUICAO 34,5KV/100A</v>
          </cell>
          <cell r="C1092" t="str">
            <v>UN</v>
          </cell>
          <cell r="D1092">
            <v>204.56</v>
          </cell>
        </row>
        <row r="1093">
          <cell r="A1093" t="str">
            <v>13386</v>
          </cell>
          <cell r="B1093" t="str">
            <v>CHAVE MAGNETICA 2 X 30A P/ COMANDO ILUMINACAO PUBLICA, ACIONADA POR RELE FOTOELETRICO NA 220V/60HZ, TIPO LUX CONTROL MODELO CIP-I/70 OU EQUIV</v>
          </cell>
          <cell r="C1093" t="str">
            <v>UN</v>
          </cell>
          <cell r="D1093">
            <v>216.67</v>
          </cell>
        </row>
        <row r="1094">
          <cell r="A1094" t="str">
            <v>20056</v>
          </cell>
          <cell r="B1094" t="str">
            <v>CHAVE P/ TAMPAO PVC EB- 644 3/8"</v>
          </cell>
          <cell r="C1094" t="str">
            <v>UN</v>
          </cell>
          <cell r="D1094">
            <v>55.51</v>
          </cell>
        </row>
        <row r="1095">
          <cell r="A1095" t="str">
            <v>13354</v>
          </cell>
          <cell r="B1095" t="str">
            <v>CHAVE PARTIDA DIRETA P/MOTOR TRIFASICO 7,50CV/380V, C/FUSIVEIS DIAZED E BOTAO LIGA-DESLIGA TIPO GPS SIEMENS OU EQUIV</v>
          </cell>
          <cell r="C1095" t="str">
            <v>UN</v>
          </cell>
          <cell r="D1095">
            <v>301.27999999999997</v>
          </cell>
        </row>
        <row r="1096">
          <cell r="A1096" t="str">
            <v>14058</v>
          </cell>
          <cell r="B1096" t="str">
            <v>CHAVE PARTIDA DIRETA TRIFASICA P/ MOTOR 10CV-220V C/ FUSIVEL DIAZED 63A</v>
          </cell>
          <cell r="C1096" t="str">
            <v>UN</v>
          </cell>
          <cell r="D1096">
            <v>381.94</v>
          </cell>
        </row>
        <row r="1097">
          <cell r="A1097" t="str">
            <v>14056</v>
          </cell>
          <cell r="B1097" t="str">
            <v>CHAVE PARTIDA DIRETA TRIFASICA P/ MOTOR 30CV-220V C/ FUSIVEL NH 160A</v>
          </cell>
          <cell r="C1097" t="str">
            <v>UN</v>
          </cell>
          <cell r="D1097">
            <v>2529.7600000000002</v>
          </cell>
        </row>
        <row r="1098">
          <cell r="A1098" t="str">
            <v>14057</v>
          </cell>
          <cell r="B1098" t="str">
            <v>CHAVE PARTIDA DIRETA TRIFASICA P/ MOTOR 5CV-220V C/ FUSIVEL DIAZED 35A</v>
          </cell>
          <cell r="C1098" t="str">
            <v>UN</v>
          </cell>
          <cell r="D1098">
            <v>393.58</v>
          </cell>
        </row>
        <row r="1099">
          <cell r="A1099" t="str">
            <v>13708</v>
          </cell>
          <cell r="B1099" t="str">
            <v>CHAVE PARTIDA DIRETA TRIFASICA P/ MOTOR 5CV-380V C/ FUSIVEL DIAZED 20A</v>
          </cell>
          <cell r="C1099" t="str">
            <v>UN</v>
          </cell>
          <cell r="D1099">
            <v>415.87</v>
          </cell>
        </row>
        <row r="1100">
          <cell r="A1100" t="str">
            <v>13353</v>
          </cell>
          <cell r="B1100" t="str">
            <v>CHAVE REVERSORA BLINDADA 30A/500V ELETROMAR OU EQUIV</v>
          </cell>
          <cell r="C1100" t="str">
            <v>UN</v>
          </cell>
          <cell r="D1100">
            <v>173.13</v>
          </cell>
        </row>
        <row r="1101">
          <cell r="A1101" t="str">
            <v>13847</v>
          </cell>
          <cell r="B1101" t="str">
            <v>CHAVE REVERSORA TRIFASICA BLINDADA 30A, 250V</v>
          </cell>
          <cell r="C1101" t="str">
            <v>UN</v>
          </cell>
          <cell r="D1101">
            <v>74.25</v>
          </cell>
        </row>
        <row r="1102">
          <cell r="A1102" t="str">
            <v>13369</v>
          </cell>
          <cell r="B1102" t="str">
            <v>CHAVE SECCIONADORA FUSIVEL TRIPOLAR, MANOBRA C/ CARGA, 160A/500V P/ FUSIVEIS NH TAMANHO 00 CORRENTE NOMINAL ATE 160A, TIPO 3 NP 4080 DA SIEMENS OU EQUIV</v>
          </cell>
          <cell r="C1102" t="str">
            <v>UN</v>
          </cell>
          <cell r="D1102">
            <v>140.09</v>
          </cell>
        </row>
        <row r="1103">
          <cell r="A1103" t="str">
            <v>13370</v>
          </cell>
          <cell r="B1103" t="str">
            <v>CHAVE SECCIONADORA FUSIVEL TRIPOLAR, MANOBRA C/ CARGA, 250A/500V P/ FUSIVEIS NH TAMANHO 1 CORRENTE NOMINAL ATE 250A, TIPO 3 NN 2200 DA SIEMENS OU EQUIV</v>
          </cell>
          <cell r="C1103" t="str">
            <v>UN</v>
          </cell>
          <cell r="D1103">
            <v>172.08</v>
          </cell>
        </row>
        <row r="1104">
          <cell r="A1104" t="str">
            <v>2395</v>
          </cell>
          <cell r="B1104" t="str">
            <v>CHAVE SECCIONADORA TRIPOLAR C/ PORTA FUSIVEIS NH, MANOBRA C/ CARGA, 125A/500V, TIPO S37 SIEMENS OU EQUIV</v>
          </cell>
          <cell r="C1104" t="str">
            <v>UN</v>
          </cell>
          <cell r="D1104">
            <v>390.01</v>
          </cell>
        </row>
        <row r="1105">
          <cell r="A1105" t="str">
            <v>2398</v>
          </cell>
          <cell r="B1105" t="str">
            <v>CHAVE SECCIONADORA TRIPOLAR C/ PORTA FUSIVEIS NH, MANOBRA C/ CARGA, 300A/500V, TIPO S37 SIEMENS OU EQUIV</v>
          </cell>
          <cell r="C1105" t="str">
            <v>UN</v>
          </cell>
          <cell r="D1105">
            <v>854.53</v>
          </cell>
        </row>
        <row r="1106">
          <cell r="A1106" t="str">
            <v>2399</v>
          </cell>
          <cell r="B1106" t="str">
            <v>CHAVE SECCIONADORA TRIPOLAR C/ PORTA FUSIVEIS NH, MANOBRA C/ CARGA, 400A/500V, TIPO S37 SIEMENS OU EQUIV</v>
          </cell>
          <cell r="C1106" t="str">
            <v>UN</v>
          </cell>
          <cell r="D1106">
            <v>1061.07</v>
          </cell>
        </row>
        <row r="1107">
          <cell r="A1107" t="str">
            <v>12340</v>
          </cell>
          <cell r="B1107" t="str">
            <v>CHAVE SECCIONADORA TRIPOLAR P/ MEDIA TENSAO 400A/15KV, C/ COMANDO MANUAL SIMULTANEO NAS 3 FASES ATRAVES DE PUNHO</v>
          </cell>
          <cell r="C1107" t="str">
            <v>UN</v>
          </cell>
          <cell r="D1107">
            <v>1254.6300000000001</v>
          </cell>
        </row>
        <row r="1108">
          <cell r="A1108" t="str">
            <v>12341</v>
          </cell>
          <cell r="B1108" t="str">
            <v>CHAVE SECCIONADORA TRIPOLAR P/ MEDIA TENSAO 400A/15KV, C/ COMANDO MANUAL SIMULTANEO NAS 3 FASES ATRAVES DE VARA DE MANOBRA, TIPO 3 DC 0015-2W SIEMENS OU EQUIV</v>
          </cell>
          <cell r="C1108" t="str">
            <v>UN</v>
          </cell>
          <cell r="D1108">
            <v>1149.81</v>
          </cell>
        </row>
        <row r="1109">
          <cell r="A1109" t="str">
            <v>14281</v>
          </cell>
          <cell r="B1109" t="str">
            <v>CHAVE SECCIONADORA TRIPOLAR 250A, 600V C/ FUSIVEIS NH 200A EM CAIXA BLINDADA EM ACO</v>
          </cell>
          <cell r="C1109" t="str">
            <v>UN</v>
          </cell>
          <cell r="D1109">
            <v>579.86</v>
          </cell>
        </row>
        <row r="1110">
          <cell r="A1110" t="str">
            <v>14282</v>
          </cell>
          <cell r="B1110" t="str">
            <v>CHAVE SECCIONADORA TRIPOLAR 400A, 600V C/ FUSIVEIS NH 400A EM CAIXA BLINDADA EM ACO</v>
          </cell>
          <cell r="C1110" t="str">
            <v>UN</v>
          </cell>
          <cell r="D1110">
            <v>742.88</v>
          </cell>
        </row>
        <row r="1111">
          <cell r="A1111" t="str">
            <v>14283</v>
          </cell>
          <cell r="B1111" t="str">
            <v>CHAVE SECCIONADORA TRIPOLAR 600A, 600V C/ FUSIVEIS NH 600A EM CAIXA BLINDADO EM ACO</v>
          </cell>
          <cell r="C1111" t="str">
            <v>UN</v>
          </cell>
          <cell r="D1111">
            <v>998.75</v>
          </cell>
        </row>
        <row r="1112">
          <cell r="A1112" t="str">
            <v>14386</v>
          </cell>
          <cell r="B1112" t="str">
            <v>CHAVE SECCIONADORA TRIPOLAR, ABERTURA EM CARGA 15KV, 400A , C/ PUNHO</v>
          </cell>
          <cell r="C1112" t="str">
            <v>UN</v>
          </cell>
          <cell r="D1112">
            <v>1154.55</v>
          </cell>
        </row>
        <row r="1113">
          <cell r="A1113" t="str">
            <v>14385</v>
          </cell>
          <cell r="B1113" t="str">
            <v>CHAVE SECCIONADORA UNIPOLAR, ABERTURA EM CARGA C/ VARA, 15KV, 400A USO INTERNO</v>
          </cell>
          <cell r="C1113" t="str">
            <v>UN</v>
          </cell>
          <cell r="D1113">
            <v>330.17</v>
          </cell>
        </row>
        <row r="1114">
          <cell r="A1114" t="str">
            <v>13278</v>
          </cell>
          <cell r="B1114" t="str">
            <v>CHUMBADOR DE ACO 1" X 500MM C/ ROSCA E PORCA</v>
          </cell>
          <cell r="C1114" t="str">
            <v>KG</v>
          </cell>
          <cell r="D1114">
            <v>46.65</v>
          </cell>
        </row>
        <row r="1115">
          <cell r="A1115" t="str">
            <v>13279</v>
          </cell>
          <cell r="B1115" t="str">
            <v>CHUMBADOR DE ACO 5/8" X 200MM C/ ROSCA E PORCA</v>
          </cell>
          <cell r="C1115" t="str">
            <v>KG</v>
          </cell>
          <cell r="D1115">
            <v>4.2699999999999996</v>
          </cell>
        </row>
        <row r="1116">
          <cell r="A1116" t="str">
            <v>11976</v>
          </cell>
          <cell r="B1116" t="str">
            <v>CHUMBADOR OMEGA C/PARAFUSO OM1404 1/4"</v>
          </cell>
          <cell r="C1116" t="str">
            <v>UN</v>
          </cell>
          <cell r="D1116">
            <v>2.7</v>
          </cell>
        </row>
        <row r="1117">
          <cell r="A1117" t="str">
            <v>11977</v>
          </cell>
          <cell r="B1117" t="str">
            <v>CHUMBADOR URX - TECNART 1/2"</v>
          </cell>
          <cell r="C1117" t="str">
            <v>UN</v>
          </cell>
          <cell r="D1117">
            <v>4.92</v>
          </cell>
        </row>
        <row r="1118">
          <cell r="A1118" t="str">
            <v>11974</v>
          </cell>
          <cell r="B1118" t="str">
            <v>CHUMBADOR 1/2" C/ PORCA</v>
          </cell>
          <cell r="C1118" t="str">
            <v>UN</v>
          </cell>
          <cell r="D1118">
            <v>5.49</v>
          </cell>
        </row>
        <row r="1119">
          <cell r="A1119" t="str">
            <v>11975</v>
          </cell>
          <cell r="B1119" t="str">
            <v>CHUMBADOR 5/8 X 6"</v>
          </cell>
          <cell r="C1119" t="str">
            <v>UN</v>
          </cell>
          <cell r="D1119">
            <v>7.54</v>
          </cell>
        </row>
        <row r="1120">
          <cell r="A1120" t="str">
            <v>14017</v>
          </cell>
          <cell r="B1120" t="str">
            <v>CHUMBO VIRGEM EM LINGOTE</v>
          </cell>
          <cell r="C1120" t="str">
            <v>KG</v>
          </cell>
          <cell r="D1120">
            <v>10.25</v>
          </cell>
        </row>
        <row r="1121">
          <cell r="A1121" t="str">
            <v>1368</v>
          </cell>
          <cell r="B1121" t="str">
            <v>CHUVEIRO ELETRICO COMUM PLASTICO TP DUCHA 110/220V</v>
          </cell>
          <cell r="C1121" t="str">
            <v>UN</v>
          </cell>
          <cell r="D1121">
            <v>25.36</v>
          </cell>
        </row>
        <row r="1122">
          <cell r="A1122" t="str">
            <v>1369</v>
          </cell>
          <cell r="B1122" t="str">
            <v>CHUVEIRO ELETRICO EM METAL CROMADO C/ ARTICULACAO 110/220V</v>
          </cell>
          <cell r="C1122" t="str">
            <v>UN</v>
          </cell>
          <cell r="D1122">
            <v>157.03</v>
          </cell>
        </row>
        <row r="1123">
          <cell r="A1123" t="str">
            <v>1367</v>
          </cell>
          <cell r="B1123" t="str">
            <v>CHUVEIRO ELETRICO PLASTICO CROMADO TP TRADICIONAL 110/220V</v>
          </cell>
          <cell r="C1123" t="str">
            <v>UN</v>
          </cell>
          <cell r="D1123">
            <v>136.33000000000001</v>
          </cell>
        </row>
        <row r="1124">
          <cell r="A1124" t="str">
            <v>7607</v>
          </cell>
          <cell r="B1124" t="str">
            <v>CHUVEIRO ELETRICO PLASTICO/PVC CROMADO TIPO DUCHA 110/220V</v>
          </cell>
          <cell r="C1124" t="str">
            <v>UN</v>
          </cell>
          <cell r="D1124">
            <v>32.99</v>
          </cell>
        </row>
        <row r="1125">
          <cell r="A1125" t="str">
            <v>7608</v>
          </cell>
          <cell r="B1125" t="str">
            <v>CHUVEIRO PLASTICO BRANCO SIMPLES</v>
          </cell>
          <cell r="C1125" t="str">
            <v>UN</v>
          </cell>
          <cell r="D1125">
            <v>5.87</v>
          </cell>
        </row>
        <row r="1126">
          <cell r="A1126" t="str">
            <v>12115</v>
          </cell>
          <cell r="B1126" t="str">
            <v>CIGARRA DE EMBUTIR 110/220V TIPO SILENTOQUE PIAL OU EQUIV</v>
          </cell>
          <cell r="C1126" t="str">
            <v>UN</v>
          </cell>
          <cell r="D1126">
            <v>11.77</v>
          </cell>
        </row>
        <row r="1127">
          <cell r="A1127" t="str">
            <v>11109</v>
          </cell>
          <cell r="B1127" t="str">
            <v>CIMENTO ASFALTICO DE PETROLEO A GRANEL 30/45(CAP 40)</v>
          </cell>
          <cell r="C1127" t="str">
            <v>KG</v>
          </cell>
          <cell r="D1127">
            <v>1.7</v>
          </cell>
        </row>
        <row r="1128">
          <cell r="A1128" t="str">
            <v>497</v>
          </cell>
          <cell r="B1128" t="str">
            <v>CIMENTO ASFALTICO DE PETROLEO A GRANEL 50/70</v>
          </cell>
          <cell r="C1128" t="str">
            <v>T</v>
          </cell>
          <cell r="D1128">
            <v>1490.04</v>
          </cell>
        </row>
        <row r="1129">
          <cell r="A1129" t="str">
            <v>498</v>
          </cell>
          <cell r="B1129" t="str">
            <v>CIMENTO ASFALTICO DE PETROLEO A GRANEL 85/100(CAP 7)</v>
          </cell>
          <cell r="C1129" t="str">
            <v>T</v>
          </cell>
          <cell r="D1129">
            <v>1592.36</v>
          </cell>
        </row>
        <row r="1130">
          <cell r="A1130" t="str">
            <v>1380</v>
          </cell>
          <cell r="B1130" t="str">
            <v>CIMENTO BRANCO</v>
          </cell>
          <cell r="C1130" t="str">
            <v>KG</v>
          </cell>
          <cell r="D1130">
            <v>1.38</v>
          </cell>
        </row>
        <row r="1131">
          <cell r="A1131" t="str">
            <v>1371</v>
          </cell>
          <cell r="B1131" t="str">
            <v>CIMENTO CRISTALIZANTE TP K11 HEY'DI VIAPOL (SEM EMULSAO ADESIVA) OU EQUIV</v>
          </cell>
          <cell r="C1131" t="str">
            <v>KG</v>
          </cell>
          <cell r="D1131">
            <v>1.74</v>
          </cell>
        </row>
        <row r="1132">
          <cell r="A1132" t="str">
            <v>1379</v>
          </cell>
          <cell r="B1132" t="str">
            <v>CIMENTO PORTLAND COMUM CP I- 32</v>
          </cell>
          <cell r="C1132" t="str">
            <v>KG</v>
          </cell>
          <cell r="D1132">
            <v>0.42</v>
          </cell>
        </row>
        <row r="1133">
          <cell r="A1133" t="str">
            <v>10511</v>
          </cell>
          <cell r="B1133" t="str">
            <v>CIMENTO PORTLAND COMUM CP I-32</v>
          </cell>
          <cell r="C1133" t="str">
            <v>50KG</v>
          </cell>
          <cell r="D1133">
            <v>19.899999999999999</v>
          </cell>
        </row>
        <row r="1134">
          <cell r="A1134" t="str">
            <v>13284</v>
          </cell>
          <cell r="B1134" t="str">
            <v>CIMENTO PORTLAND DE ALTO FORNO CP III-32</v>
          </cell>
          <cell r="C1134" t="str">
            <v>KG</v>
          </cell>
          <cell r="D1134">
            <v>0.36</v>
          </cell>
        </row>
        <row r="1135">
          <cell r="A1135" t="str">
            <v>25974</v>
          </cell>
          <cell r="B1135" t="str">
            <v>CIMENTO PORTLAND ESTRUTURAL BRANCO CPB-32</v>
          </cell>
          <cell r="C1135" t="str">
            <v>KG</v>
          </cell>
          <cell r="D1135">
            <v>0.95</v>
          </cell>
        </row>
        <row r="1136">
          <cell r="A1136" t="str">
            <v>1382</v>
          </cell>
          <cell r="B1136" t="str">
            <v>CIMENTO PORTLAND POZOLANICO CP IV- 32</v>
          </cell>
          <cell r="C1136" t="str">
            <v>50KG</v>
          </cell>
          <cell r="D1136">
            <v>20.69</v>
          </cell>
        </row>
        <row r="1137">
          <cell r="A1137" t="str">
            <v>420</v>
          </cell>
          <cell r="B1137" t="str">
            <v>CINTA FG DE 150MM P/ FIXACAO DE CAIXA MEDICAO.</v>
          </cell>
          <cell r="C1137" t="str">
            <v>UN</v>
          </cell>
          <cell r="D1137">
            <v>12.03</v>
          </cell>
        </row>
        <row r="1138">
          <cell r="A1138" t="str">
            <v>11943</v>
          </cell>
          <cell r="B1138" t="str">
            <v>CINTA GALVANIZADA DE 7 1/2"</v>
          </cell>
          <cell r="C1138" t="str">
            <v>UN</v>
          </cell>
          <cell r="D1138">
            <v>16.79</v>
          </cell>
        </row>
        <row r="1139">
          <cell r="A1139" t="str">
            <v>11944</v>
          </cell>
          <cell r="B1139" t="str">
            <v>CINTA GALVANIZADA DE 8"</v>
          </cell>
          <cell r="C1139" t="str">
            <v>UN</v>
          </cell>
          <cell r="D1139">
            <v>18.22</v>
          </cell>
        </row>
        <row r="1140">
          <cell r="A1140" t="str">
            <v>12327</v>
          </cell>
          <cell r="B1140" t="str">
            <v>CINTA PARA INSTALACAO DE TRANSFORMADOR EM POSTE DE CONCRETO DIAM 210MM</v>
          </cell>
          <cell r="C1140" t="str">
            <v>UN</v>
          </cell>
          <cell r="D1140">
            <v>57.15</v>
          </cell>
        </row>
        <row r="1141">
          <cell r="A1141" t="str">
            <v>13003</v>
          </cell>
          <cell r="B1141" t="str">
            <v>CLORO</v>
          </cell>
          <cell r="C1141" t="str">
            <v>L</v>
          </cell>
          <cell r="D1141">
            <v>2.14</v>
          </cell>
        </row>
        <row r="1142">
          <cell r="A1142" t="str">
            <v>12329</v>
          </cell>
          <cell r="B1142" t="str">
            <v>COBRE ELETROLITICO EM BARRA OU CHAPA</v>
          </cell>
          <cell r="C1142" t="str">
            <v>KG</v>
          </cell>
          <cell r="D1142">
            <v>77.739999999999995</v>
          </cell>
        </row>
        <row r="1143">
          <cell r="A1143" t="str">
            <v>26029</v>
          </cell>
          <cell r="B1143" t="str">
            <v>COLA À BASE DE RESINA EPÓXI, PARA TELHA DE AMIANTO</v>
          </cell>
          <cell r="C1143" t="str">
            <v>KG</v>
          </cell>
          <cell r="D1143">
            <v>29.6</v>
          </cell>
        </row>
        <row r="1144">
          <cell r="A1144" t="str">
            <v>11601</v>
          </cell>
          <cell r="B1144" t="str">
            <v>COLA ADESIVA P/ MANTA BUTILICA TIPO COPILFIX OU MARCA EQUIVALENTE</v>
          </cell>
          <cell r="C1144" t="str">
            <v>L</v>
          </cell>
          <cell r="D1144">
            <v>20.420000000000002</v>
          </cell>
        </row>
        <row r="1145">
          <cell r="A1145" t="str">
            <v>11849</v>
          </cell>
          <cell r="B1145" t="str">
            <v>COLA BRANCA</v>
          </cell>
          <cell r="C1145" t="str">
            <v>L</v>
          </cell>
          <cell r="D1145">
            <v>8.6999999999999993</v>
          </cell>
        </row>
        <row r="1146">
          <cell r="A1146" t="str">
            <v>125</v>
          </cell>
          <cell r="B1146" t="str">
            <v>COLA CONCENTRADA P/ ARGAMASSA, REBOCO, CHAPISCO E PASTA DE CIMENTO, SIKA CHAPISCO OU EQUIVALENTE</v>
          </cell>
          <cell r="C1146" t="str">
            <v>KG</v>
          </cell>
          <cell r="D1146">
            <v>5.55</v>
          </cell>
        </row>
        <row r="1147">
          <cell r="A1147" t="str">
            <v>4791</v>
          </cell>
          <cell r="B1147" t="str">
            <v>COLA CONTATO P/ CHAPA VINÍLICA/BORRACHA</v>
          </cell>
          <cell r="C1147" t="str">
            <v>KG</v>
          </cell>
          <cell r="D1147">
            <v>15.97</v>
          </cell>
        </row>
        <row r="1148">
          <cell r="A1148" t="str">
            <v>1339</v>
          </cell>
          <cell r="B1148" t="str">
            <v>COLA FORMICA A BASE DE RESINAS SINTETICAS</v>
          </cell>
          <cell r="C1148" t="str">
            <v>KG</v>
          </cell>
          <cell r="D1148">
            <v>5.9</v>
          </cell>
        </row>
        <row r="1149">
          <cell r="A1149" t="str">
            <v>4823</v>
          </cell>
          <cell r="B1149" t="str">
            <v>COLA IBERE P/ MARMORE/GRANITO</v>
          </cell>
          <cell r="C1149" t="str">
            <v>KG</v>
          </cell>
          <cell r="D1149">
            <v>11.25</v>
          </cell>
        </row>
        <row r="1150">
          <cell r="A1150" t="str">
            <v>1436</v>
          </cell>
          <cell r="B1150" t="str">
            <v>COLAR TOMADA PVC C/ TRAVAS SAIDA ROSCA DE 110 MM X 1/2" P/ LIGACAO PREDIAL</v>
          </cell>
          <cell r="C1150" t="str">
            <v>UN</v>
          </cell>
          <cell r="D1150">
            <v>15.25</v>
          </cell>
        </row>
        <row r="1151">
          <cell r="A1151" t="str">
            <v>1427</v>
          </cell>
          <cell r="B1151" t="str">
            <v>COLAR TOMADA PVC C/ TRAVAS SAIDA ROSCA DE 110 MM X 3/4" LIGACAO PREDIAL</v>
          </cell>
          <cell r="C1151" t="str">
            <v>UN</v>
          </cell>
          <cell r="D1151">
            <v>15.38</v>
          </cell>
        </row>
        <row r="1152">
          <cell r="A1152" t="str">
            <v>1402</v>
          </cell>
          <cell r="B1152" t="str">
            <v>COLAR TOMADA PVC C/ TRAVAS SAIDA ROSCA DE 32 MM X 1/2" P/ LIGACAO PREDIAL</v>
          </cell>
          <cell r="C1152" t="str">
            <v>UN</v>
          </cell>
          <cell r="D1152">
            <v>6.66</v>
          </cell>
        </row>
        <row r="1153">
          <cell r="A1153" t="str">
            <v>1423</v>
          </cell>
          <cell r="B1153" t="str">
            <v>COLAR TOMADA PVC C/ TRAVAS SAIDA ROSCA DE 32 MM X 3/4" P/ LIGACAO PREDIAL</v>
          </cell>
          <cell r="C1153" t="str">
            <v>UN</v>
          </cell>
          <cell r="D1153">
            <v>6.73</v>
          </cell>
        </row>
        <row r="1154">
          <cell r="A1154" t="str">
            <v>1421</v>
          </cell>
          <cell r="B1154" t="str">
            <v>COLAR TOMADA PVC C/ TRAVAS SAIDA ROSCA DE 40 MM X 1/2" P/ LIGACAO PREDIAL</v>
          </cell>
          <cell r="C1154" t="str">
            <v>UN</v>
          </cell>
          <cell r="D1154">
            <v>7.06</v>
          </cell>
        </row>
        <row r="1155">
          <cell r="A1155" t="str">
            <v>1420</v>
          </cell>
          <cell r="B1155" t="str">
            <v>COLAR TOMADA PVC C/ TRAVAS SAIDA ROSCA DE 40 MM X 3/4" P/ LIGACAO PREDIAL</v>
          </cell>
          <cell r="C1155" t="str">
            <v>UN</v>
          </cell>
          <cell r="D1155">
            <v>7.19</v>
          </cell>
        </row>
        <row r="1156">
          <cell r="A1156" t="str">
            <v>1419</v>
          </cell>
          <cell r="B1156" t="str">
            <v>COLAR TOMADA PVC C/ TRAVAS SAIDA ROSCA DE 50 MM X 1/2" P/ LIGACAO PREDIAL</v>
          </cell>
          <cell r="C1156" t="str">
            <v>UN</v>
          </cell>
          <cell r="D1156">
            <v>7.79</v>
          </cell>
        </row>
        <row r="1157">
          <cell r="A1157" t="str">
            <v>1439</v>
          </cell>
          <cell r="B1157" t="str">
            <v>COLAR TOMADA PVC C/ TRAVAS SAIDA ROSCA DE 50 MM X 3/4" P/ LIGACAO PREDIAL</v>
          </cell>
          <cell r="C1157" t="str">
            <v>UN</v>
          </cell>
          <cell r="D1157">
            <v>7.86</v>
          </cell>
        </row>
        <row r="1158">
          <cell r="A1158" t="str">
            <v>1415</v>
          </cell>
          <cell r="B1158" t="str">
            <v>COLAR TOMADA PVC C/ TRAVAS SAIDA ROSCA DE 60 MM X 1/2" P/ LIGACAO PREDIAL</v>
          </cell>
          <cell r="C1158" t="str">
            <v>UN</v>
          </cell>
          <cell r="D1158">
            <v>8.7200000000000006</v>
          </cell>
        </row>
        <row r="1159">
          <cell r="A1159" t="str">
            <v>1414</v>
          </cell>
          <cell r="B1159" t="str">
            <v>COLAR TOMADA PVC C/ TRAVAS SAIDA ROSCA DE 60 MM X 3/4" P/ LIGACAO PREDIAL</v>
          </cell>
          <cell r="C1159" t="str">
            <v>UN</v>
          </cell>
          <cell r="D1159">
            <v>8.86</v>
          </cell>
        </row>
        <row r="1160">
          <cell r="A1160" t="str">
            <v>1413</v>
          </cell>
          <cell r="B1160" t="str">
            <v>COLAR TOMADA PVC C/ TRAVAS SAIDA ROSCA DE 75 MM X 1/2" P/ LIGACAO PREDIAL</v>
          </cell>
          <cell r="C1160" t="str">
            <v>UN</v>
          </cell>
          <cell r="D1160">
            <v>13.39</v>
          </cell>
        </row>
        <row r="1161">
          <cell r="A1161" t="str">
            <v>1417</v>
          </cell>
          <cell r="B1161" t="str">
            <v>COLAR TOMADA PVC C/ TRAVAS SAIDA ROSCA DE 75 MM X 3/4" P/ LIGACAO PREDIAL</v>
          </cell>
          <cell r="C1161" t="str">
            <v>UN</v>
          </cell>
          <cell r="D1161">
            <v>13.39</v>
          </cell>
        </row>
        <row r="1162">
          <cell r="A1162" t="str">
            <v>1412</v>
          </cell>
          <cell r="B1162" t="str">
            <v>COLAR TOMADA PVC C/ TRAVAS SAIDA ROSCA DE 85 MM X 1/2" P/ LIGACAO PREDIAL</v>
          </cell>
          <cell r="C1162" t="str">
            <v>UN</v>
          </cell>
          <cell r="D1162">
            <v>12.12</v>
          </cell>
        </row>
        <row r="1163">
          <cell r="A1163" t="str">
            <v>1416</v>
          </cell>
          <cell r="B1163" t="str">
            <v>COLAR TOMADA PVC C/ TRAVAS SAIDA ROSCA DE 85 MM X 3/4" P/ LIGACAO PREDIAL</v>
          </cell>
          <cell r="C1163" t="str">
            <v>UN</v>
          </cell>
          <cell r="D1163">
            <v>12.25</v>
          </cell>
        </row>
        <row r="1164">
          <cell r="A1164" t="str">
            <v>1411</v>
          </cell>
          <cell r="B1164" t="str">
            <v>COLAR TOMADA PVC C/ TRAVAS SAIDA ROSCAVEL C/ BUCHA DE LATAO DE 110MM X 1/2'' P/ LIGACAO PREDIAL</v>
          </cell>
          <cell r="C1164" t="str">
            <v>UN</v>
          </cell>
          <cell r="D1164">
            <v>25.17</v>
          </cell>
        </row>
        <row r="1165">
          <cell r="A1165" t="str">
            <v>1435</v>
          </cell>
          <cell r="B1165" t="str">
            <v>COLAR TOMADA PVC C/ TRAVAS SAIDA ROSCAVEL C/ BUCHA DE LATAO DE 60MM X 1/2'' P/ LIGACAO PREDIAL</v>
          </cell>
          <cell r="C1165" t="str">
            <v>UN</v>
          </cell>
          <cell r="D1165">
            <v>16.78</v>
          </cell>
        </row>
        <row r="1166">
          <cell r="A1166" t="str">
            <v>1406</v>
          </cell>
          <cell r="B1166" t="str">
            <v>COLAR TOMADA PVC C/ TRAVAS SAIDA ROSCAVEL C/ BUCHA DE LATAO DE 60MM X 3/4'' P/ LIGACAO PREDIAL</v>
          </cell>
          <cell r="C1166" t="str">
            <v>UN</v>
          </cell>
          <cell r="D1166">
            <v>16.78</v>
          </cell>
        </row>
        <row r="1167">
          <cell r="A1167" t="str">
            <v>1407</v>
          </cell>
          <cell r="B1167" t="str">
            <v>COLAR TOMADA PVC C/ TRAVAS SAIDA ROSCAVEL C/ BUCHA DE LATAO DE 75MM X 1/2'' P/ LIGACAO PREDIAL</v>
          </cell>
          <cell r="C1167" t="str">
            <v>UN</v>
          </cell>
          <cell r="D1167">
            <v>20.91</v>
          </cell>
        </row>
        <row r="1168">
          <cell r="A1168" t="str">
            <v>1418</v>
          </cell>
          <cell r="B1168" t="str">
            <v>COLAR TOMADA PVC C/ TRAVAS SAIDA ROSCAVEL C/ BUCHA DE LATAO DE 75MM X 3/4'' P/ LIGACAO PREDIAL</v>
          </cell>
          <cell r="C1168" t="str">
            <v>UN</v>
          </cell>
          <cell r="D1168">
            <v>20.91</v>
          </cell>
        </row>
        <row r="1169">
          <cell r="A1169" t="str">
            <v>1404</v>
          </cell>
          <cell r="B1169" t="str">
            <v>COLAR TOMADA PVC C/ TRAVAS SAIDA ROSCAVEL C/ BUCHA DE LATAO DE 85MM X 1/2" P/ LIGACAO PREDIAL</v>
          </cell>
          <cell r="C1169" t="str">
            <v>UN</v>
          </cell>
          <cell r="D1169">
            <v>22.11</v>
          </cell>
        </row>
        <row r="1170">
          <cell r="A1170" t="str">
            <v>1410</v>
          </cell>
          <cell r="B1170" t="str">
            <v>COLAR TOMADA PVC C/ TRAVAS SAIDA ROSCAVEL C/ BUCHA DE LATAO DE 85MM X 3/4'' P/ LIGACAO PREDIAL</v>
          </cell>
          <cell r="C1170" t="str">
            <v>UN</v>
          </cell>
          <cell r="D1170">
            <v>22.11</v>
          </cell>
        </row>
        <row r="1171">
          <cell r="A1171" t="str">
            <v>20093</v>
          </cell>
          <cell r="B1171" t="str">
            <v>COLAR TOMADA PVC C/ TRAVAS,SAIDA ROSCAVEL C/ BUCHA DE LATAO DE 110MM X 3/4"</v>
          </cell>
          <cell r="C1171" t="str">
            <v>UN</v>
          </cell>
          <cell r="D1171">
            <v>25.17</v>
          </cell>
        </row>
        <row r="1172">
          <cell r="A1172" t="str">
            <v>20268</v>
          </cell>
          <cell r="B1172" t="str">
            <v>COLUNA LOUCA BRANCA P/ LAVATORIO - PADRAO MEDIO</v>
          </cell>
          <cell r="C1172" t="str">
            <v>UN</v>
          </cell>
          <cell r="D1172">
            <v>25.86</v>
          </cell>
        </row>
        <row r="1173">
          <cell r="A1173" t="str">
            <v>13219</v>
          </cell>
          <cell r="B1173" t="str">
            <v>COMPACTADOR SAPO TIPO F, MARCA CLO, COM FUNCIONAMENTO A AR COMPRIMIDO</v>
          </cell>
          <cell r="C1173" t="str">
            <v>UN</v>
          </cell>
          <cell r="D1173">
            <v>11900.59</v>
          </cell>
        </row>
        <row r="1174">
          <cell r="A1174" t="str">
            <v>13457</v>
          </cell>
          <cell r="B1174" t="str">
            <v>COMPACTADOR SOLOS C/ PLACA VIBRATORIA DE 43 X 55CM DYNAPAC CM-20D, 7HP, A DIESEL, 415 KG, IMPACTO DINAMICO TOTAL 3000KG**CAIXA**</v>
          </cell>
          <cell r="C1174" t="str">
            <v>UN</v>
          </cell>
          <cell r="D1174">
            <v>32842.370000000003</v>
          </cell>
        </row>
        <row r="1175">
          <cell r="A1175" t="str">
            <v>1442</v>
          </cell>
          <cell r="B1175" t="str">
            <v>COMPACTADOR SOLOS C/ PLACA VIBRATORIA DE 46 X 51CM DYNAPAC CM-13D, 5HP, 156KG, DIESEL, NAO REVERSIVEL, IMPACTO DINAMICO TOTAL 1700KG**CAIXA**</v>
          </cell>
          <cell r="C1175" t="str">
            <v>UN</v>
          </cell>
          <cell r="D1175">
            <v>16743.14</v>
          </cell>
        </row>
        <row r="1176">
          <cell r="A1176" t="str">
            <v>1449</v>
          </cell>
          <cell r="B1176" t="str">
            <v>COMPACTADOR SOLOS C/ PLACA VIBRATÓRIA MOTOR DIESEL/GASOLINA * 5HP * NÃO REVERSÍVEL TIPO CLARIDOM CS-15 OU EQUIV</v>
          </cell>
          <cell r="C1176" t="str">
            <v>H</v>
          </cell>
          <cell r="D1176">
            <v>2.19</v>
          </cell>
        </row>
        <row r="1177">
          <cell r="A1177" t="str">
            <v>1444</v>
          </cell>
          <cell r="B1177" t="str">
            <v>COMPACTADOR SOLOS C/ PLACA VIBRATÓRIA MOTOR DIESEL/GASOLINA &gt; = 10CV NÃO REVERSÍVEL TIPO CLARIDOM CS- 30 OU EQUIV</v>
          </cell>
          <cell r="C1177" t="str">
            <v>H</v>
          </cell>
          <cell r="D1177">
            <v>2.6</v>
          </cell>
        </row>
        <row r="1178">
          <cell r="A1178" t="str">
            <v>1453</v>
          </cell>
          <cell r="B1178" t="str">
            <v>COMPACTADOR SOLOS C/ PLACA VIBRATÓRIA MOTOR DIESEL/GASOLINA 7 A 10HP 400KG NÃO REVERSÍVEL TIPO DYNAPAC CM-20 OU EQUIV</v>
          </cell>
          <cell r="C1178" t="str">
            <v>H</v>
          </cell>
          <cell r="D1178">
            <v>2.92</v>
          </cell>
        </row>
        <row r="1179">
          <cell r="A1179" t="str">
            <v>1443</v>
          </cell>
          <cell r="B1179" t="str">
            <v>COMPACTADOR SOLOS C/ PLACA VIBRATÓRIA 135 A 156KG C/ MOTOR DIESEL / GASOLINA 4 A 6HP NÃO REVERSÍVEL TIPO DYNAPAC CM-13 OU EQUIV</v>
          </cell>
          <cell r="C1179" t="str">
            <v>H</v>
          </cell>
          <cell r="D1179">
            <v>2.4300000000000002</v>
          </cell>
        </row>
        <row r="1180">
          <cell r="A1180" t="str">
            <v>13458</v>
          </cell>
          <cell r="B1180" t="str">
            <v>COMPACTADOR SOLOS MOTOR GAS 4HP MIKASA MOD MTR80 OU SIMILAR**CAIXA**</v>
          </cell>
          <cell r="C1180" t="str">
            <v>UN</v>
          </cell>
          <cell r="D1180">
            <v>17297.84</v>
          </cell>
        </row>
        <row r="1181">
          <cell r="A1181" t="str">
            <v>1448</v>
          </cell>
          <cell r="B1181" t="str">
            <v>COMPACTADOR SOLOS PNEUMÁTICO TIPO SAPO ATE 35KG TIPO CLOZIRONE OU EQUIV</v>
          </cell>
          <cell r="C1181" t="str">
            <v>H</v>
          </cell>
          <cell r="D1181">
            <v>2.92</v>
          </cell>
        </row>
        <row r="1182">
          <cell r="A1182" t="str">
            <v>1445</v>
          </cell>
          <cell r="B1182" t="str">
            <v>COMPACTADOR SOLOS TIPO SAPO C/ MOTOR DIESEL/GASOLINA *3HP* NÃO REVERSÍVEL PADRAO DYNAPAL LC -7 I R OU EQUIV</v>
          </cell>
          <cell r="C1182" t="str">
            <v>H</v>
          </cell>
          <cell r="D1182">
            <v>2.92</v>
          </cell>
        </row>
        <row r="1183">
          <cell r="A1183" t="str">
            <v>13907</v>
          </cell>
          <cell r="B1183" t="str">
            <v>COMPRESSOR DE AR - ESTACIONARIO - ATLAS COPCO XA-90 - DESCARGA LIVRE EFETIVA 565 PCM PRESSAO DE TRABALHO 100 PSI - MOTOR ELETRICO 125 HP**CAIXA**</v>
          </cell>
          <cell r="C1183" t="str">
            <v>UN</v>
          </cell>
          <cell r="D1183">
            <v>106089.96</v>
          </cell>
        </row>
        <row r="1184">
          <cell r="A1184" t="str">
            <v>13803</v>
          </cell>
          <cell r="B1184" t="str">
            <v>COMPRESSOR DE AR - REBOCAVEL - ATLAS COPCO XA-125 MWD - DESCARGA LIVRE EFETIVA 260 PCM - PRESSAO DE TRABALHO 102 PSI - MOTOR A DIESEL 89 CV**CAIXA**</v>
          </cell>
          <cell r="C1184" t="str">
            <v>UN</v>
          </cell>
          <cell r="D1184">
            <v>75500.08</v>
          </cell>
        </row>
        <row r="1185">
          <cell r="A1185" t="str">
            <v>25017</v>
          </cell>
          <cell r="B1185" t="str">
            <v>COMPRESSOR DE AR - REBOCAVEL - ATLAS COPCO XA-175 MWD - DESCARGA LIVRE EFETIVA 350 PCM - PRESSAO DE TRABALHO 102 PSI - MOTOR A DIESEL 135 CV**CAIXA**</v>
          </cell>
          <cell r="C1185" t="str">
            <v>UN</v>
          </cell>
          <cell r="D1185">
            <v>131207.19</v>
          </cell>
        </row>
        <row r="1186">
          <cell r="A1186" t="str">
            <v>13461</v>
          </cell>
          <cell r="B1186" t="str">
            <v>COMPRESSOR DE AR - REBOCAVEL - ATLAS COPCO XA-360 SB - DESCARGA LIVRE EFETIVA 760 PCM - MOTOR A DIESEL 180 CV**CAIXA**</v>
          </cell>
          <cell r="C1186" t="str">
            <v>UN</v>
          </cell>
          <cell r="D1186">
            <v>164659.94</v>
          </cell>
        </row>
        <row r="1187">
          <cell r="A1187" t="str">
            <v>25018</v>
          </cell>
          <cell r="B1187" t="str">
            <v>COMPRESSOR DE AR - REBOCAVEL - ATLAS COPCO XA-420 SB - DESCARGA LIVRE EFETIVA 764 PCM - MOTOR A DIESEL 180 CV**CAIXA**</v>
          </cell>
          <cell r="C1187" t="str">
            <v>UN</v>
          </cell>
          <cell r="D1187">
            <v>239111.79</v>
          </cell>
        </row>
        <row r="1188">
          <cell r="A1188" t="str">
            <v>1507</v>
          </cell>
          <cell r="B1188" t="str">
            <v>COMPRESSOR DE AR - REBOCAVEL - ATLAS COPCO XA-90 MWD - DESCARGA LIVRE EFETIVA 180 PCM - PRESSAO DE TRABALHO 102 PSI - MOTOR A DIESEL 89CV**CAIXA**</v>
          </cell>
          <cell r="C1188" t="str">
            <v>UN</v>
          </cell>
          <cell r="D1188">
            <v>59830</v>
          </cell>
        </row>
        <row r="1189">
          <cell r="A1189" t="str">
            <v>1511</v>
          </cell>
          <cell r="B1189" t="str">
            <v>COMPRESSOR DE AR DIESEL REBOCAVEL 125 A 134PCM</v>
          </cell>
          <cell r="C1189" t="str">
            <v>H</v>
          </cell>
          <cell r="D1189">
            <v>8.85</v>
          </cell>
        </row>
        <row r="1190">
          <cell r="A1190" t="str">
            <v>1513</v>
          </cell>
          <cell r="B1190" t="str">
            <v>COMPRESSOR DE AR DIESEL REBOCAVEL 160 A 170PCM C/ 1 MARTELETE ROMPEDOR</v>
          </cell>
          <cell r="C1190" t="str">
            <v>H</v>
          </cell>
          <cell r="D1190">
            <v>11.96</v>
          </cell>
        </row>
        <row r="1191">
          <cell r="A1191" t="str">
            <v>1508</v>
          </cell>
          <cell r="B1191" t="str">
            <v>COMPRESSOR DE AR DIESEL REBOCAVEL 160PCM</v>
          </cell>
          <cell r="C1191" t="str">
            <v>H</v>
          </cell>
          <cell r="D1191">
            <v>9.57</v>
          </cell>
        </row>
        <row r="1192">
          <cell r="A1192" t="str">
            <v>1512</v>
          </cell>
          <cell r="B1192" t="str">
            <v>COMPRESSOR DE AR DIESEL REBOCAVEL 250 A 275PCM</v>
          </cell>
          <cell r="C1192" t="str">
            <v>H</v>
          </cell>
          <cell r="D1192">
            <v>11.48</v>
          </cell>
        </row>
        <row r="1193">
          <cell r="A1193" t="str">
            <v>1509</v>
          </cell>
          <cell r="B1193" t="str">
            <v>COMPRESSOR DE AR DIESEL REBOCAVEL 250PCM</v>
          </cell>
          <cell r="C1193" t="str">
            <v>H</v>
          </cell>
          <cell r="D1193">
            <v>11.48</v>
          </cell>
        </row>
        <row r="1194">
          <cell r="A1194" t="str">
            <v>1514</v>
          </cell>
          <cell r="B1194" t="str">
            <v>COMPRESSOR DE AR DIESEL REBOCAVEL 365PCM</v>
          </cell>
          <cell r="C1194" t="str">
            <v>H</v>
          </cell>
          <cell r="D1194">
            <v>15.55</v>
          </cell>
        </row>
        <row r="1195">
          <cell r="A1195" t="str">
            <v>1515</v>
          </cell>
          <cell r="B1195" t="str">
            <v>COMPRESSOR DE AR DIESEL REBOCAVEL 600PCM</v>
          </cell>
          <cell r="C1195" t="str">
            <v>H</v>
          </cell>
          <cell r="D1195">
            <v>24.4</v>
          </cell>
        </row>
        <row r="1196">
          <cell r="A1196" t="str">
            <v>14526</v>
          </cell>
          <cell r="B1196" t="str">
            <v>COMPRESSOR DE AR PORTATIL HOLMAN CR-275 - 97HP**CAIXA**</v>
          </cell>
          <cell r="C1196" t="str">
            <v>UN</v>
          </cell>
          <cell r="D1196">
            <v>77119.08</v>
          </cell>
        </row>
        <row r="1197">
          <cell r="A1197" t="str">
            <v>1520</v>
          </cell>
          <cell r="B1197" t="str">
            <v>CONCRETO BETUMINOSO USINADO A QUENTE (CBUQ) - DIST.MED.TRANSP=10KM P/ PAV ASFALTICA</v>
          </cell>
          <cell r="C1197" t="str">
            <v>M3</v>
          </cell>
          <cell r="D1197">
            <v>461.23</v>
          </cell>
        </row>
        <row r="1198">
          <cell r="A1198" t="str">
            <v>1518</v>
          </cell>
          <cell r="B1198" t="str">
            <v>CONCRETO BETUMINOSO USINADO A QUENTE (CBUQ) - FAIXA C P/ PAV ASFALTICA</v>
          </cell>
          <cell r="C1198" t="str">
            <v>T</v>
          </cell>
          <cell r="D1198">
            <v>202</v>
          </cell>
        </row>
        <row r="1199">
          <cell r="A1199" t="str">
            <v>1522</v>
          </cell>
          <cell r="B1199" t="str">
            <v>CONCRETO USINADO BOMBEADO FCK = 11,0 MPA</v>
          </cell>
          <cell r="C1199" t="str">
            <v>M3</v>
          </cell>
          <cell r="D1199">
            <v>264.52</v>
          </cell>
        </row>
        <row r="1200">
          <cell r="A1200" t="str">
            <v>1521</v>
          </cell>
          <cell r="B1200" t="str">
            <v>CONCRETO USINADO BOMBEADO FCK = 13,5 MPA</v>
          </cell>
          <cell r="C1200" t="str">
            <v>M3</v>
          </cell>
          <cell r="D1200">
            <v>269.11</v>
          </cell>
        </row>
        <row r="1201">
          <cell r="A1201" t="str">
            <v>1523</v>
          </cell>
          <cell r="B1201" t="str">
            <v>CONCRETO USINADO BOMBEADO FCK = 15,0MPA</v>
          </cell>
          <cell r="C1201" t="str">
            <v>M3</v>
          </cell>
          <cell r="D1201">
            <v>282.87</v>
          </cell>
        </row>
        <row r="1202">
          <cell r="A1202" t="str">
            <v>11139</v>
          </cell>
          <cell r="B1202" t="str">
            <v>CONCRETO USINADO BOMBEADO FCK = 16,5 MPA</v>
          </cell>
          <cell r="C1202" t="str">
            <v>M3</v>
          </cell>
          <cell r="D1202">
            <v>292.72000000000003</v>
          </cell>
        </row>
        <row r="1203">
          <cell r="A1203" t="str">
            <v>1528</v>
          </cell>
          <cell r="B1203" t="str">
            <v>CONCRETO USINADO BOMBEADO FCK = 18,0 MPA</v>
          </cell>
          <cell r="C1203" t="str">
            <v>M3</v>
          </cell>
          <cell r="D1203">
            <v>294.33999999999997</v>
          </cell>
        </row>
        <row r="1204">
          <cell r="A1204" t="str">
            <v>1524</v>
          </cell>
          <cell r="B1204" t="str">
            <v>CONCRETO USINADO BOMBEADO FCK = 20,0 MPA</v>
          </cell>
          <cell r="C1204" t="str">
            <v>M3</v>
          </cell>
          <cell r="D1204">
            <v>298.16000000000003</v>
          </cell>
        </row>
        <row r="1205">
          <cell r="A1205" t="str">
            <v>11140</v>
          </cell>
          <cell r="B1205" t="str">
            <v>CONCRETO USINADO BOMBEADO FCK = 21,0 MPA</v>
          </cell>
          <cell r="C1205" t="str">
            <v>M3</v>
          </cell>
          <cell r="D1205">
            <v>316.94</v>
          </cell>
        </row>
        <row r="1206">
          <cell r="A1206" t="str">
            <v>11141</v>
          </cell>
          <cell r="B1206" t="str">
            <v>CONCRETO USINADO BOMBEADO FCK = 22,5 MPA</v>
          </cell>
          <cell r="C1206" t="str">
            <v>M3</v>
          </cell>
          <cell r="D1206">
            <v>321.02999999999997</v>
          </cell>
        </row>
        <row r="1207">
          <cell r="A1207" t="str">
            <v>11142</v>
          </cell>
          <cell r="B1207" t="str">
            <v>CONCRETO USINADO BOMBEADO FCK = 24,0 MPA</v>
          </cell>
          <cell r="C1207" t="str">
            <v>M3</v>
          </cell>
          <cell r="D1207">
            <v>320.47000000000003</v>
          </cell>
        </row>
        <row r="1208">
          <cell r="A1208" t="str">
            <v>1527</v>
          </cell>
          <cell r="B1208" t="str">
            <v>CONCRETO USINADO BOMBEADO FCK = 25,0 MPA</v>
          </cell>
          <cell r="C1208" t="str">
            <v>M3</v>
          </cell>
          <cell r="D1208">
            <v>321.10000000000002</v>
          </cell>
        </row>
        <row r="1209">
          <cell r="A1209" t="str">
            <v>11143</v>
          </cell>
          <cell r="B1209" t="str">
            <v>CONCRETO USINADO BOMBEADO FCK = 26,0 MPA</v>
          </cell>
          <cell r="C1209" t="str">
            <v>M3</v>
          </cell>
          <cell r="D1209">
            <v>347.9</v>
          </cell>
        </row>
        <row r="1210">
          <cell r="A1210" t="str">
            <v>11144</v>
          </cell>
          <cell r="B1210" t="str">
            <v>CONCRETO USINADO BOMBEADO FCK = 28,0 MPA</v>
          </cell>
          <cell r="C1210" t="str">
            <v>M3</v>
          </cell>
          <cell r="D1210">
            <v>348.62</v>
          </cell>
        </row>
        <row r="1211">
          <cell r="A1211" t="str">
            <v>1525</v>
          </cell>
          <cell r="B1211" t="str">
            <v>CONCRETO USINADO BOMBEADO FCK = 30,0 MPA</v>
          </cell>
          <cell r="C1211" t="str">
            <v>M3</v>
          </cell>
          <cell r="D1211">
            <v>350.3</v>
          </cell>
        </row>
        <row r="1212">
          <cell r="A1212" t="str">
            <v>1526</v>
          </cell>
          <cell r="B1212" t="str">
            <v>CONCRETO USINADO BOMBEADO FCK = 33,0 MPA</v>
          </cell>
          <cell r="C1212" t="str">
            <v>M3</v>
          </cell>
          <cell r="D1212">
            <v>363.6</v>
          </cell>
        </row>
        <row r="1213">
          <cell r="A1213" t="str">
            <v>11145</v>
          </cell>
          <cell r="B1213" t="str">
            <v>CONCRETO USINADO BOMBEADO FCK = 35,0 MPA</v>
          </cell>
          <cell r="C1213" t="str">
            <v>M3</v>
          </cell>
          <cell r="D1213">
            <v>366.94</v>
          </cell>
        </row>
        <row r="1214">
          <cell r="A1214" t="str">
            <v>11146</v>
          </cell>
          <cell r="B1214" t="str">
            <v>CONCRETO USINADO FCK = 15,0 MPA, AUTO-ADENSAVEL C/ SLUMP 22 CM</v>
          </cell>
          <cell r="C1214" t="str">
            <v>M3</v>
          </cell>
          <cell r="D1214">
            <v>328.74</v>
          </cell>
        </row>
        <row r="1215">
          <cell r="A1215" t="str">
            <v>11147</v>
          </cell>
          <cell r="B1215" t="str">
            <v>CONCRETO USINADO FCK = 20,0 MPA, AUTO-ADENSAVEL C/ SLUMP 22 CM</v>
          </cell>
          <cell r="C1215" t="str">
            <v>M3</v>
          </cell>
          <cell r="D1215">
            <v>365.44</v>
          </cell>
        </row>
        <row r="1216">
          <cell r="A1216" t="str">
            <v>14041</v>
          </cell>
          <cell r="B1216" t="str">
            <v>CONCRETO USINADO FCK = 9,0 MPA (NAO BOMBEADO)</v>
          </cell>
          <cell r="C1216" t="str">
            <v>M3</v>
          </cell>
          <cell r="D1216">
            <v>251.19</v>
          </cell>
        </row>
        <row r="1217">
          <cell r="A1217" t="str">
            <v>14052</v>
          </cell>
          <cell r="B1217" t="str">
            <v>CONDULETE DE ALUMINIO FUNDIDO TIPO B DN 1/2"</v>
          </cell>
          <cell r="C1217" t="str">
            <v>UN</v>
          </cell>
          <cell r="D1217">
            <v>5.88</v>
          </cell>
        </row>
        <row r="1218">
          <cell r="A1218" t="str">
            <v>14054</v>
          </cell>
          <cell r="B1218" t="str">
            <v>CONDULETE DE ALUMINIO FUNDIDO TIPO B DN 1"</v>
          </cell>
          <cell r="C1218" t="str">
            <v>UN</v>
          </cell>
          <cell r="D1218">
            <v>9.4499999999999993</v>
          </cell>
        </row>
        <row r="1219">
          <cell r="A1219" t="str">
            <v>14053</v>
          </cell>
          <cell r="B1219" t="str">
            <v>CONDULETE DE ALUMINIO FUNDIDO TIPO B DN 3/4"</v>
          </cell>
          <cell r="C1219" t="str">
            <v>UN</v>
          </cell>
          <cell r="D1219">
            <v>6.44</v>
          </cell>
        </row>
        <row r="1220">
          <cell r="A1220" t="str">
            <v>12010</v>
          </cell>
          <cell r="B1220" t="str">
            <v>CONDULETE PVC TIPO "B" D = 1/2" S/TAMPA"</v>
          </cell>
          <cell r="C1220" t="str">
            <v>UN</v>
          </cell>
          <cell r="D1220">
            <v>6.92</v>
          </cell>
        </row>
        <row r="1221">
          <cell r="A1221" t="str">
            <v>12011</v>
          </cell>
          <cell r="B1221" t="str">
            <v>CONDULETE PVC TIPO "B" D = 3/4" S/TAMPA"</v>
          </cell>
          <cell r="C1221" t="str">
            <v>UN</v>
          </cell>
          <cell r="D1221">
            <v>6.86</v>
          </cell>
        </row>
        <row r="1222">
          <cell r="A1222" t="str">
            <v>12016</v>
          </cell>
          <cell r="B1222" t="str">
            <v>CONDULETE PVC TIPO "LB" D = 1/2" S/TAMPA"</v>
          </cell>
          <cell r="C1222" t="str">
            <v>UN</v>
          </cell>
          <cell r="D1222">
            <v>4.58</v>
          </cell>
        </row>
        <row r="1223">
          <cell r="A1223" t="str">
            <v>12015</v>
          </cell>
          <cell r="B1223" t="str">
            <v>CONDULETE PVC TIPO "LB" D = 1" S/TAMPA"</v>
          </cell>
          <cell r="C1223" t="str">
            <v>UN</v>
          </cell>
          <cell r="D1223">
            <v>15.17</v>
          </cell>
        </row>
        <row r="1224">
          <cell r="A1224" t="str">
            <v>12017</v>
          </cell>
          <cell r="B1224" t="str">
            <v>CONDULETE PVC TIPO "LB" D = 3/4" S/TAMPA"</v>
          </cell>
          <cell r="C1224" t="str">
            <v>UN</v>
          </cell>
          <cell r="D1224">
            <v>4.6399999999999997</v>
          </cell>
        </row>
        <row r="1225">
          <cell r="A1225" t="str">
            <v>12020</v>
          </cell>
          <cell r="B1225" t="str">
            <v>CONDULETE PVC TIPO "LL" D = 1/2" S/TAMPA"</v>
          </cell>
          <cell r="C1225" t="str">
            <v>UN</v>
          </cell>
          <cell r="D1225">
            <v>4.82</v>
          </cell>
        </row>
        <row r="1226">
          <cell r="A1226" t="str">
            <v>12019</v>
          </cell>
          <cell r="B1226" t="str">
            <v>CONDULETE PVC TIPO "LL" D = 1" S/TAMPA"</v>
          </cell>
          <cell r="C1226" t="str">
            <v>UN</v>
          </cell>
          <cell r="D1226">
            <v>16.850000000000001</v>
          </cell>
        </row>
        <row r="1227">
          <cell r="A1227" t="str">
            <v>12021</v>
          </cell>
          <cell r="B1227" t="str">
            <v>CONDULETE PVC TIPO "LL" D = 3/4" S/TAMPA"</v>
          </cell>
          <cell r="C1227" t="str">
            <v>UN</v>
          </cell>
          <cell r="D1227">
            <v>4.67</v>
          </cell>
        </row>
        <row r="1228">
          <cell r="A1228" t="str">
            <v>12024</v>
          </cell>
          <cell r="B1228" t="str">
            <v>CONDULETE PVC TIPO "TA" D = 3/4" S/TAMPA"</v>
          </cell>
          <cell r="C1228" t="str">
            <v>UN</v>
          </cell>
          <cell r="D1228">
            <v>13.36</v>
          </cell>
        </row>
        <row r="1229">
          <cell r="A1229" t="str">
            <v>12025</v>
          </cell>
          <cell r="B1229" t="str">
            <v>CONDULETE PVC TIPO "TB" D = 1/2" S/TAMPA"</v>
          </cell>
          <cell r="C1229" t="str">
            <v>UN</v>
          </cell>
          <cell r="D1229">
            <v>11.18</v>
          </cell>
        </row>
        <row r="1230">
          <cell r="A1230" t="str">
            <v>12026</v>
          </cell>
          <cell r="B1230" t="str">
            <v>CONDULETE PVC TIPO "TB" D = 3/4" S/TAMPA"</v>
          </cell>
          <cell r="C1230" t="str">
            <v>UN</v>
          </cell>
          <cell r="D1230">
            <v>11.32</v>
          </cell>
        </row>
        <row r="1231">
          <cell r="A1231" t="str">
            <v>12029</v>
          </cell>
          <cell r="B1231" t="str">
            <v>CONDULETE PVC TIPO "XA" D = 3/4" S/TAMPA"</v>
          </cell>
          <cell r="C1231" t="str">
            <v>UN</v>
          </cell>
          <cell r="D1231">
            <v>11.59</v>
          </cell>
        </row>
        <row r="1232">
          <cell r="A1232" t="str">
            <v>2558</v>
          </cell>
          <cell r="B1232" t="str">
            <v>CONDULETE TIPO "C" EM LIGA ALUMINIO P/ ELETRODUTO ROSCADO 1/2"</v>
          </cell>
          <cell r="C1232" t="str">
            <v>UN</v>
          </cell>
          <cell r="D1232">
            <v>6.36</v>
          </cell>
        </row>
        <row r="1233">
          <cell r="A1233" t="str">
            <v>2560</v>
          </cell>
          <cell r="B1233" t="str">
            <v>CONDULETE TIPO "C" EM LIGA ALUMINIO P/ ELETRODUTO ROSCADO 1"</v>
          </cell>
          <cell r="C1233" t="str">
            <v>UN</v>
          </cell>
          <cell r="D1233">
            <v>9.9700000000000006</v>
          </cell>
        </row>
        <row r="1234">
          <cell r="A1234" t="str">
            <v>2559</v>
          </cell>
          <cell r="B1234" t="str">
            <v>CONDULETE TIPO "C" EM LIGA ALUMINIO P/ ELETRODUTO ROSCADO 3/4"</v>
          </cell>
          <cell r="C1234" t="str">
            <v>UN</v>
          </cell>
          <cell r="D1234">
            <v>6.26</v>
          </cell>
        </row>
        <row r="1235">
          <cell r="A1235" t="str">
            <v>2592</v>
          </cell>
          <cell r="B1235" t="str">
            <v>CONDULETE TIPO "C" EM LIGA ALUMINIO P/ ELETRODUTO ROSCADO 4"</v>
          </cell>
          <cell r="C1235" t="str">
            <v>UN</v>
          </cell>
          <cell r="D1235">
            <v>129.66</v>
          </cell>
        </row>
        <row r="1236">
          <cell r="A1236" t="str">
            <v>2589</v>
          </cell>
          <cell r="B1236" t="str">
            <v>CONDULETE TIPO "E" EM LIGA ALUMINIO P/ ELETRODUTO ROSCADO 1 1/2"</v>
          </cell>
          <cell r="C1236" t="str">
            <v>UN</v>
          </cell>
          <cell r="D1236">
            <v>23.3</v>
          </cell>
        </row>
        <row r="1237">
          <cell r="A1237" t="str">
            <v>2566</v>
          </cell>
          <cell r="B1237" t="str">
            <v>CONDULETE TIPO "E" EM LIGA ALUMINIO P/ ELETRODUTO ROSCADO 1 1/4"</v>
          </cell>
          <cell r="C1237" t="str">
            <v>UN</v>
          </cell>
          <cell r="D1237">
            <v>16.16</v>
          </cell>
        </row>
        <row r="1238">
          <cell r="A1238" t="str">
            <v>2591</v>
          </cell>
          <cell r="B1238" t="str">
            <v>CONDULETE TIPO "E" EM LIGA ALUMINIO P/ ELETRODUTO ROSCADO 1/2"</v>
          </cell>
          <cell r="C1238" t="str">
            <v>UN</v>
          </cell>
          <cell r="D1238">
            <v>5.39</v>
          </cell>
        </row>
        <row r="1239">
          <cell r="A1239" t="str">
            <v>2590</v>
          </cell>
          <cell r="B1239" t="str">
            <v>CONDULETE TIPO "E" EM LIGA ALUMINIO P/ ELETRODUTO ROSCADO 1"</v>
          </cell>
          <cell r="C1239" t="str">
            <v>UN</v>
          </cell>
          <cell r="D1239">
            <v>9.68</v>
          </cell>
        </row>
        <row r="1240">
          <cell r="A1240" t="str">
            <v>2567</v>
          </cell>
          <cell r="B1240" t="str">
            <v>CONDULETE TIPO "E" EM LIGA ALUMINIO P/ ELETRODUTO ROSCADO 2"</v>
          </cell>
          <cell r="C1240" t="str">
            <v>UN</v>
          </cell>
          <cell r="D1240">
            <v>31.7</v>
          </cell>
        </row>
        <row r="1241">
          <cell r="A1241" t="str">
            <v>2565</v>
          </cell>
          <cell r="B1241" t="str">
            <v>CONDULETE TIPO "E" EM LIGA ALUMINIO P/ ELETRODUTO ROSCADO 3/4"</v>
          </cell>
          <cell r="C1241" t="str">
            <v>UN</v>
          </cell>
          <cell r="D1241">
            <v>5.84</v>
          </cell>
        </row>
        <row r="1242">
          <cell r="A1242" t="str">
            <v>2568</v>
          </cell>
          <cell r="B1242" t="str">
            <v>CONDULETE TIPO "E" EM LIGA ALUMINIO P/ ELETRODUTO ROSCADO 3"</v>
          </cell>
          <cell r="C1242" t="str">
            <v>UN</v>
          </cell>
          <cell r="D1242">
            <v>68.47</v>
          </cell>
        </row>
        <row r="1243">
          <cell r="A1243" t="str">
            <v>2594</v>
          </cell>
          <cell r="B1243" t="str">
            <v>CONDULETE TIPO "E" EM LIGA ALUMINIO P/ ELETRODUTO ROSCADO 4"</v>
          </cell>
          <cell r="C1243" t="str">
            <v>UN</v>
          </cell>
          <cell r="D1243">
            <v>123.72</v>
          </cell>
        </row>
        <row r="1244">
          <cell r="A1244" t="str">
            <v>2587</v>
          </cell>
          <cell r="B1244" t="str">
            <v>CONDULETE TIPO "LR" EM LIGA ALUMINIO P/ ELETRODUTO ROSCADO 1 1/2"</v>
          </cell>
          <cell r="C1244" t="str">
            <v>UN</v>
          </cell>
          <cell r="D1244">
            <v>24.98</v>
          </cell>
        </row>
        <row r="1245">
          <cell r="A1245" t="str">
            <v>2588</v>
          </cell>
          <cell r="B1245" t="str">
            <v>CONDULETE TIPO "LR" EM LIGA ALUMINIO P/ ELETRODUTO ROSCADO 1 1/4"</v>
          </cell>
          <cell r="C1245" t="str">
            <v>UN</v>
          </cell>
          <cell r="D1245">
            <v>16.71</v>
          </cell>
        </row>
        <row r="1246">
          <cell r="A1246" t="str">
            <v>2569</v>
          </cell>
          <cell r="B1246" t="str">
            <v>CONDULETE TIPO "LR" EM LIGA ALUMINIO P/ ELETRODUTO ROSCADO 1/2"</v>
          </cell>
          <cell r="C1246" t="str">
            <v>UN</v>
          </cell>
          <cell r="D1246">
            <v>5.84</v>
          </cell>
        </row>
        <row r="1247">
          <cell r="A1247" t="str">
            <v>2570</v>
          </cell>
          <cell r="B1247" t="str">
            <v>CONDULETE TIPO "LR" EM LIGA ALUMINIO P/ ELETRODUTO ROSCADO 1"</v>
          </cell>
          <cell r="C1247" t="str">
            <v>UN</v>
          </cell>
          <cell r="D1247">
            <v>9.76</v>
          </cell>
        </row>
        <row r="1248">
          <cell r="A1248" t="str">
            <v>2571</v>
          </cell>
          <cell r="B1248" t="str">
            <v>CONDULETE TIPO "LR" EM LIGA ALUMINIO P/ ELETRODUTO ROSCADO 2"</v>
          </cell>
          <cell r="C1248" t="str">
            <v>UN</v>
          </cell>
          <cell r="D1248">
            <v>35.47</v>
          </cell>
        </row>
        <row r="1249">
          <cell r="A1249" t="str">
            <v>2593</v>
          </cell>
          <cell r="B1249" t="str">
            <v>CONDULETE TIPO "LR" EM LIGA ALUMINIO P/ ELETRODUTO ROSCADO 3/4"</v>
          </cell>
          <cell r="C1249" t="str">
            <v>UN</v>
          </cell>
          <cell r="D1249">
            <v>6.3</v>
          </cell>
        </row>
        <row r="1250">
          <cell r="A1250" t="str">
            <v>2572</v>
          </cell>
          <cell r="B1250" t="str">
            <v>CONDULETE TIPO "LR" EM LIGA ALUMINIO P/ ELETRODUTO ROSCADO 3"</v>
          </cell>
          <cell r="C1250" t="str">
            <v>UN</v>
          </cell>
          <cell r="D1250">
            <v>68.430000000000007</v>
          </cell>
        </row>
        <row r="1251">
          <cell r="A1251" t="str">
            <v>2595</v>
          </cell>
          <cell r="B1251" t="str">
            <v>CONDULETE TIPO "LR" EM LIGA ALUMINIO P/ ELETRODUTO ROSCADO 4"</v>
          </cell>
          <cell r="C1251" t="str">
            <v>UN</v>
          </cell>
          <cell r="D1251">
            <v>132.41</v>
          </cell>
        </row>
        <row r="1252">
          <cell r="A1252" t="str">
            <v>2576</v>
          </cell>
          <cell r="B1252" t="str">
            <v>CONDULETE TIPO "T" EM LIGA ALUMINIO P/ ELETRODUTO ROSCADO 1 1/2"</v>
          </cell>
          <cell r="C1252" t="str">
            <v>UN</v>
          </cell>
          <cell r="D1252">
            <v>26.97</v>
          </cell>
        </row>
        <row r="1253">
          <cell r="A1253" t="str">
            <v>2575</v>
          </cell>
          <cell r="B1253" t="str">
            <v>CONDULETE TIPO "T" EM LIGA ALUMINIO P/ ELETRODUTO ROSCADO 1 1/4"</v>
          </cell>
          <cell r="C1253" t="str">
            <v>UN</v>
          </cell>
          <cell r="D1253">
            <v>18.79</v>
          </cell>
        </row>
        <row r="1254">
          <cell r="A1254" t="str">
            <v>2573</v>
          </cell>
          <cell r="B1254" t="str">
            <v>CONDULETE TIPO "T" EM LIGA ALUMINIO P/ ELETRODUTO ROSCADO 1/2"</v>
          </cell>
          <cell r="C1254" t="str">
            <v>UN</v>
          </cell>
          <cell r="D1254">
            <v>6.72</v>
          </cell>
        </row>
        <row r="1255">
          <cell r="A1255" t="str">
            <v>2586</v>
          </cell>
          <cell r="B1255" t="str">
            <v>CONDULETE TIPO "T" EM LIGA ALUMINIO P/ ELETRODUTO ROSCADO 1"</v>
          </cell>
          <cell r="C1255" t="str">
            <v>UN</v>
          </cell>
          <cell r="D1255">
            <v>11.5</v>
          </cell>
        </row>
        <row r="1256">
          <cell r="A1256" t="str">
            <v>2577</v>
          </cell>
          <cell r="B1256" t="str">
            <v>CONDULETE TIPO "T" EM LIGA ALUMINIO P/ ELETRODUTO ROSCADO 2"</v>
          </cell>
          <cell r="C1256" t="str">
            <v>UN</v>
          </cell>
          <cell r="D1256">
            <v>37.89</v>
          </cell>
        </row>
        <row r="1257">
          <cell r="A1257" t="str">
            <v>2574</v>
          </cell>
          <cell r="B1257" t="str">
            <v>CONDULETE TIPO "T" EM LIGA ALUMINIO P/ ELETRODUTO ROSCADO 3/4"</v>
          </cell>
          <cell r="C1257" t="str">
            <v>UN</v>
          </cell>
          <cell r="D1257">
            <v>6.74</v>
          </cell>
        </row>
        <row r="1258">
          <cell r="A1258" t="str">
            <v>2578</v>
          </cell>
          <cell r="B1258" t="str">
            <v>CONDULETE TIPO "T" EM LIGA ALUMINIO P/ ELETRODUTO ROSCADO 3"</v>
          </cell>
          <cell r="C1258" t="str">
            <v>UN</v>
          </cell>
          <cell r="D1258">
            <v>75.02</v>
          </cell>
        </row>
        <row r="1259">
          <cell r="A1259" t="str">
            <v>2585</v>
          </cell>
          <cell r="B1259" t="str">
            <v>CONDULETE TIPO "T" EM LIGA ALUMINIO P/ ELETRODUTO ROSCADO 4"</v>
          </cell>
          <cell r="C1259" t="str">
            <v>UN</v>
          </cell>
          <cell r="D1259">
            <v>136.79</v>
          </cell>
        </row>
        <row r="1260">
          <cell r="A1260" t="str">
            <v>12008</v>
          </cell>
          <cell r="B1260" t="str">
            <v>CONDULETE TIPO "TB" EM LIGA ALUMINIO P/ ELETRODUTO ROSCADO 3"</v>
          </cell>
          <cell r="C1260" t="str">
            <v>UN</v>
          </cell>
          <cell r="D1260">
            <v>75.02</v>
          </cell>
        </row>
        <row r="1261">
          <cell r="A1261" t="str">
            <v>2582</v>
          </cell>
          <cell r="B1261" t="str">
            <v>CONDULETE TIPO "X" EM LIGA ALUMINIO P/ ELETRODUTO ROSCADO 1 1/2"</v>
          </cell>
          <cell r="C1261" t="str">
            <v>UN</v>
          </cell>
          <cell r="D1261">
            <v>27.29</v>
          </cell>
        </row>
        <row r="1262">
          <cell r="A1262" t="str">
            <v>2597</v>
          </cell>
          <cell r="B1262" t="str">
            <v>CONDULETE TIPO "X" EM LIGA ALUMINIO P/ ELETRODUTO ROSCADO 1 1/4"</v>
          </cell>
          <cell r="C1262" t="str">
            <v>UN</v>
          </cell>
          <cell r="D1262">
            <v>21.03</v>
          </cell>
        </row>
        <row r="1263">
          <cell r="A1263" t="str">
            <v>2579</v>
          </cell>
          <cell r="B1263" t="str">
            <v>CONDULETE TIPO "X" EM LIGA ALUMINIO P/ ELETRODUTO ROSCADO 1/2"</v>
          </cell>
          <cell r="C1263" t="str">
            <v>UN</v>
          </cell>
          <cell r="D1263">
            <v>6.67</v>
          </cell>
        </row>
        <row r="1264">
          <cell r="A1264" t="str">
            <v>2581</v>
          </cell>
          <cell r="B1264" t="str">
            <v>CONDULETE TIPO "X" EM LIGA ALUMINIO P/ ELETRODUTO ROSCADO 1"</v>
          </cell>
          <cell r="C1264" t="str">
            <v>UN</v>
          </cell>
          <cell r="D1264">
            <v>12.53</v>
          </cell>
        </row>
        <row r="1265">
          <cell r="A1265" t="str">
            <v>2596</v>
          </cell>
          <cell r="B1265" t="str">
            <v>CONDULETE TIPO "X" EM LIGA ALUMINIO P/ ELETRODUTO ROSCADO 2"</v>
          </cell>
          <cell r="C1265" t="str">
            <v>UN</v>
          </cell>
          <cell r="D1265">
            <v>38.83</v>
          </cell>
        </row>
        <row r="1266">
          <cell r="A1266" t="str">
            <v>2580</v>
          </cell>
          <cell r="B1266" t="str">
            <v>CONDULETE TIPO "X" EM LIGA ALUMINIO P/ ELETRODUTO ROSCADO 3/4"</v>
          </cell>
          <cell r="C1266" t="str">
            <v>UN</v>
          </cell>
          <cell r="D1266">
            <v>7.14</v>
          </cell>
        </row>
        <row r="1267">
          <cell r="A1267" t="str">
            <v>2583</v>
          </cell>
          <cell r="B1267" t="str">
            <v>CONDULETE TIPO "X" EM LIGA ALUMINIO P/ ELETRODUTO ROSCADO 3"</v>
          </cell>
          <cell r="C1267" t="str">
            <v>UN</v>
          </cell>
          <cell r="D1267">
            <v>73.260000000000005</v>
          </cell>
        </row>
        <row r="1268">
          <cell r="A1268" t="str">
            <v>2584</v>
          </cell>
          <cell r="B1268" t="str">
            <v>CONDULETE TIPO "X" EM LIGA ALUMINIO P/ ELETRODUTO ROSCADO 4"</v>
          </cell>
          <cell r="C1268" t="str">
            <v>UN</v>
          </cell>
          <cell r="D1268">
            <v>148.76</v>
          </cell>
        </row>
        <row r="1269">
          <cell r="A1269" t="str">
            <v>12623</v>
          </cell>
          <cell r="B1269" t="str">
            <v>CONDUTOR PVC AQUAPLUV C=88 MM</v>
          </cell>
          <cell r="C1269" t="str">
            <v>M</v>
          </cell>
          <cell r="D1269">
            <v>11.75</v>
          </cell>
        </row>
        <row r="1270">
          <cell r="A1270" t="str">
            <v>4817</v>
          </cell>
          <cell r="B1270" t="str">
            <v>CONE DE SINALIZACAO MEDIO DE BORRACHA</v>
          </cell>
          <cell r="C1270" t="str">
            <v>UN</v>
          </cell>
          <cell r="D1270">
            <v>11.67</v>
          </cell>
        </row>
        <row r="1271">
          <cell r="A1271" t="str">
            <v>13244</v>
          </cell>
          <cell r="B1271" t="str">
            <v>CONE DE SINALIZACAO PVC C/ PINTURA REFLETIVA H = 0,50M</v>
          </cell>
          <cell r="C1271" t="str">
            <v>UN</v>
          </cell>
          <cell r="D1271">
            <v>10.58</v>
          </cell>
        </row>
        <row r="1272">
          <cell r="A1272" t="str">
            <v>13245</v>
          </cell>
          <cell r="B1272" t="str">
            <v>CONE DE SINALIZACAO PVC C/ PINTURA REFLETIVA H = 0,70M</v>
          </cell>
          <cell r="C1272" t="str">
            <v>UN</v>
          </cell>
          <cell r="D1272">
            <v>18.940000000000001</v>
          </cell>
        </row>
        <row r="1273">
          <cell r="A1273" t="str">
            <v>2517</v>
          </cell>
          <cell r="B1273" t="str">
            <v>CONECTOR CURVO 90 GRAUS BITOLA 1 1/2" EM FERRO GALV OU ALUMINIO P/ ADAPTAR ENTRADA DE ELETRODUTO METALICO FLEXIVEL EM QUADROS</v>
          </cell>
          <cell r="C1273" t="str">
            <v>UN</v>
          </cell>
          <cell r="D1273">
            <v>8.56</v>
          </cell>
        </row>
        <row r="1274">
          <cell r="A1274" t="str">
            <v>2522</v>
          </cell>
          <cell r="B1274" t="str">
            <v>CONECTOR CURVO 90 GRAUS BITOLA 1 1/4" EM FERRO GALV OU ALUMINIO P/ ADAPTAR ENTRADA DE ELETRODUTO METALICO FLEXIVEL EM QUADROS</v>
          </cell>
          <cell r="C1274" t="str">
            <v>UN</v>
          </cell>
          <cell r="D1274">
            <v>7.77</v>
          </cell>
        </row>
        <row r="1275">
          <cell r="A1275" t="str">
            <v>2548</v>
          </cell>
          <cell r="B1275" t="str">
            <v>CONECTOR CURVO 90 GRAUS BITOLA 1/2" EM FERRO GALV OU ALUMINIO P/ ADAPTAR ENTRADA DE ELETRODUTO METALICO FLEXIVEL EM QUADROS</v>
          </cell>
          <cell r="C1275" t="str">
            <v>UN</v>
          </cell>
          <cell r="D1275">
            <v>3</v>
          </cell>
        </row>
        <row r="1276">
          <cell r="A1276" t="str">
            <v>2516</v>
          </cell>
          <cell r="B1276" t="str">
            <v>CONECTOR CURVO 90 GRAUS BITOLA 1" EM FERRO GALV OU ALUMINIO P/ ADAPTAR ENTRADA DE ELETRODUTO METALICO FLEXIVEL EM QUADROS</v>
          </cell>
          <cell r="C1276" t="str">
            <v>UN</v>
          </cell>
          <cell r="D1276">
            <v>4.26</v>
          </cell>
        </row>
        <row r="1277">
          <cell r="A1277" t="str">
            <v>2518</v>
          </cell>
          <cell r="B1277" t="str">
            <v>CONECTOR CURVO 90 GRAUS BITOLA 2 1/2" EM FERRO GALV OU ALUMINIO P/ ADAPTAR ENTRADA DE ELETRODUTO METALICO FLEXIVEL EM QUADROS</v>
          </cell>
          <cell r="C1277" t="str">
            <v>UN</v>
          </cell>
          <cell r="D1277">
            <v>43.03</v>
          </cell>
        </row>
        <row r="1278">
          <cell r="A1278" t="str">
            <v>2521</v>
          </cell>
          <cell r="B1278" t="str">
            <v>CONECTOR CURVO 90 GRAUS BITOLA 2" EM FERRO GALV OU ALUMINIO P/ ADAPTAR ENTRADA DE ELETRODUTO METALICO FLEXIVEL EM QUADROS</v>
          </cell>
          <cell r="C1278" t="str">
            <v>UN</v>
          </cell>
          <cell r="D1278">
            <v>26.32</v>
          </cell>
        </row>
        <row r="1279">
          <cell r="A1279" t="str">
            <v>2515</v>
          </cell>
          <cell r="B1279" t="str">
            <v>CONECTOR CURVO 90 GRAUS BITOLA 3/4" EM FERRO GALV OU ALUMINIO P/ ADAPTAR ENTRADA DE ELETRODUTO METALICO FLEXIVEL EM QUADROS</v>
          </cell>
          <cell r="C1279" t="str">
            <v>UN</v>
          </cell>
          <cell r="D1279">
            <v>3.72</v>
          </cell>
        </row>
        <row r="1280">
          <cell r="A1280" t="str">
            <v>2519</v>
          </cell>
          <cell r="B1280" t="str">
            <v>CONECTOR CURVO 90 GRAUS BITOLA 3" EM FERRO GALV OU ALUMINIO P/ ADAPTAR ENTRADA DE ELETRODUTO METALICO FLEXIVEL EM QUADROS</v>
          </cell>
          <cell r="C1280" t="str">
            <v>UN</v>
          </cell>
          <cell r="D1280">
            <v>48.05</v>
          </cell>
        </row>
        <row r="1281">
          <cell r="A1281" t="str">
            <v>2520</v>
          </cell>
          <cell r="B1281" t="str">
            <v>CONECTOR CURVO 90 GRAUS BITOLA 4" EM FERRO GALV OU ALUMINIO P/ ADAPTAR ENTRADA DE ELETRODUTO METALICO FLEXIVEL EM QUADROS</v>
          </cell>
          <cell r="C1281" t="str">
            <v>UN</v>
          </cell>
          <cell r="D1281">
            <v>83.06</v>
          </cell>
        </row>
        <row r="1282">
          <cell r="A1282" t="str">
            <v>1595</v>
          </cell>
          <cell r="B1282" t="str">
            <v>CONECTOR DE ATERRAMENTO DE BRONZE P/ CABO 95MM2 A BARRA DE ATE 7MM2</v>
          </cell>
          <cell r="C1282" t="str">
            <v>UN</v>
          </cell>
          <cell r="D1282">
            <v>10.45</v>
          </cell>
        </row>
        <row r="1283">
          <cell r="A1283" t="str">
            <v>11856</v>
          </cell>
          <cell r="B1283" t="str">
            <v>CONECTOR MECANICO SPLIT-BOLT PARA CABO 10 MM2</v>
          </cell>
          <cell r="C1283" t="str">
            <v>UN</v>
          </cell>
          <cell r="D1283">
            <v>1.76</v>
          </cell>
        </row>
        <row r="1284">
          <cell r="A1284" t="str">
            <v>11855</v>
          </cell>
          <cell r="B1284" t="str">
            <v>CONECTOR MECANICO SPLIT-BOLT PARA CABO 70 MM2</v>
          </cell>
          <cell r="C1284" t="str">
            <v>UN</v>
          </cell>
          <cell r="D1284">
            <v>4.83</v>
          </cell>
        </row>
        <row r="1285">
          <cell r="A1285" t="str">
            <v>1562</v>
          </cell>
          <cell r="B1285" t="str">
            <v>CONECTOR PARAFUSO FENDIDO C/ SEPARADOR DE CABOS BIMETALICOS DE COBRE P/ CABO 50MM2</v>
          </cell>
          <cell r="C1285" t="str">
            <v>UN</v>
          </cell>
          <cell r="D1285">
            <v>5.96</v>
          </cell>
        </row>
        <row r="1286">
          <cell r="A1286" t="str">
            <v>1563</v>
          </cell>
          <cell r="B1286" t="str">
            <v>CONECTOR PARAFUSO FENDIDO C/ SEPARADOR DE CABOS BIMETALICOS DE COBRE P/ CABO 70MM2</v>
          </cell>
          <cell r="C1286" t="str">
            <v>UN</v>
          </cell>
          <cell r="D1286">
            <v>7.66</v>
          </cell>
        </row>
        <row r="1287">
          <cell r="A1287" t="str">
            <v>11821</v>
          </cell>
          <cell r="B1287" t="str">
            <v>CONECTOR PARAFUSO FENDIDO C/ SEPARADOR DE CABOS BIMETALICOS DE COBRE P/ CABOS 8-21MM2</v>
          </cell>
          <cell r="C1287" t="str">
            <v>UN</v>
          </cell>
          <cell r="D1287">
            <v>2.04</v>
          </cell>
        </row>
        <row r="1288">
          <cell r="A1288" t="str">
            <v>11818</v>
          </cell>
          <cell r="B1288" t="str">
            <v>CONECTOR PARAFUSO FENDIDO DE BRONZE P/ CABO 10-16MM2</v>
          </cell>
          <cell r="C1288" t="str">
            <v>UN</v>
          </cell>
          <cell r="D1288">
            <v>2.02</v>
          </cell>
        </row>
        <row r="1289">
          <cell r="A1289" t="str">
            <v>1596</v>
          </cell>
          <cell r="B1289" t="str">
            <v>CONECTOR PARAFUSO FENDIDO DE BRONZE P/ CABO 25MM2</v>
          </cell>
          <cell r="C1289" t="str">
            <v>UN</v>
          </cell>
          <cell r="D1289">
            <v>3.12</v>
          </cell>
        </row>
        <row r="1290">
          <cell r="A1290" t="str">
            <v>11820</v>
          </cell>
          <cell r="B1290" t="str">
            <v>CONECTOR PARAFUSO FENDIDO DE BRONZE P/ CABO 6-10MM2</v>
          </cell>
          <cell r="C1290" t="str">
            <v>UN</v>
          </cell>
          <cell r="D1290">
            <v>1.99</v>
          </cell>
        </row>
        <row r="1291">
          <cell r="A1291" t="str">
            <v>11819</v>
          </cell>
          <cell r="B1291" t="str">
            <v>CONECTOR PARAFUSO FENDIDO DE BRONZE P/ CABO 70-240MM2</v>
          </cell>
          <cell r="C1291" t="str">
            <v>UN</v>
          </cell>
          <cell r="D1291">
            <v>35.479999999999997</v>
          </cell>
        </row>
        <row r="1292">
          <cell r="A1292" t="str">
            <v>1565</v>
          </cell>
          <cell r="B1292" t="str">
            <v>CONECTOR PARAFUSO FENDIDO DE COBRE P/ CABO 16MM2</v>
          </cell>
          <cell r="C1292" t="str">
            <v>UN</v>
          </cell>
          <cell r="D1292">
            <v>2.98</v>
          </cell>
        </row>
        <row r="1293">
          <cell r="A1293" t="str">
            <v>11857</v>
          </cell>
          <cell r="B1293" t="str">
            <v>CONECTOR PARAFUSO FENDIDO P/ CABO 120MM2</v>
          </cell>
          <cell r="C1293" t="str">
            <v>UN</v>
          </cell>
          <cell r="D1293">
            <v>6.53</v>
          </cell>
        </row>
        <row r="1294">
          <cell r="A1294" t="str">
            <v>11858</v>
          </cell>
          <cell r="B1294" t="str">
            <v>CONECTOR PARAFUSO FENDIDO P/ CABO 150MM2</v>
          </cell>
          <cell r="C1294" t="str">
            <v>UN</v>
          </cell>
          <cell r="D1294">
            <v>8.01</v>
          </cell>
        </row>
        <row r="1295">
          <cell r="A1295" t="str">
            <v>1539</v>
          </cell>
          <cell r="B1295" t="str">
            <v>CONECTOR PARAFUSO FENDIDO P/ CABO 16MM2</v>
          </cell>
          <cell r="C1295" t="str">
            <v>UN</v>
          </cell>
          <cell r="D1295">
            <v>2.04</v>
          </cell>
        </row>
        <row r="1296">
          <cell r="A1296" t="str">
            <v>11859</v>
          </cell>
          <cell r="B1296" t="str">
            <v>CONECTOR PARAFUSO FENDIDO P/ CABO 185MM2</v>
          </cell>
          <cell r="C1296" t="str">
            <v>UN</v>
          </cell>
          <cell r="D1296">
            <v>11.35</v>
          </cell>
        </row>
        <row r="1297">
          <cell r="A1297" t="str">
            <v>1550</v>
          </cell>
          <cell r="B1297" t="str">
            <v>CONECTOR PARAFUSO FENDIDO P/ CABO 25MM2</v>
          </cell>
          <cell r="C1297" t="str">
            <v>UN</v>
          </cell>
          <cell r="D1297">
            <v>2.73</v>
          </cell>
        </row>
        <row r="1298">
          <cell r="A1298" t="str">
            <v>11854</v>
          </cell>
          <cell r="B1298" t="str">
            <v>CONECTOR PARAFUSO FENDIDO P/ CABO 35MM2</v>
          </cell>
          <cell r="C1298" t="str">
            <v>UN</v>
          </cell>
          <cell r="D1298">
            <v>2.4700000000000002</v>
          </cell>
        </row>
        <row r="1299">
          <cell r="A1299" t="str">
            <v>11862</v>
          </cell>
          <cell r="B1299" t="str">
            <v>CONECTOR PARAFUSO FENDIDO P/ CABO 50MM2</v>
          </cell>
          <cell r="C1299" t="str">
            <v>UN</v>
          </cell>
          <cell r="D1299">
            <v>3.52</v>
          </cell>
        </row>
        <row r="1300">
          <cell r="A1300" t="str">
            <v>11863</v>
          </cell>
          <cell r="B1300" t="str">
            <v>CONECTOR PARAFUSO FENDIDO P/ CABO 6MM2</v>
          </cell>
          <cell r="C1300" t="str">
            <v>UN</v>
          </cell>
          <cell r="D1300">
            <v>1.25</v>
          </cell>
        </row>
        <row r="1301">
          <cell r="A1301" t="str">
            <v>11864</v>
          </cell>
          <cell r="B1301" t="str">
            <v>CONECTOR PARAFUSO FENDIDO P/ CABO 95MM2</v>
          </cell>
          <cell r="C1301" t="str">
            <v>UN</v>
          </cell>
          <cell r="D1301">
            <v>8.23</v>
          </cell>
        </row>
        <row r="1302">
          <cell r="A1302" t="str">
            <v>1602</v>
          </cell>
          <cell r="B1302" t="str">
            <v>CONECTOR PRENSA CABO DE ALUMINIO BITOLA 1 1/2" P/ CABO DN 37 - 40MM</v>
          </cell>
          <cell r="C1302" t="str">
            <v>UN</v>
          </cell>
          <cell r="D1302">
            <v>15.84</v>
          </cell>
        </row>
        <row r="1303">
          <cell r="A1303" t="str">
            <v>1601</v>
          </cell>
          <cell r="B1303" t="str">
            <v>CONECTOR PRENSA CABO DE ALUMINIO BITOLA 1 1/4" P/ CABO DN 31 - 34MM</v>
          </cell>
          <cell r="C1303" t="str">
            <v>UN</v>
          </cell>
          <cell r="D1303">
            <v>14.05</v>
          </cell>
        </row>
        <row r="1304">
          <cell r="A1304" t="str">
            <v>1598</v>
          </cell>
          <cell r="B1304" t="str">
            <v>CONECTOR PRENSA CABO DE ALUMINIO BITOLA 1/2" P/ CABO DN 12,5 - 15MM</v>
          </cell>
          <cell r="C1304" t="str">
            <v>UN</v>
          </cell>
          <cell r="D1304">
            <v>3.32</v>
          </cell>
        </row>
        <row r="1305">
          <cell r="A1305" t="str">
            <v>1600</v>
          </cell>
          <cell r="B1305" t="str">
            <v>CONECTOR PRENSA CABO DE ALUMINIO BITOLA 1" P/ CABO DN 22,5 - 25MM</v>
          </cell>
          <cell r="C1305" t="str">
            <v>UN</v>
          </cell>
          <cell r="D1305">
            <v>4.8</v>
          </cell>
        </row>
        <row r="1306">
          <cell r="A1306" t="str">
            <v>1603</v>
          </cell>
          <cell r="B1306" t="str">
            <v>CONECTOR PRENSA CABO DE ALUMINIO BITOLA 2" P/ CABO DN 47,5 - 50MM</v>
          </cell>
          <cell r="C1306" t="str">
            <v>UN</v>
          </cell>
          <cell r="D1306">
            <v>21.29</v>
          </cell>
        </row>
        <row r="1307">
          <cell r="A1307" t="str">
            <v>1599</v>
          </cell>
          <cell r="B1307" t="str">
            <v>CONECTOR PRENSA CABO DE ALUMINIO BITOLA 3/4 " P/ CABO DN 17,5 - 20MM</v>
          </cell>
          <cell r="C1307" t="str">
            <v>UN</v>
          </cell>
          <cell r="D1307">
            <v>3.72</v>
          </cell>
        </row>
        <row r="1308">
          <cell r="A1308" t="str">
            <v>1597</v>
          </cell>
          <cell r="B1308" t="str">
            <v>CONECTOR PRENSA CABO DE ALUMINIO BITOLA 3/8" P/ CABO DN 9 - 10MM</v>
          </cell>
          <cell r="C1308" t="str">
            <v>UN</v>
          </cell>
          <cell r="D1308">
            <v>2.64</v>
          </cell>
        </row>
        <row r="1309">
          <cell r="A1309" t="str">
            <v>2527</v>
          </cell>
          <cell r="B1309" t="str">
            <v>CONECTOR RETO 1 1/2" EM FERRO GALV OU ALUMINIO P/ ADAPTAR ENTRADA DE ELETRODUTO METALICO FLEXIVEL EM QUADROS</v>
          </cell>
          <cell r="C1309" t="str">
            <v>UN</v>
          </cell>
          <cell r="D1309">
            <v>5.46</v>
          </cell>
        </row>
        <row r="1310">
          <cell r="A1310" t="str">
            <v>2526</v>
          </cell>
          <cell r="B1310" t="str">
            <v>CONECTOR RETO 1 1/4" EM FERRO GALV OU ALUMINIO P/ ADAPTAR ENTRADA DE ELETRODUTO METALICO FLEXIVEL EM QUADROS</v>
          </cell>
          <cell r="C1310" t="str">
            <v>UN</v>
          </cell>
          <cell r="D1310">
            <v>4.7</v>
          </cell>
        </row>
        <row r="1311">
          <cell r="A1311" t="str">
            <v>2487</v>
          </cell>
          <cell r="B1311" t="str">
            <v>CONECTOR RETO 1/2" EM FERRO GALV OU ALUMINIO P/ ADAPTAR ENTRADA DE ELETRODUTO METALICO FLEXIVEL EM QUADROS</v>
          </cell>
          <cell r="C1311" t="str">
            <v>UN</v>
          </cell>
          <cell r="D1311">
            <v>1.91</v>
          </cell>
        </row>
        <row r="1312">
          <cell r="A1312" t="str">
            <v>2483</v>
          </cell>
          <cell r="B1312" t="str">
            <v>CONECTOR RETO 1" EM FERRO GALV OU ALUMINIO P/ ADAPTAR ENTRADA DE ELETRODUTO METALICO FLEXIVEL EM QUADROS</v>
          </cell>
          <cell r="C1312" t="str">
            <v>UN</v>
          </cell>
          <cell r="D1312">
            <v>2.46</v>
          </cell>
        </row>
        <row r="1313">
          <cell r="A1313" t="str">
            <v>2528</v>
          </cell>
          <cell r="B1313" t="str">
            <v>CONECTOR RETO 2 1/2" EM FERRO GALV OU ALUMINIO P/ ADAPTAR ENTRADA DE ELETRODUTO METALICO FLEXIVEL EM QUADROS</v>
          </cell>
          <cell r="C1313" t="str">
            <v>UN</v>
          </cell>
          <cell r="D1313">
            <v>16.75</v>
          </cell>
        </row>
        <row r="1314">
          <cell r="A1314" t="str">
            <v>2489</v>
          </cell>
          <cell r="B1314" t="str">
            <v>CONECTOR RETO 2" EM FERRO GALV OU ALUMINIO P/ ADAPTAR ENTRADA DE ELETRODUTO METALICO FLEXIVEL EM QUADROS</v>
          </cell>
          <cell r="C1314" t="str">
            <v>UN</v>
          </cell>
          <cell r="D1314">
            <v>7.37</v>
          </cell>
        </row>
        <row r="1315">
          <cell r="A1315" t="str">
            <v>2488</v>
          </cell>
          <cell r="B1315" t="str">
            <v>CONECTOR RETO 3/4" EM FERRO GALV OU ALUMINIO P/ ADAPTAR ENTRADA DE ELETRODUTO METALICO FLEXIVEL EM QUADROS</v>
          </cell>
          <cell r="C1315" t="str">
            <v>UN</v>
          </cell>
          <cell r="D1315">
            <v>2.1</v>
          </cell>
        </row>
        <row r="1316">
          <cell r="A1316" t="str">
            <v>2484</v>
          </cell>
          <cell r="B1316" t="str">
            <v>CONECTOR RETO 3" EM FERRO GALV OU ALUMINIO P/ ADAPTAR ENTRADA DE ELETRODUTO METALICO FLEXIVEL EM QUADROS</v>
          </cell>
          <cell r="C1316" t="str">
            <v>UN</v>
          </cell>
          <cell r="D1316">
            <v>20.61</v>
          </cell>
        </row>
        <row r="1317">
          <cell r="A1317" t="str">
            <v>2485</v>
          </cell>
          <cell r="B1317" t="str">
            <v>CONECTOR RETO 4" EM FERRO GALV OU ALUMINIO P/ ADAPTAR ENTRADA DE ELETRODUTO METALICO FLEXIVEL EM QUADROS</v>
          </cell>
          <cell r="C1317" t="str">
            <v>UN</v>
          </cell>
          <cell r="D1317">
            <v>50.1</v>
          </cell>
        </row>
        <row r="1318">
          <cell r="A1318" t="str">
            <v>1607</v>
          </cell>
          <cell r="B1318" t="str">
            <v>CONJUNTO ARRUELAS DE VEDACAO 5/16" P/ TELHA FIBROCIMENTO (UMA ARRUELA METALICA E UMA ARRULA PVC - CONICAS)</v>
          </cell>
          <cell r="C1318" t="str">
            <v>CJ</v>
          </cell>
          <cell r="D1318">
            <v>0.2</v>
          </cell>
        </row>
        <row r="1319">
          <cell r="A1319" t="str">
            <v>12118</v>
          </cell>
          <cell r="B1319" t="str">
            <v>CONJUNTO ARSTOP P/ AR CONDICIONADO C/ DISJUNTOR 20A</v>
          </cell>
          <cell r="C1319" t="str">
            <v>UN</v>
          </cell>
          <cell r="D1319">
            <v>33.57</v>
          </cell>
        </row>
        <row r="1320">
          <cell r="A1320" t="str">
            <v>13347</v>
          </cell>
          <cell r="B1320" t="str">
            <v>CONJUNTO ARSTOP P/ AR CONDICIONADO C/ DISJUNTOR 25A</v>
          </cell>
          <cell r="C1320" t="str">
            <v>UN</v>
          </cell>
          <cell r="D1320">
            <v>32.07</v>
          </cell>
        </row>
        <row r="1321">
          <cell r="A1321" t="str">
            <v>12006</v>
          </cell>
          <cell r="B1321" t="str">
            <v>CONJUNTO CONDULETE PVC TIPO "C" C/ 1 INTERRUPTOR BIPOLAR + TAMPA"</v>
          </cell>
          <cell r="C1321" t="str">
            <v>UN</v>
          </cell>
          <cell r="D1321">
            <v>27.05</v>
          </cell>
        </row>
        <row r="1322">
          <cell r="A1322" t="str">
            <v>12002</v>
          </cell>
          <cell r="B1322" t="str">
            <v>CONJUNTO CONDULETE PVC TIPO "C" C/ 1 INTERRUPTOR SIMPLES CONJUGADO C/ 1 TOMADA + TAMPA"</v>
          </cell>
          <cell r="C1322" t="str">
            <v>UN</v>
          </cell>
          <cell r="D1322">
            <v>19.16</v>
          </cell>
        </row>
        <row r="1323">
          <cell r="A1323" t="str">
            <v>12004</v>
          </cell>
          <cell r="B1323" t="str">
            <v>CONJUNTO CONDULETE PVC TIPO "C" C/ 1 TOMADA 2P + T INCLUSIVE TAMPA"</v>
          </cell>
          <cell r="C1323" t="str">
            <v>UN</v>
          </cell>
          <cell r="D1323">
            <v>18.77</v>
          </cell>
        </row>
        <row r="1324">
          <cell r="A1324" t="str">
            <v>12005</v>
          </cell>
          <cell r="B1324" t="str">
            <v>CONJUNTO CONDULETE PVC TIPO "C" C/ 2 INTERRUPTORES SIMPLES + TAMPA"</v>
          </cell>
          <cell r="C1324" t="str">
            <v>UN</v>
          </cell>
          <cell r="D1324">
            <v>17.86</v>
          </cell>
        </row>
        <row r="1325">
          <cell r="A1325" t="str">
            <v>12007</v>
          </cell>
          <cell r="B1325" t="str">
            <v>CONJUNTO CONDULETE PVC TIPO "C" C/ 2 TOMADAS UNIVERSAL 2P + TAMPA"</v>
          </cell>
          <cell r="C1325" t="str">
            <v>UN</v>
          </cell>
          <cell r="D1325">
            <v>14.01</v>
          </cell>
        </row>
        <row r="1326">
          <cell r="A1326" t="str">
            <v>12612</v>
          </cell>
          <cell r="B1326" t="str">
            <v>CONJUNTO DE LIGACAO (TUBO + CANOPLA) PVC RIGIDO C/ TUBO 1.1/2" X 20CM P/ BACIA SANITARIA"</v>
          </cell>
          <cell r="C1326" t="str">
            <v>UN</v>
          </cell>
          <cell r="D1326">
            <v>2.97</v>
          </cell>
        </row>
        <row r="1327">
          <cell r="A1327" t="str">
            <v>11686</v>
          </cell>
          <cell r="B1327" t="str">
            <v>CONJUNTO DE LIGACAO (TUBO+CANOPLA+ANEL) EM PLASTICO BRANCO (POLIETILEN0) C/ TUBO 1.1/2" X 20CM P/ BACIA SANITARIA"</v>
          </cell>
          <cell r="C1327" t="str">
            <v>UN</v>
          </cell>
          <cell r="D1327">
            <v>3.08</v>
          </cell>
        </row>
        <row r="1328">
          <cell r="A1328" t="str">
            <v>12116</v>
          </cell>
          <cell r="B1328" t="str">
            <v>CONJUNTO EMBUTIR 1 INTERRUPTOR PARALELO 1 TOMADA 2P UNIVERSAL 10A/250V S/ PLACA, TP SILENTOQUE PIAL OU EQUIV</v>
          </cell>
          <cell r="C1328" t="str">
            <v>UN</v>
          </cell>
          <cell r="D1328">
            <v>8.36</v>
          </cell>
        </row>
        <row r="1329">
          <cell r="A1329" t="str">
            <v>7550</v>
          </cell>
          <cell r="B1329" t="str">
            <v>CONJUNTO EMBUTIR 1 INTERRUPTOR SIMPLES 1 INTERRUPTOR PARALELO 10A/250V C/ PLACA , TP SILENTOQUE PIAL OU EQUIV</v>
          </cell>
          <cell r="C1329" t="str">
            <v>UN</v>
          </cell>
          <cell r="D1329">
            <v>8.64</v>
          </cell>
        </row>
        <row r="1330">
          <cell r="A1330" t="str">
            <v>7556</v>
          </cell>
          <cell r="B1330" t="str">
            <v>CONJUNTO EMBUTIR 1 INTERRUPTOR SIMPLES 1 TOMADA 2P UNIVERSAL 10A/250V C/ PLACA, TP SILENTOQUE PIAL OU EQUIV</v>
          </cell>
          <cell r="C1330" t="str">
            <v>UN</v>
          </cell>
          <cell r="D1330">
            <v>8.3800000000000008</v>
          </cell>
        </row>
        <row r="1331">
          <cell r="A1331" t="str">
            <v>7562</v>
          </cell>
          <cell r="B1331" t="str">
            <v>CONJUNTO EMBUTIR 1 INTERRUPTOR SIMPLES 1 TOMADA 2P UNIVERSAL 10A/250V S/ PLACA, TP SILENTOQUE PIAL OU EQUIV</v>
          </cell>
          <cell r="C1331" t="str">
            <v>UN</v>
          </cell>
          <cell r="D1331">
            <v>6.93</v>
          </cell>
        </row>
        <row r="1332">
          <cell r="A1332" t="str">
            <v>12130</v>
          </cell>
          <cell r="B1332" t="str">
            <v>CONJUNTO EMBUTIR 2 INTERRUPTORES PARALELOS 1 TOMADA 2P UNIVERSAL 10A/250V, S/ PLACA, TP SILENTOQUE PIAL OU EQUIV</v>
          </cell>
          <cell r="C1332" t="str">
            <v>UN</v>
          </cell>
          <cell r="D1332">
            <v>10.06</v>
          </cell>
        </row>
        <row r="1333">
          <cell r="A1333" t="str">
            <v>7567</v>
          </cell>
          <cell r="B1333" t="str">
            <v>CONJUNTO EMBUTIR 2 INTERRUPTORES PARALELOS 10A/250V C/ PLACA, TP SILENTOQUE PIAL OU EQUIV</v>
          </cell>
          <cell r="C1333" t="str">
            <v>UN</v>
          </cell>
          <cell r="D1333">
            <v>10.5</v>
          </cell>
        </row>
        <row r="1334">
          <cell r="A1334" t="str">
            <v>12125</v>
          </cell>
          <cell r="B1334" t="str">
            <v>CONJUNTO EMBUTIR 2 INTERRUPTORES SIMPLES 1 INTERRUPTOR PARALELO 10A/250V C/ PLACA TP SILENTOQUE PIAL OU EQUIV</v>
          </cell>
          <cell r="C1334" t="str">
            <v>UN</v>
          </cell>
          <cell r="D1334">
            <v>14.29</v>
          </cell>
        </row>
        <row r="1335">
          <cell r="A1335" t="str">
            <v>7558</v>
          </cell>
          <cell r="B1335" t="str">
            <v>CONJUNTO EMBUTIR 2 INTERRUPTORES SIMPLES 1 TOMADA 2P UNIVERSAL 10A/250V C/ PLACA, TP SILENTOQUE PIAL OU EQUIV</v>
          </cell>
          <cell r="C1335" t="str">
            <v>UN</v>
          </cell>
          <cell r="D1335">
            <v>11.08</v>
          </cell>
        </row>
        <row r="1336">
          <cell r="A1336" t="str">
            <v>7554</v>
          </cell>
          <cell r="B1336" t="str">
            <v>CONJUNTO EMBUTIR 2 INTERRUPTORES SIMPLES 1 TOMADA 2P UNIVERSAL 10A/250V S/ PLACA, TP SILENTOQUE PIAL OU EQUIV</v>
          </cell>
          <cell r="C1336" t="str">
            <v>UN</v>
          </cell>
          <cell r="D1336">
            <v>9.34</v>
          </cell>
        </row>
        <row r="1337">
          <cell r="A1337" t="str">
            <v>7559</v>
          </cell>
          <cell r="B1337" t="str">
            <v>CONJUNTO EMBUTIR 2 INTERRUPTORES SIMPLES 10A/250V C/ PLACA, TP SILENTOQUE PIAL OU EQUIV</v>
          </cell>
          <cell r="C1337" t="str">
            <v>UN</v>
          </cell>
          <cell r="D1337">
            <v>7.56</v>
          </cell>
        </row>
        <row r="1338">
          <cell r="A1338" t="str">
            <v>7547</v>
          </cell>
          <cell r="B1338" t="str">
            <v>CONJUNTO EMBUTIR 2 INTERRUPTORES SIMPLES 10A/250V S/ PLACA, TP SILENTOQUE PIAL OU EQUIV</v>
          </cell>
          <cell r="C1338" t="str">
            <v>UN</v>
          </cell>
          <cell r="D1338">
            <v>6.45</v>
          </cell>
        </row>
        <row r="1339">
          <cell r="A1339" t="str">
            <v>12126</v>
          </cell>
          <cell r="B1339" t="str">
            <v>CONJUNTO EMBUTIR 3 INTERRUPTORES PARALELOS 10A/250V C/ PLACA TP SILENTOQUE PIAL OU EQUIV</v>
          </cell>
          <cell r="C1339" t="str">
            <v>UN</v>
          </cell>
          <cell r="D1339">
            <v>13.89</v>
          </cell>
        </row>
        <row r="1340">
          <cell r="A1340" t="str">
            <v>7560</v>
          </cell>
          <cell r="B1340" t="str">
            <v>CONJUNTO EMBUTIR 3 INTERRUPTORES SIMPLES 10A/250V C/ PLACA, TP SILENTOQUE PIAL OU EQUIV</v>
          </cell>
          <cell r="C1340" t="str">
            <v>UN</v>
          </cell>
          <cell r="D1340">
            <v>10.42</v>
          </cell>
        </row>
        <row r="1341">
          <cell r="A1341" t="str">
            <v>7561</v>
          </cell>
          <cell r="B1341" t="str">
            <v>CONJUNTO EMBUTIR 3 INTERRUPTORES SIMPLES 10A/250V S/ PLACA, TP SILENTOQUE PIAL OU EQUIV</v>
          </cell>
          <cell r="C1341" t="str">
            <v>UN</v>
          </cell>
          <cell r="D1341">
            <v>8.84</v>
          </cell>
        </row>
        <row r="1342">
          <cell r="A1342" t="str">
            <v>6142</v>
          </cell>
          <cell r="B1342" t="str">
            <v>CONJUNTO LIGACAO PLASTICA P/ VASO SANITARIO (ESPUDE + TUBO + CANOPLA)</v>
          </cell>
          <cell r="C1342" t="str">
            <v>UN</v>
          </cell>
          <cell r="D1342">
            <v>9.6</v>
          </cell>
        </row>
        <row r="1343">
          <cell r="A1343" t="str">
            <v>1383</v>
          </cell>
          <cell r="B1343" t="str">
            <v>CONJUNTO MOTOBOMBA ELETRICO P/ REBAIXAMENTO LENCOL FREATICO C/ 8 PONTEIRAS</v>
          </cell>
          <cell r="C1343" t="str">
            <v>H</v>
          </cell>
          <cell r="D1343">
            <v>2.7</v>
          </cell>
        </row>
        <row r="1344">
          <cell r="A1344" t="str">
            <v>25398</v>
          </cell>
          <cell r="B1344" t="str">
            <v>CONJUNTO P/FUTSAL (TRAVES FOGO 300X200 REDES 4MM</v>
          </cell>
          <cell r="C1344" t="str">
            <v>UN</v>
          </cell>
          <cell r="D1344">
            <v>1258.8900000000001</v>
          </cell>
        </row>
        <row r="1345">
          <cell r="A1345" t="str">
            <v>25399</v>
          </cell>
          <cell r="B1345" t="str">
            <v>CONJUNTO P/VOLEI(POSTES FOGO H=255 REDE NYLON 2 MM</v>
          </cell>
          <cell r="C1345" t="str">
            <v>UN</v>
          </cell>
          <cell r="D1345">
            <v>287.75</v>
          </cell>
        </row>
        <row r="1346">
          <cell r="A1346" t="str">
            <v>20275</v>
          </cell>
          <cell r="B1346" t="str">
            <v>CONJUNTO PINO DE ACO C/ FURO E FINCA PINO CURTO P/ CONCRETO</v>
          </cell>
          <cell r="C1346" t="str">
            <v>CJ</v>
          </cell>
          <cell r="D1346">
            <v>1.04</v>
          </cell>
        </row>
        <row r="1347">
          <cell r="A1347" t="str">
            <v>13950</v>
          </cell>
          <cell r="B1347" t="str">
            <v>CONJUNTO PNEUS CAMINHAO TOCO 3.5T</v>
          </cell>
          <cell r="C1347" t="str">
            <v>UN</v>
          </cell>
          <cell r="D1347">
            <v>2572.13</v>
          </cell>
        </row>
        <row r="1348">
          <cell r="A1348" t="str">
            <v>13942</v>
          </cell>
          <cell r="B1348" t="str">
            <v>CONJUNTO PNEUS ESPALHADOR REBOCAVEL AGREGADOS 4 RODAS</v>
          </cell>
          <cell r="C1348" t="str">
            <v>UN</v>
          </cell>
          <cell r="D1348">
            <v>1500.5</v>
          </cell>
        </row>
        <row r="1349">
          <cell r="A1349" t="str">
            <v>13940</v>
          </cell>
          <cell r="B1349" t="str">
            <v>CONJUNTO PNEUS MOTONIVELADORA 125CV</v>
          </cell>
          <cell r="C1349" t="str">
            <v>UN</v>
          </cell>
          <cell r="D1349">
            <v>10548.78</v>
          </cell>
        </row>
        <row r="1350">
          <cell r="A1350" t="str">
            <v>13946</v>
          </cell>
          <cell r="B1350" t="str">
            <v>CONJUNTO PNEUS TRATOR E PULVI-MISTURADOR 61CV</v>
          </cell>
          <cell r="C1350" t="str">
            <v>UN</v>
          </cell>
          <cell r="D1350">
            <v>4724.37</v>
          </cell>
        </row>
        <row r="1351">
          <cell r="A1351" t="str">
            <v>10775</v>
          </cell>
          <cell r="B1351" t="str">
            <v>CONTAINER 220 X 620CM P/ ESCRITORIO C/ 1 WCB COMPLETO TIPO CANTEIRO MOD. 1402 OU SIMILAR</v>
          </cell>
          <cell r="C1351" t="str">
            <v>MES</v>
          </cell>
          <cell r="D1351">
            <v>650</v>
          </cell>
        </row>
        <row r="1352">
          <cell r="A1352" t="str">
            <v>10776</v>
          </cell>
          <cell r="B1352" t="str">
            <v>CONTAINER 220 X 620CM P/ ESCRITORIO S/ DIVISORIAS TIPO CANTEIRO MOD. 1401 OU SIMILAR</v>
          </cell>
          <cell r="C1352" t="str">
            <v>MES</v>
          </cell>
          <cell r="D1352">
            <v>615.17999999999995</v>
          </cell>
        </row>
        <row r="1353">
          <cell r="A1353" t="str">
            <v>10777</v>
          </cell>
          <cell r="B1353" t="str">
            <v>CONTAINER 220 X 620CM P/ SANITARIO/VESTIARIO C/ 2 BACIAS, 1 LAVATORIO, 1 MICTORIO E 4 CHUVEIROS</v>
          </cell>
          <cell r="C1353" t="str">
            <v>MES</v>
          </cell>
          <cell r="D1353">
            <v>903.04</v>
          </cell>
        </row>
        <row r="1354">
          <cell r="A1354" t="str">
            <v>10778</v>
          </cell>
          <cell r="B1354" t="str">
            <v>CONTAINER 220 X 620CM P/ SANITARIO/VESTIARIO C/ 4 BACIAS, 1 LAVATORIO, 1 MICTORIO E 4 CHUVEIROS</v>
          </cell>
          <cell r="C1354" t="str">
            <v>MES</v>
          </cell>
          <cell r="D1354">
            <v>951.79</v>
          </cell>
        </row>
        <row r="1355">
          <cell r="A1355" t="str">
            <v>10779</v>
          </cell>
          <cell r="B1355" t="str">
            <v>CONTAINER 220 X 620CM P/ SANITARIO/VESTIARIO C/ 7 BACIAS, 1 LAVATORIO, 1 MICTORIO E 4 CHUVEIROS</v>
          </cell>
          <cell r="C1355" t="str">
            <v>MES</v>
          </cell>
          <cell r="D1355">
            <v>975</v>
          </cell>
        </row>
        <row r="1356">
          <cell r="A1356" t="str">
            <v>10667</v>
          </cell>
          <cell r="B1356" t="str">
            <v>CONTAINER 220 X 620CM PADRAO SIMPLES (S/ DIVISORIAS) TIPO CANTEIRO MOD.1401 OU SIMILAR</v>
          </cell>
          <cell r="C1356" t="str">
            <v>UN</v>
          </cell>
          <cell r="D1356">
            <v>7830.11</v>
          </cell>
        </row>
        <row r="1357">
          <cell r="A1357" t="str">
            <v>1630</v>
          </cell>
          <cell r="B1357" t="str">
            <v>CONTATOR P/ ACIONAMENTO DE CAPACITORES TIPO WEG CW247</v>
          </cell>
          <cell r="C1357" t="str">
            <v>UN</v>
          </cell>
          <cell r="D1357">
            <v>2240.09</v>
          </cell>
        </row>
        <row r="1358">
          <cell r="A1358" t="str">
            <v>1613</v>
          </cell>
          <cell r="B1358" t="str">
            <v>CONTATOR TRIPOLAR DE POTENCIA 112A (500V) CATEGORIA AC-2 E AC-3</v>
          </cell>
          <cell r="C1358" t="str">
            <v>UN</v>
          </cell>
          <cell r="D1358">
            <v>879.19</v>
          </cell>
        </row>
        <row r="1359">
          <cell r="A1359" t="str">
            <v>1623</v>
          </cell>
          <cell r="B1359" t="str">
            <v>CONTATOR TRIPOLAR DE POTENCIA 12A (500V) CATEGORIA AC-2 E AC-3</v>
          </cell>
          <cell r="C1359" t="str">
            <v>UN</v>
          </cell>
          <cell r="D1359">
            <v>70.97</v>
          </cell>
        </row>
        <row r="1360">
          <cell r="A1360" t="str">
            <v>1626</v>
          </cell>
          <cell r="B1360" t="str">
            <v>CONTATOR TRIPOLAR DE POTENCIA 180A (500V) CATEGORIA AC-2 E AC-3</v>
          </cell>
          <cell r="C1360" t="str">
            <v>UN</v>
          </cell>
          <cell r="D1360">
            <v>1305.01</v>
          </cell>
        </row>
        <row r="1361">
          <cell r="A1361" t="str">
            <v>1625</v>
          </cell>
          <cell r="B1361" t="str">
            <v>CONTATOR TRIPOLAR DE POTENCIA 22A (500V) CATEGORIA AC-2 E AC-3</v>
          </cell>
          <cell r="C1361" t="str">
            <v>UN</v>
          </cell>
          <cell r="D1361">
            <v>95.91</v>
          </cell>
        </row>
        <row r="1362">
          <cell r="A1362" t="str">
            <v>1619</v>
          </cell>
          <cell r="B1362" t="str">
            <v>CONTATOR TRIPOLAR DE POTENCIA 25A (500V) CATEGORIA AC-2 E AC-3</v>
          </cell>
          <cell r="C1362" t="str">
            <v>UN</v>
          </cell>
          <cell r="D1362">
            <v>103.58</v>
          </cell>
        </row>
        <row r="1363">
          <cell r="A1363" t="str">
            <v>1622</v>
          </cell>
          <cell r="B1363" t="str">
            <v>CONTATOR TRIPOLAR DE POTENCIA 270A (500V) CATEGORIA AC-2 E AC-3</v>
          </cell>
          <cell r="C1363" t="str">
            <v>UN</v>
          </cell>
          <cell r="D1363">
            <v>4019.75</v>
          </cell>
        </row>
        <row r="1364">
          <cell r="A1364" t="str">
            <v>1616</v>
          </cell>
          <cell r="B1364" t="str">
            <v>CONTATOR TRIPOLAR DE POTENCIA 300A (500V) CATEGORIA AC-2 E AC-3</v>
          </cell>
          <cell r="C1364" t="str">
            <v>UN</v>
          </cell>
          <cell r="D1364">
            <v>4019.75</v>
          </cell>
        </row>
        <row r="1365">
          <cell r="A1365" t="str">
            <v>1614</v>
          </cell>
          <cell r="B1365" t="str">
            <v>CONTATOR TRIPOLAR DE POTENCIA 32A (500V) CATEGORIA AC-2 E AC-3</v>
          </cell>
          <cell r="C1365" t="str">
            <v>UN</v>
          </cell>
          <cell r="D1365">
            <v>163.95</v>
          </cell>
        </row>
        <row r="1366">
          <cell r="A1366" t="str">
            <v>1620</v>
          </cell>
          <cell r="B1366" t="str">
            <v>CONTATOR TRIPOLAR DE POTENCIA 36A (500V) CATEGORIA AC-2 E AC-3</v>
          </cell>
          <cell r="C1366" t="str">
            <v>UN</v>
          </cell>
          <cell r="D1366">
            <v>230.52</v>
          </cell>
        </row>
        <row r="1367">
          <cell r="A1367" t="str">
            <v>1617</v>
          </cell>
          <cell r="B1367" t="str">
            <v>CONTATOR TRIPOLAR DE POTENCIA 400A (500V) CATEGORIA AC-2 E AC-3</v>
          </cell>
          <cell r="C1367" t="str">
            <v>UN</v>
          </cell>
          <cell r="D1367">
            <v>4966.57</v>
          </cell>
        </row>
        <row r="1368">
          <cell r="A1368" t="str">
            <v>1621</v>
          </cell>
          <cell r="B1368" t="str">
            <v>CONTATOR TRIPOLAR DE POTENCIA 45A (500V) CATEGORIA AC-2 E AC-3</v>
          </cell>
          <cell r="C1368" t="str">
            <v>UN</v>
          </cell>
          <cell r="D1368">
            <v>276.43</v>
          </cell>
        </row>
        <row r="1369">
          <cell r="A1369" t="str">
            <v>1629</v>
          </cell>
          <cell r="B1369" t="str">
            <v>CONTATOR TRIPOLAR DE POTENCIA 490A (500V) CATEGORIA AC-2 E AC-3</v>
          </cell>
          <cell r="C1369" t="str">
            <v>UN</v>
          </cell>
          <cell r="D1369">
            <v>6989.73</v>
          </cell>
        </row>
        <row r="1370">
          <cell r="A1370" t="str">
            <v>1627</v>
          </cell>
          <cell r="B1370" t="str">
            <v>CONTATOR TRIPOLAR DE POTENCIA 63A (500V) CATEGORIA AC-2 E AC-3</v>
          </cell>
          <cell r="C1370" t="str">
            <v>UN</v>
          </cell>
          <cell r="D1370">
            <v>392.8</v>
          </cell>
        </row>
        <row r="1371">
          <cell r="A1371" t="str">
            <v>1624</v>
          </cell>
          <cell r="B1371" t="str">
            <v>CONTATOR TRIPOLAR DE POTENCIA 630A (500V) CATEGORIA AC-2 E AC-3</v>
          </cell>
          <cell r="C1371" t="str">
            <v>UN</v>
          </cell>
          <cell r="D1371">
            <v>8925.2800000000007</v>
          </cell>
        </row>
        <row r="1372">
          <cell r="A1372" t="str">
            <v>1615</v>
          </cell>
          <cell r="B1372" t="str">
            <v>CONTATOR TRIPOLAR DE POTENCIA 75A (500V) CATEGORIA AC-2 E AC-3</v>
          </cell>
          <cell r="C1372" t="str">
            <v>UN</v>
          </cell>
          <cell r="D1372">
            <v>489.4</v>
          </cell>
        </row>
        <row r="1373">
          <cell r="A1373" t="str">
            <v>1612</v>
          </cell>
          <cell r="B1373" t="str">
            <v>CONTATOR TRIPOLAR DE POTENCIA 9A (500V) CATEGORIA AC-2 E AC-3</v>
          </cell>
          <cell r="C1373" t="str">
            <v>UN</v>
          </cell>
          <cell r="D1373">
            <v>70.08</v>
          </cell>
        </row>
        <row r="1374">
          <cell r="A1374" t="str">
            <v>1618</v>
          </cell>
          <cell r="B1374" t="str">
            <v>CONTATOR TRIPOLAR DE POTENCIA 94A (500V) CATEGORIA AC-2 E AC-3</v>
          </cell>
          <cell r="C1374" t="str">
            <v>UN</v>
          </cell>
          <cell r="D1374">
            <v>730.02</v>
          </cell>
        </row>
        <row r="1375">
          <cell r="A1375" t="str">
            <v>14211</v>
          </cell>
          <cell r="B1375" t="str">
            <v>CONTRA PORCA SEXTAVADA H = 35MM</v>
          </cell>
          <cell r="C1375" t="str">
            <v>UN</v>
          </cell>
          <cell r="D1375">
            <v>28.18</v>
          </cell>
        </row>
        <row r="1376">
          <cell r="A1376" t="str">
            <v>4266</v>
          </cell>
          <cell r="B1376" t="str">
            <v>COPIA HELIOGRAFICA</v>
          </cell>
          <cell r="C1376" t="str">
            <v>M2</v>
          </cell>
          <cell r="D1376">
            <v>12.04</v>
          </cell>
        </row>
        <row r="1377">
          <cell r="A1377" t="str">
            <v>12890</v>
          </cell>
          <cell r="B1377" t="str">
            <v>CORDAO DE NYLON P/ PISO DE CARPETE - COLOCADO</v>
          </cell>
          <cell r="C1377" t="str">
            <v>M</v>
          </cell>
          <cell r="D1377">
            <v>5.19</v>
          </cell>
        </row>
        <row r="1378">
          <cell r="A1378" t="str">
            <v>1634</v>
          </cell>
          <cell r="B1378" t="str">
            <v>CORDEL DETONANTE NP10</v>
          </cell>
          <cell r="C1378" t="str">
            <v>M</v>
          </cell>
          <cell r="D1378">
            <v>1.42</v>
          </cell>
        </row>
        <row r="1379">
          <cell r="A1379" t="str">
            <v>5086</v>
          </cell>
          <cell r="B1379" t="str">
            <v>CORRENTE DE FERRO E = 1/2''</v>
          </cell>
          <cell r="C1379" t="str">
            <v>KG</v>
          </cell>
          <cell r="D1379">
            <v>11.07</v>
          </cell>
        </row>
        <row r="1380">
          <cell r="A1380" t="str">
            <v>12109</v>
          </cell>
          <cell r="B1380" t="str">
            <v>CORTA-CIRCUITO FUSIVEL DISTRIBUICAO, 100A/15 KV C/ SUPORTE L, TIPO LMO DA HITACHE-LINE OU EQUIV</v>
          </cell>
          <cell r="C1380" t="str">
            <v>UN</v>
          </cell>
          <cell r="D1380">
            <v>210.48</v>
          </cell>
        </row>
        <row r="1381">
          <cell r="A1381" t="str">
            <v>12722</v>
          </cell>
          <cell r="B1381" t="str">
            <v>COTOVELO COBRE S/ANEL SOLDA REF 607 104MM</v>
          </cell>
          <cell r="C1381" t="str">
            <v>UN</v>
          </cell>
          <cell r="D1381">
            <v>214.12</v>
          </cell>
        </row>
        <row r="1382">
          <cell r="A1382" t="str">
            <v>12714</v>
          </cell>
          <cell r="B1382" t="str">
            <v>COTOVELO COBRE S/ANEL SOLDA REF 607 15MM</v>
          </cell>
          <cell r="C1382" t="str">
            <v>UN</v>
          </cell>
          <cell r="D1382">
            <v>1.75</v>
          </cell>
        </row>
        <row r="1383">
          <cell r="A1383" t="str">
            <v>12715</v>
          </cell>
          <cell r="B1383" t="str">
            <v>COTOVELO COBRE S/ANEL SOLDA REF 607 22MM</v>
          </cell>
          <cell r="C1383" t="str">
            <v>UN</v>
          </cell>
          <cell r="D1383">
            <v>4.28</v>
          </cell>
        </row>
        <row r="1384">
          <cell r="A1384" t="str">
            <v>12716</v>
          </cell>
          <cell r="B1384" t="str">
            <v>COTOVELO COBRE S/ANEL SOLDA REF 607 28MM</v>
          </cell>
          <cell r="C1384" t="str">
            <v>UN</v>
          </cell>
          <cell r="D1384">
            <v>5.88</v>
          </cell>
        </row>
        <row r="1385">
          <cell r="A1385" t="str">
            <v>12717</v>
          </cell>
          <cell r="B1385" t="str">
            <v>COTOVELO COBRE S/ANEL SOLDA REF 607 35MM</v>
          </cell>
          <cell r="C1385" t="str">
            <v>UN</v>
          </cell>
          <cell r="D1385">
            <v>15.75</v>
          </cell>
        </row>
        <row r="1386">
          <cell r="A1386" t="str">
            <v>12718</v>
          </cell>
          <cell r="B1386" t="str">
            <v>COTOVELO COBRE S/ANEL SOLDA REF 607 42MM</v>
          </cell>
          <cell r="C1386" t="str">
            <v>UN</v>
          </cell>
          <cell r="D1386">
            <v>23.82</v>
          </cell>
        </row>
        <row r="1387">
          <cell r="A1387" t="str">
            <v>12719</v>
          </cell>
          <cell r="B1387" t="str">
            <v>COTOVELO COBRE S/ANEL SOLDA REF 607 54MM</v>
          </cell>
          <cell r="C1387" t="str">
            <v>UN</v>
          </cell>
          <cell r="D1387">
            <v>35.08</v>
          </cell>
        </row>
        <row r="1388">
          <cell r="A1388" t="str">
            <v>12720</v>
          </cell>
          <cell r="B1388" t="str">
            <v>COTOVELO COBRE S/ANEL SOLDA REF 607 66MM</v>
          </cell>
          <cell r="C1388" t="str">
            <v>UN</v>
          </cell>
          <cell r="D1388">
            <v>104.4</v>
          </cell>
        </row>
        <row r="1389">
          <cell r="A1389" t="str">
            <v>12721</v>
          </cell>
          <cell r="B1389" t="str">
            <v>COTOVELO COBRE S/ANEL SOLDA REF 607 79MM</v>
          </cell>
          <cell r="C1389" t="str">
            <v>UN</v>
          </cell>
          <cell r="D1389">
            <v>124.65</v>
          </cell>
        </row>
        <row r="1390">
          <cell r="A1390" t="str">
            <v>3112</v>
          </cell>
          <cell r="B1390" t="str">
            <v>CREMONA LATAO CROMADO OU POLIDO - COMPLETA C/ VARA H =1,20M</v>
          </cell>
          <cell r="C1390" t="str">
            <v>CJ</v>
          </cell>
          <cell r="D1390">
            <v>20.69</v>
          </cell>
        </row>
        <row r="1391">
          <cell r="A1391" t="str">
            <v>3113</v>
          </cell>
          <cell r="B1391" t="str">
            <v>CREMONA LATAO CROMADO OU POLIDO - COMPLETA C/ VARA H =1,50M</v>
          </cell>
          <cell r="C1391" t="str">
            <v>CJ</v>
          </cell>
          <cell r="D1391">
            <v>38</v>
          </cell>
        </row>
        <row r="1392">
          <cell r="A1392" t="str">
            <v>3114</v>
          </cell>
          <cell r="B1392" t="str">
            <v>CREMONA LATAO CROMADO 113 X 40 X 35MM (NAO INCL VARA FERRO)</v>
          </cell>
          <cell r="C1392" t="str">
            <v>UN</v>
          </cell>
          <cell r="D1392">
            <v>33.25</v>
          </cell>
        </row>
        <row r="1393">
          <cell r="A1393" t="str">
            <v>1636</v>
          </cell>
          <cell r="B1393" t="str">
            <v>CRIVO FOFO FLANGE PN-10 DN 80</v>
          </cell>
          <cell r="C1393" t="str">
            <v>UN</v>
          </cell>
          <cell r="D1393">
            <v>146.37</v>
          </cell>
        </row>
        <row r="1394">
          <cell r="A1394" t="str">
            <v>1646</v>
          </cell>
          <cell r="B1394" t="str">
            <v>CRIVO FOFO FLANGE PN-10 DN 100</v>
          </cell>
          <cell r="C1394" t="str">
            <v>UN</v>
          </cell>
          <cell r="D1394">
            <v>200.34</v>
          </cell>
        </row>
        <row r="1395">
          <cell r="A1395" t="str">
            <v>1637</v>
          </cell>
          <cell r="B1395" t="str">
            <v>CRIVO FOFO FLANGE PN-10 DN 150</v>
          </cell>
          <cell r="C1395" t="str">
            <v>UN</v>
          </cell>
          <cell r="D1395">
            <v>300.51</v>
          </cell>
        </row>
        <row r="1396">
          <cell r="A1396" t="str">
            <v>1638</v>
          </cell>
          <cell r="B1396" t="str">
            <v>CRIVO FOFO FLANGE PN-10 DN 200</v>
          </cell>
          <cell r="C1396" t="str">
            <v>UN</v>
          </cell>
          <cell r="D1396">
            <v>421.89</v>
          </cell>
        </row>
        <row r="1397">
          <cell r="A1397" t="str">
            <v>1645</v>
          </cell>
          <cell r="B1397" t="str">
            <v>CRIVO FOFO FLANGE PN-10 DN 250</v>
          </cell>
          <cell r="C1397" t="str">
            <v>UN</v>
          </cell>
          <cell r="D1397">
            <v>589.24</v>
          </cell>
        </row>
        <row r="1398">
          <cell r="A1398" t="str">
            <v>1639</v>
          </cell>
          <cell r="B1398" t="str">
            <v>CRIVO FOFO FLANGE PN-10 DN 300</v>
          </cell>
          <cell r="C1398" t="str">
            <v>UN</v>
          </cell>
          <cell r="D1398">
            <v>756.58</v>
          </cell>
        </row>
        <row r="1399">
          <cell r="A1399" t="str">
            <v>1640</v>
          </cell>
          <cell r="B1399" t="str">
            <v>CRIVO FOFO FLANGE PN-10 DN 350</v>
          </cell>
          <cell r="C1399" t="str">
            <v>UN</v>
          </cell>
          <cell r="D1399">
            <v>965.17</v>
          </cell>
        </row>
        <row r="1400">
          <cell r="A1400" t="str">
            <v>1644</v>
          </cell>
          <cell r="B1400" t="str">
            <v>CRIVO FOFO FLANGE PN-10 DN 400</v>
          </cell>
          <cell r="C1400" t="str">
            <v>UN</v>
          </cell>
          <cell r="D1400">
            <v>1044.1199999999999</v>
          </cell>
        </row>
        <row r="1401">
          <cell r="A1401" t="str">
            <v>1641</v>
          </cell>
          <cell r="B1401" t="str">
            <v>CRIVO FOFO FLANGE PN-10 DN 450</v>
          </cell>
          <cell r="C1401" t="str">
            <v>UN</v>
          </cell>
          <cell r="D1401">
            <v>1878.84</v>
          </cell>
        </row>
        <row r="1402">
          <cell r="A1402" t="str">
            <v>1642</v>
          </cell>
          <cell r="B1402" t="str">
            <v>CRIVO FOFO FLANGE PN-10 DN 500</v>
          </cell>
          <cell r="C1402" t="str">
            <v>UN</v>
          </cell>
          <cell r="D1402">
            <v>2222.6</v>
          </cell>
        </row>
        <row r="1403">
          <cell r="A1403" t="str">
            <v>1643</v>
          </cell>
          <cell r="B1403" t="str">
            <v>CRIVO FOFO FLANGE PN-10 DN 600</v>
          </cell>
          <cell r="C1403" t="str">
            <v>UN</v>
          </cell>
          <cell r="D1403">
            <v>2427.65</v>
          </cell>
        </row>
        <row r="1404">
          <cell r="A1404" t="str">
            <v>10510</v>
          </cell>
          <cell r="B1404" t="str">
            <v>CRUZETA DE MADEIRA DE LEI, COMPRIM= 2,4M SECAO TRANSVERSAL 90 X 115MM</v>
          </cell>
          <cell r="C1404" t="str">
            <v>UN</v>
          </cell>
          <cell r="D1404">
            <v>107.25</v>
          </cell>
        </row>
        <row r="1405">
          <cell r="A1405" t="str">
            <v>1649</v>
          </cell>
          <cell r="B1405" t="str">
            <v>CRUZETA FERRO GALV ROSCA REF 1 1/2"</v>
          </cell>
          <cell r="C1405" t="str">
            <v>UN</v>
          </cell>
          <cell r="D1405">
            <v>23.77</v>
          </cell>
        </row>
        <row r="1406">
          <cell r="A1406" t="str">
            <v>1653</v>
          </cell>
          <cell r="B1406" t="str">
            <v>CRUZETA FERRO GALV ROSCA REF 1 1/4"</v>
          </cell>
          <cell r="C1406" t="str">
            <v>UN</v>
          </cell>
          <cell r="D1406">
            <v>19.73</v>
          </cell>
        </row>
        <row r="1407">
          <cell r="A1407" t="str">
            <v>1647</v>
          </cell>
          <cell r="B1407" t="str">
            <v>CRUZETA FERRO GALV ROSCA REF 1/2"</v>
          </cell>
          <cell r="C1407" t="str">
            <v>UN</v>
          </cell>
          <cell r="D1407">
            <v>7.31</v>
          </cell>
        </row>
        <row r="1408">
          <cell r="A1408" t="str">
            <v>1648</v>
          </cell>
          <cell r="B1408" t="str">
            <v>CRUZETA FERRO GALV ROSCA REF 1"</v>
          </cell>
          <cell r="C1408" t="str">
            <v>UN</v>
          </cell>
          <cell r="D1408">
            <v>14.05</v>
          </cell>
        </row>
        <row r="1409">
          <cell r="A1409" t="str">
            <v>1651</v>
          </cell>
          <cell r="B1409" t="str">
            <v>CRUZETA FERRO GALV ROSCA REF 2 1/2"</v>
          </cell>
          <cell r="C1409" t="str">
            <v>UN</v>
          </cell>
          <cell r="D1409">
            <v>51.78</v>
          </cell>
        </row>
        <row r="1410">
          <cell r="A1410" t="str">
            <v>1650</v>
          </cell>
          <cell r="B1410" t="str">
            <v>CRUZETA FERRO GALV ROSCA REF 2"</v>
          </cell>
          <cell r="C1410" t="str">
            <v>UN</v>
          </cell>
          <cell r="D1410">
            <v>32.840000000000003</v>
          </cell>
        </row>
        <row r="1411">
          <cell r="A1411" t="str">
            <v>1654</v>
          </cell>
          <cell r="B1411" t="str">
            <v>CRUZETA FERRO GALV ROSCA REF 3/4"</v>
          </cell>
          <cell r="C1411" t="str">
            <v>UN</v>
          </cell>
          <cell r="D1411">
            <v>9.33</v>
          </cell>
        </row>
        <row r="1412">
          <cell r="A1412" t="str">
            <v>1652</v>
          </cell>
          <cell r="B1412" t="str">
            <v>CRUZETA FERRO GALV ROSCA REF 3"</v>
          </cell>
          <cell r="C1412" t="str">
            <v>UN</v>
          </cell>
          <cell r="D1412">
            <v>72.650000000000006</v>
          </cell>
        </row>
        <row r="1413">
          <cell r="A1413" t="str">
            <v>1725</v>
          </cell>
          <cell r="B1413" t="str">
            <v>CRUZETA PVC PBA EB 183 JE BBBB DN 50/DE 60MM</v>
          </cell>
          <cell r="C1413" t="str">
            <v>UN</v>
          </cell>
          <cell r="D1413">
            <v>13.92</v>
          </cell>
        </row>
        <row r="1414">
          <cell r="A1414" t="str">
            <v>12920</v>
          </cell>
          <cell r="B1414" t="str">
            <v>CRUZETA PVC PBA JE BBBB DN 100/DE 110MM</v>
          </cell>
          <cell r="C1414" t="str">
            <v>UN</v>
          </cell>
          <cell r="D1414">
            <v>62.93</v>
          </cell>
        </row>
        <row r="1415">
          <cell r="A1415" t="str">
            <v>12943</v>
          </cell>
          <cell r="B1415" t="str">
            <v>CRUZETA PVC PBA JE BBBB DN 75/DE 85MM</v>
          </cell>
          <cell r="C1415" t="str">
            <v>UN</v>
          </cell>
          <cell r="D1415">
            <v>33.950000000000003</v>
          </cell>
        </row>
        <row r="1416">
          <cell r="A1416" t="str">
            <v>1727</v>
          </cell>
          <cell r="B1416" t="str">
            <v>CRUZETA REDUCAO PVC PBA EB183 JE BBBB DN 75 X 50 /DE 85 X 60MM</v>
          </cell>
          <cell r="C1416" t="str">
            <v>UN</v>
          </cell>
          <cell r="D1416">
            <v>25.94</v>
          </cell>
        </row>
        <row r="1417">
          <cell r="A1417" t="str">
            <v>1743</v>
          </cell>
          <cell r="B1417" t="str">
            <v>CUBA ACO INOXIDAVEL NUM 1 (46,5X30,0X11,5) CM</v>
          </cell>
          <cell r="C1417" t="str">
            <v>UN</v>
          </cell>
          <cell r="D1417">
            <v>36.96</v>
          </cell>
        </row>
        <row r="1418">
          <cell r="A1418" t="str">
            <v>1747</v>
          </cell>
          <cell r="B1418" t="str">
            <v>CUBA ACO INOXIDAVEL NUM 2 (56,0X33,0X11,5) CM</v>
          </cell>
          <cell r="C1418" t="str">
            <v>UN</v>
          </cell>
          <cell r="D1418">
            <v>43.84</v>
          </cell>
        </row>
        <row r="1419">
          <cell r="A1419" t="str">
            <v>1744</v>
          </cell>
          <cell r="B1419" t="str">
            <v>CUBA ACO INOXIDAVEL NUM 3 (40,0X34,0X11,5) CM</v>
          </cell>
          <cell r="C1419" t="str">
            <v>UN</v>
          </cell>
          <cell r="D1419">
            <v>40.880000000000003</v>
          </cell>
        </row>
        <row r="1420">
          <cell r="A1420" t="str">
            <v>7241</v>
          </cell>
          <cell r="B1420" t="str">
            <v>CUMEEIRA ALUMINIO ONDULADA ESP = 0,8MM LARG = 1,12M</v>
          </cell>
          <cell r="C1420" t="str">
            <v>M2</v>
          </cell>
          <cell r="D1420">
            <v>34.619999999999997</v>
          </cell>
        </row>
        <row r="1421">
          <cell r="A1421" t="str">
            <v>20236</v>
          </cell>
          <cell r="B1421" t="str">
            <v>CUMEEIRA ARTICULADA FIBROCIMENTO P/ TELHA ONDULADA 6MM</v>
          </cell>
          <cell r="C1421" t="str">
            <v>UN</v>
          </cell>
          <cell r="D1421">
            <v>32.020000000000003</v>
          </cell>
        </row>
        <row r="1422">
          <cell r="A1422" t="str">
            <v>11013</v>
          </cell>
          <cell r="B1422" t="str">
            <v>CUMEEIRA ARTICULADA P/ TELHA FIBROC. CANALETE 49 OU KALHETA - ABA EXTERNA (SUPERIOR)</v>
          </cell>
          <cell r="C1422" t="str">
            <v>UN</v>
          </cell>
          <cell r="D1422">
            <v>16.36</v>
          </cell>
        </row>
        <row r="1423">
          <cell r="A1423" t="str">
            <v>11014</v>
          </cell>
          <cell r="B1423" t="str">
            <v>CUMEEIRA ARTICULADA P/ TELHA FIBROC. CANALETE 49 OU KALHETA - ABA INTERNA (INFERIOR)</v>
          </cell>
          <cell r="C1423" t="str">
            <v>UN</v>
          </cell>
          <cell r="D1423">
            <v>15.03</v>
          </cell>
        </row>
        <row r="1424">
          <cell r="A1424" t="str">
            <v>11017</v>
          </cell>
          <cell r="B1424" t="str">
            <v>CUMEEIRA ARTICULADA SUPERIOR P/ TELHA FIBROCIMENTO 4MM TIPO FIBROTEX OU VOGATEX</v>
          </cell>
          <cell r="C1424" t="str">
            <v>UN</v>
          </cell>
          <cell r="D1424">
            <v>4.33</v>
          </cell>
        </row>
        <row r="1425">
          <cell r="A1425" t="str">
            <v>11015</v>
          </cell>
          <cell r="B1425" t="str">
            <v>CUMEEIRA NORMAL DE EXTREMIDADE OU TERMINAL P/ TELHA FIBROCIMENTO CANALETE 90 OU KALHETAO</v>
          </cell>
          <cell r="C1425" t="str">
            <v>UN</v>
          </cell>
          <cell r="D1425">
            <v>39.43</v>
          </cell>
        </row>
        <row r="1426">
          <cell r="A1426" t="str">
            <v>20235</v>
          </cell>
          <cell r="B1426" t="str">
            <v>CUMEEIRA NORMAL FIBROCIMENTO ABA 300MM P/ TELHA ONDULADA 6MM</v>
          </cell>
          <cell r="C1426" t="str">
            <v>UN</v>
          </cell>
          <cell r="D1426">
            <v>26.8</v>
          </cell>
        </row>
        <row r="1427">
          <cell r="A1427" t="str">
            <v>7215</v>
          </cell>
          <cell r="B1427" t="str">
            <v>CUMEEIRA NORMAL P/ TELHA FIBROCIMENTO CANALETE 49 OU KALHETA</v>
          </cell>
          <cell r="C1427" t="str">
            <v>UN</v>
          </cell>
          <cell r="D1427">
            <v>14.66</v>
          </cell>
        </row>
        <row r="1428">
          <cell r="A1428" t="str">
            <v>7216</v>
          </cell>
          <cell r="B1428" t="str">
            <v>CUMEEIRA NORMAL P/ TELHA FIBROCIMENTO CANALETE 90 OU KALHETAO</v>
          </cell>
          <cell r="C1428" t="str">
            <v>UN</v>
          </cell>
          <cell r="D1428">
            <v>32.94</v>
          </cell>
        </row>
        <row r="1429">
          <cell r="A1429" t="str">
            <v>11016</v>
          </cell>
          <cell r="B1429" t="str">
            <v>CUMEEIRA NORMAL P/ TELHA FIBROCIMENTO MAXIPLAC OU ETERMAX</v>
          </cell>
          <cell r="C1429" t="str">
            <v>UN</v>
          </cell>
          <cell r="D1429">
            <v>24.88</v>
          </cell>
        </row>
        <row r="1430">
          <cell r="A1430" t="str">
            <v>7181</v>
          </cell>
          <cell r="B1430" t="str">
            <v>CUMEEIRA P/ TELHA CERAMICA</v>
          </cell>
          <cell r="C1430" t="str">
            <v>UN</v>
          </cell>
          <cell r="D1430">
            <v>1.32</v>
          </cell>
        </row>
        <row r="1431">
          <cell r="A1431" t="str">
            <v>7214</v>
          </cell>
          <cell r="B1431" t="str">
            <v>CUMEEIRA SHED P/ TELHA FIBROCIMENTO ONDULADA</v>
          </cell>
          <cell r="C1431" t="str">
            <v>UN</v>
          </cell>
          <cell r="D1431">
            <v>22.42</v>
          </cell>
        </row>
        <row r="1432">
          <cell r="A1432" t="str">
            <v>7219</v>
          </cell>
          <cell r="B1432" t="str">
            <v>CUMEEIRA UNIVERSAL P/ TELHA FIBROCIMENTO ONDULADA (6MM - 110 X 21CM)</v>
          </cell>
          <cell r="C1432" t="str">
            <v>UN</v>
          </cell>
          <cell r="D1432">
            <v>25.3</v>
          </cell>
        </row>
        <row r="1433">
          <cell r="A1433" t="str">
            <v>1752</v>
          </cell>
          <cell r="B1433" t="str">
            <v>CURVA CERAMICA 45G ESG PB DN 100</v>
          </cell>
          <cell r="C1433" t="str">
            <v>UN</v>
          </cell>
          <cell r="D1433">
            <v>4.08</v>
          </cell>
        </row>
        <row r="1434">
          <cell r="A1434" t="str">
            <v>1774</v>
          </cell>
          <cell r="B1434" t="str">
            <v>CURVA CERAMICA 45G ESG PB DN 150</v>
          </cell>
          <cell r="C1434" t="str">
            <v>UN</v>
          </cell>
          <cell r="D1434">
            <v>8.7899999999999991</v>
          </cell>
        </row>
        <row r="1435">
          <cell r="A1435" t="str">
            <v>1773</v>
          </cell>
          <cell r="B1435" t="str">
            <v>CURVA CERAMICA 45G ESG PB DN 200</v>
          </cell>
          <cell r="C1435" t="str">
            <v>UN</v>
          </cell>
          <cell r="D1435">
            <v>14.28</v>
          </cell>
        </row>
        <row r="1436">
          <cell r="A1436" t="str">
            <v>1754</v>
          </cell>
          <cell r="B1436" t="str">
            <v>CURVA CERAMICA 45G ESG PB DN 250</v>
          </cell>
          <cell r="C1436" t="str">
            <v>UN</v>
          </cell>
          <cell r="D1436">
            <v>22.92</v>
          </cell>
        </row>
        <row r="1437">
          <cell r="A1437" t="str">
            <v>1755</v>
          </cell>
          <cell r="B1437" t="str">
            <v>CURVA CERAMICA 45G ESG PB DN 300</v>
          </cell>
          <cell r="C1437" t="str">
            <v>UN</v>
          </cell>
          <cell r="D1437">
            <v>37.18</v>
          </cell>
        </row>
        <row r="1438">
          <cell r="A1438" t="str">
            <v>1757</v>
          </cell>
          <cell r="B1438" t="str">
            <v>CURVA CERAMICA 45G ESG PB DN 400</v>
          </cell>
          <cell r="C1438" t="str">
            <v>UN</v>
          </cell>
          <cell r="D1438">
            <v>153.99</v>
          </cell>
        </row>
        <row r="1439">
          <cell r="A1439" t="str">
            <v>1758</v>
          </cell>
          <cell r="B1439" t="str">
            <v>CURVA CERAMICA 45G ESG PB DN 45G 0</v>
          </cell>
          <cell r="C1439" t="str">
            <v>UN</v>
          </cell>
          <cell r="D1439">
            <v>200.18</v>
          </cell>
        </row>
        <row r="1440">
          <cell r="A1440" t="str">
            <v>1751</v>
          </cell>
          <cell r="B1440" t="str">
            <v>CURVA CERAMICA 45G ESG PB DN 75</v>
          </cell>
          <cell r="C1440" t="str">
            <v>UN</v>
          </cell>
          <cell r="D1440">
            <v>3.85</v>
          </cell>
        </row>
        <row r="1441">
          <cell r="A1441" t="str">
            <v>1761</v>
          </cell>
          <cell r="B1441" t="str">
            <v>CURVA CERAMICA 90G ESG PB DN 100</v>
          </cell>
          <cell r="C1441" t="str">
            <v>UN</v>
          </cell>
          <cell r="D1441">
            <v>4.08</v>
          </cell>
        </row>
        <row r="1442">
          <cell r="A1442" t="str">
            <v>1753</v>
          </cell>
          <cell r="B1442" t="str">
            <v>CURVA CERAMICA 90G ESG PB DN 150</v>
          </cell>
          <cell r="C1442" t="str">
            <v>UN</v>
          </cell>
          <cell r="D1442">
            <v>8.7899999999999991</v>
          </cell>
        </row>
        <row r="1443">
          <cell r="A1443" t="str">
            <v>1762</v>
          </cell>
          <cell r="B1443" t="str">
            <v>CURVA CERAMICA 90G ESG PB DN 200</v>
          </cell>
          <cell r="C1443" t="str">
            <v>UN</v>
          </cell>
          <cell r="D1443">
            <v>13.99</v>
          </cell>
        </row>
        <row r="1444">
          <cell r="A1444" t="str">
            <v>1763</v>
          </cell>
          <cell r="B1444" t="str">
            <v>CURVA CERAMICA 90G ESG PB DN 250</v>
          </cell>
          <cell r="C1444" t="str">
            <v>UN</v>
          </cell>
          <cell r="D1444">
            <v>22.46</v>
          </cell>
        </row>
        <row r="1445">
          <cell r="A1445" t="str">
            <v>1771</v>
          </cell>
          <cell r="B1445" t="str">
            <v>CURVA CERAMICA 90G ESG PB DN 300</v>
          </cell>
          <cell r="C1445" t="str">
            <v>UN</v>
          </cell>
          <cell r="D1445">
            <v>37.18</v>
          </cell>
        </row>
        <row r="1446">
          <cell r="A1446" t="str">
            <v>1770</v>
          </cell>
          <cell r="B1446" t="str">
            <v>CURVA CERAMICA 90G ESG PB DN 400</v>
          </cell>
          <cell r="C1446" t="str">
            <v>UN</v>
          </cell>
          <cell r="D1446">
            <v>157.07</v>
          </cell>
        </row>
        <row r="1447">
          <cell r="A1447" t="str">
            <v>1765</v>
          </cell>
          <cell r="B1447" t="str">
            <v>CURVA CERAMICA 90G ESG PB DN 450</v>
          </cell>
          <cell r="C1447" t="str">
            <v>UN</v>
          </cell>
          <cell r="D1447">
            <v>204.8</v>
          </cell>
        </row>
        <row r="1448">
          <cell r="A1448" t="str">
            <v>1772</v>
          </cell>
          <cell r="B1448" t="str">
            <v>CURVA CERAMICA 90G ESG PB DN 75</v>
          </cell>
          <cell r="C1448" t="str">
            <v>UN</v>
          </cell>
          <cell r="D1448">
            <v>3.85</v>
          </cell>
        </row>
        <row r="1449">
          <cell r="A1449" t="str">
            <v>2464</v>
          </cell>
          <cell r="B1449" t="str">
            <v>CURVA FERRO ESMALTADO P/ ELETRODUTO PESADO 135G 1.1/2"</v>
          </cell>
          <cell r="C1449" t="str">
            <v>UN</v>
          </cell>
          <cell r="D1449">
            <v>8.3800000000000008</v>
          </cell>
        </row>
        <row r="1450">
          <cell r="A1450" t="str">
            <v>2463</v>
          </cell>
          <cell r="B1450" t="str">
            <v>CURVA FERRO ESMALTADO P/ ELETRODUTO PESADO 135G 1.1/4"</v>
          </cell>
          <cell r="C1450" t="str">
            <v>UN</v>
          </cell>
          <cell r="D1450">
            <v>7.17</v>
          </cell>
        </row>
        <row r="1451">
          <cell r="A1451" t="str">
            <v>2461</v>
          </cell>
          <cell r="B1451" t="str">
            <v>CURVA FERRO ESMALTADO P/ ELETRODUTO PESADO 135G 1/2"</v>
          </cell>
          <cell r="C1451" t="str">
            <v>UN</v>
          </cell>
          <cell r="D1451">
            <v>2.2200000000000002</v>
          </cell>
        </row>
        <row r="1452">
          <cell r="A1452" t="str">
            <v>2469</v>
          </cell>
          <cell r="B1452" t="str">
            <v>CURVA FERRO ESMALTADO P/ ELETRODUTO PESADO 135G 1"</v>
          </cell>
          <cell r="C1452" t="str">
            <v>UN</v>
          </cell>
          <cell r="D1452">
            <v>4.28</v>
          </cell>
        </row>
        <row r="1453">
          <cell r="A1453" t="str">
            <v>2465</v>
          </cell>
          <cell r="B1453" t="str">
            <v>CURVA FERRO ESMALTADO P/ ELETRODUTO PESADO 135G 2.1/2"</v>
          </cell>
          <cell r="C1453" t="str">
            <v>UN</v>
          </cell>
          <cell r="D1453">
            <v>36.93</v>
          </cell>
        </row>
        <row r="1454">
          <cell r="A1454" t="str">
            <v>2468</v>
          </cell>
          <cell r="B1454" t="str">
            <v>CURVA FERRO ESMALTADO P/ ELETRODUTO PESADO 135G 2"</v>
          </cell>
          <cell r="C1454" t="str">
            <v>UN</v>
          </cell>
          <cell r="D1454">
            <v>13.62</v>
          </cell>
        </row>
        <row r="1455">
          <cell r="A1455" t="str">
            <v>2462</v>
          </cell>
          <cell r="B1455" t="str">
            <v>CURVA FERRO ESMALTADO P/ ELETRODUTO PESADO 135G 3/4"</v>
          </cell>
          <cell r="C1455" t="str">
            <v>UN</v>
          </cell>
          <cell r="D1455">
            <v>2.41</v>
          </cell>
        </row>
        <row r="1456">
          <cell r="A1456" t="str">
            <v>2466</v>
          </cell>
          <cell r="B1456" t="str">
            <v>CURVA FERRO ESMALTADO P/ ELETRODUTO PESADO 135G 3"</v>
          </cell>
          <cell r="C1456" t="str">
            <v>UN</v>
          </cell>
          <cell r="D1456">
            <v>55.48</v>
          </cell>
        </row>
        <row r="1457">
          <cell r="A1457" t="str">
            <v>2467</v>
          </cell>
          <cell r="B1457" t="str">
            <v>CURVA FERRO ESMALTADO P/ ELETRODUTO PESADO 135G 4"</v>
          </cell>
          <cell r="C1457" t="str">
            <v>UN</v>
          </cell>
          <cell r="D1457">
            <v>101</v>
          </cell>
        </row>
        <row r="1458">
          <cell r="A1458" t="str">
            <v>2458</v>
          </cell>
          <cell r="B1458" t="str">
            <v>CURVA FERRO ESMALTADO P/ ELETRODUTO PESADO 90G 1.1/2"</v>
          </cell>
          <cell r="C1458" t="str">
            <v>UN</v>
          </cell>
          <cell r="D1458">
            <v>7.63</v>
          </cell>
        </row>
        <row r="1459">
          <cell r="A1459" t="str">
            <v>2457</v>
          </cell>
          <cell r="B1459" t="str">
            <v>CURVA FERRO ESMALTADO P/ ELETRODUTO PESADO 90G 1.1/4"</v>
          </cell>
          <cell r="C1459" t="str">
            <v>UN</v>
          </cell>
          <cell r="D1459">
            <v>5.93</v>
          </cell>
        </row>
        <row r="1460">
          <cell r="A1460" t="str">
            <v>2455</v>
          </cell>
          <cell r="B1460" t="str">
            <v>CURVA FERRO ESMALTADO P/ ELETRODUTO PESADO 90G 1/2"</v>
          </cell>
          <cell r="C1460" t="str">
            <v>UN</v>
          </cell>
          <cell r="D1460">
            <v>1.85</v>
          </cell>
        </row>
        <row r="1461">
          <cell r="A1461" t="str">
            <v>2472</v>
          </cell>
          <cell r="B1461" t="str">
            <v>CURVA FERRO ESMALTADO P/ ELETRODUTO PESADO 90G 1"</v>
          </cell>
          <cell r="C1461" t="str">
            <v>UN</v>
          </cell>
          <cell r="D1461">
            <v>2.5</v>
          </cell>
        </row>
        <row r="1462">
          <cell r="A1462" t="str">
            <v>2471</v>
          </cell>
          <cell r="B1462" t="str">
            <v>CURVA FERRO ESMALTADO P/ ELETRODUTO PESADO 90G 2.1/2"</v>
          </cell>
          <cell r="C1462" t="str">
            <v>UN</v>
          </cell>
          <cell r="D1462">
            <v>24.33</v>
          </cell>
        </row>
        <row r="1463">
          <cell r="A1463" t="str">
            <v>2459</v>
          </cell>
          <cell r="B1463" t="str">
            <v>CURVA FERRO ESMALTADO P/ ELETRODUTO PESADO 90G 2"</v>
          </cell>
          <cell r="C1463" t="str">
            <v>UN</v>
          </cell>
          <cell r="D1463">
            <v>11.29</v>
          </cell>
        </row>
        <row r="1464">
          <cell r="A1464" t="str">
            <v>2456</v>
          </cell>
          <cell r="B1464" t="str">
            <v>CURVA FERRO ESMALTADO P/ ELETRODUTO PESADO 90G 3/4"</v>
          </cell>
          <cell r="C1464" t="str">
            <v>UN</v>
          </cell>
          <cell r="D1464">
            <v>1.67</v>
          </cell>
        </row>
        <row r="1465">
          <cell r="A1465" t="str">
            <v>2470</v>
          </cell>
          <cell r="B1465" t="str">
            <v>CURVA FERRO ESMALTADO P/ ELETRODUTO PESADO 90G 3"</v>
          </cell>
          <cell r="C1465" t="str">
            <v>UN</v>
          </cell>
          <cell r="D1465">
            <v>31.78</v>
          </cell>
        </row>
        <row r="1466">
          <cell r="A1466" t="str">
            <v>2460</v>
          </cell>
          <cell r="B1466" t="str">
            <v>CURVA FERRO ESMALTADO P/ ELETRODUTO PESADO 90G 4"</v>
          </cell>
          <cell r="C1466" t="str">
            <v>UN</v>
          </cell>
          <cell r="D1466">
            <v>58.24</v>
          </cell>
        </row>
        <row r="1467">
          <cell r="A1467" t="str">
            <v>1777</v>
          </cell>
          <cell r="B1467" t="str">
            <v>CURVA FERRO GALVANIZADO 45G ROSCA FEMEA REF. 1 1/2"</v>
          </cell>
          <cell r="C1467" t="str">
            <v>UN</v>
          </cell>
          <cell r="D1467">
            <v>25.62</v>
          </cell>
        </row>
        <row r="1468">
          <cell r="A1468" t="str">
            <v>1819</v>
          </cell>
          <cell r="B1468" t="str">
            <v>CURVA FERRO GALVANIZADO 45G ROSCA FEMEA REF. 1 1/4"</v>
          </cell>
          <cell r="C1468" t="str">
            <v>UN</v>
          </cell>
          <cell r="D1468">
            <v>22.01</v>
          </cell>
        </row>
        <row r="1469">
          <cell r="A1469" t="str">
            <v>1775</v>
          </cell>
          <cell r="B1469" t="str">
            <v>CURVA FERRO GALVANIZADO 45G ROSCA FEMEA REF. 1/2"</v>
          </cell>
          <cell r="C1469" t="str">
            <v>UN</v>
          </cell>
          <cell r="D1469">
            <v>7.56</v>
          </cell>
        </row>
        <row r="1470">
          <cell r="A1470" t="str">
            <v>1776</v>
          </cell>
          <cell r="B1470" t="str">
            <v>CURVA FERRO GALVANIZADO 45G ROSCA FEMEA REF. 1"</v>
          </cell>
          <cell r="C1470" t="str">
            <v>UN</v>
          </cell>
          <cell r="D1470">
            <v>14.05</v>
          </cell>
        </row>
        <row r="1471">
          <cell r="A1471" t="str">
            <v>1778</v>
          </cell>
          <cell r="B1471" t="str">
            <v>CURVA FERRO GALVANIZADO 45G ROSCA FEMEA REF. 2 1/2"</v>
          </cell>
          <cell r="C1471" t="str">
            <v>UN</v>
          </cell>
          <cell r="D1471">
            <v>52.97</v>
          </cell>
        </row>
        <row r="1472">
          <cell r="A1472" t="str">
            <v>1818</v>
          </cell>
          <cell r="B1472" t="str">
            <v>CURVA FERRO GALVANIZADO 45G ROSCA FEMEA REF. 2"</v>
          </cell>
          <cell r="C1472" t="str">
            <v>UN</v>
          </cell>
          <cell r="D1472">
            <v>42.54</v>
          </cell>
        </row>
        <row r="1473">
          <cell r="A1473" t="str">
            <v>1820</v>
          </cell>
          <cell r="B1473" t="str">
            <v>CURVA FERRO GALVANIZADO 45G ROSCA FEMEA REF. 3/4"</v>
          </cell>
          <cell r="C1473" t="str">
            <v>UN</v>
          </cell>
          <cell r="D1473">
            <v>9.67</v>
          </cell>
        </row>
        <row r="1474">
          <cell r="A1474" t="str">
            <v>1779</v>
          </cell>
          <cell r="B1474" t="str">
            <v>CURVA FERRO GALVANIZADO 45G ROSCA FEMEA REF. 3"</v>
          </cell>
          <cell r="C1474" t="str">
            <v>UN</v>
          </cell>
          <cell r="D1474">
            <v>82.43</v>
          </cell>
        </row>
        <row r="1475">
          <cell r="A1475" t="str">
            <v>1780</v>
          </cell>
          <cell r="B1475" t="str">
            <v>CURVA FERRO GALVANIZADO 45G ROSCA FEMEA REF. 4"</v>
          </cell>
          <cell r="C1475" t="str">
            <v>UN</v>
          </cell>
          <cell r="D1475">
            <v>142.49</v>
          </cell>
        </row>
        <row r="1476">
          <cell r="A1476" t="str">
            <v>1783</v>
          </cell>
          <cell r="B1476" t="str">
            <v>CURVA FERRO GALVANIZADO 45G ROSCA MACHO/FEMEA REF. 1 1/2"</v>
          </cell>
          <cell r="C1476" t="str">
            <v>UN</v>
          </cell>
          <cell r="D1476">
            <v>21.98</v>
          </cell>
        </row>
        <row r="1477">
          <cell r="A1477" t="str">
            <v>1782</v>
          </cell>
          <cell r="B1477" t="str">
            <v>CURVA FERRO GALVANIZADO 45G ROSCA MACHO/FEMEA REF. 1 1/4"</v>
          </cell>
          <cell r="C1477" t="str">
            <v>UN</v>
          </cell>
          <cell r="D1477">
            <v>19.559999999999999</v>
          </cell>
        </row>
        <row r="1478">
          <cell r="A1478" t="str">
            <v>1817</v>
          </cell>
          <cell r="B1478" t="str">
            <v>CURVA FERRO GALVANIZADO 45G ROSCA MACHO/FEMEA REF. 1/2"</v>
          </cell>
          <cell r="C1478" t="str">
            <v>UN</v>
          </cell>
          <cell r="D1478">
            <v>5.86</v>
          </cell>
        </row>
        <row r="1479">
          <cell r="A1479" t="str">
            <v>1781</v>
          </cell>
          <cell r="B1479" t="str">
            <v>CURVA FERRO GALVANIZADO 45G ROSCA MACHO/FEMEA REF. 1"</v>
          </cell>
          <cell r="C1479" t="str">
            <v>UN</v>
          </cell>
          <cell r="D1479">
            <v>13.34</v>
          </cell>
        </row>
        <row r="1480">
          <cell r="A1480" t="str">
            <v>1784</v>
          </cell>
          <cell r="B1480" t="str">
            <v>CURVA FERRO GALVANIZADO 45G ROSCA MACHO/FEMEA REF. 2 1/2"</v>
          </cell>
          <cell r="C1480" t="str">
            <v>UN</v>
          </cell>
          <cell r="D1480">
            <v>50.16</v>
          </cell>
        </row>
        <row r="1481">
          <cell r="A1481" t="str">
            <v>1810</v>
          </cell>
          <cell r="B1481" t="str">
            <v>CURVA FERRO GALVANIZADO 45G ROSCA MACHO/FEMEA REF. 2"</v>
          </cell>
          <cell r="C1481" t="str">
            <v>UN</v>
          </cell>
          <cell r="D1481">
            <v>35.17</v>
          </cell>
        </row>
        <row r="1482">
          <cell r="A1482" t="str">
            <v>1811</v>
          </cell>
          <cell r="B1482" t="str">
            <v>CURVA FERRO GALVANIZADO 45G ROSCA MACHO/FEMEA REF. 3/4"</v>
          </cell>
          <cell r="C1482" t="str">
            <v>UN</v>
          </cell>
          <cell r="D1482">
            <v>9.5</v>
          </cell>
        </row>
        <row r="1483">
          <cell r="A1483" t="str">
            <v>1812</v>
          </cell>
          <cell r="B1483" t="str">
            <v>CURVA FERRO GALVANIZADO 45G ROSCA MACHO/FEMEA REF. 3"</v>
          </cell>
          <cell r="C1483" t="str">
            <v>UN</v>
          </cell>
          <cell r="D1483">
            <v>68.22</v>
          </cell>
        </row>
        <row r="1484">
          <cell r="A1484" t="str">
            <v>1813</v>
          </cell>
          <cell r="B1484" t="str">
            <v>CURVA FERRO GALVANIZADO 90G ROSCA FEMEA REF 3/4"</v>
          </cell>
          <cell r="C1484" t="str">
            <v>UN</v>
          </cell>
          <cell r="D1484">
            <v>10.210000000000001</v>
          </cell>
        </row>
        <row r="1485">
          <cell r="A1485" t="str">
            <v>1789</v>
          </cell>
          <cell r="B1485" t="str">
            <v>CURVA FERRO GALVANIZADO 90G ROSCA FEMEA REF. 1 1/2"</v>
          </cell>
          <cell r="C1485" t="str">
            <v>UN</v>
          </cell>
          <cell r="D1485">
            <v>30.37</v>
          </cell>
        </row>
        <row r="1486">
          <cell r="A1486" t="str">
            <v>1788</v>
          </cell>
          <cell r="B1486" t="str">
            <v>CURVA FERRO GALVANIZADO 90G ROSCA FEMEA REF. 1 1/4"</v>
          </cell>
          <cell r="C1486" t="str">
            <v>UN</v>
          </cell>
          <cell r="D1486">
            <v>24.99</v>
          </cell>
        </row>
        <row r="1487">
          <cell r="A1487" t="str">
            <v>1786</v>
          </cell>
          <cell r="B1487" t="str">
            <v>CURVA FERRO GALVANIZADO 90G ROSCA FEMEA REF. 1/2"</v>
          </cell>
          <cell r="C1487" t="str">
            <v>UN</v>
          </cell>
          <cell r="D1487">
            <v>6.09</v>
          </cell>
        </row>
        <row r="1488">
          <cell r="A1488" t="str">
            <v>1787</v>
          </cell>
          <cell r="B1488" t="str">
            <v>CURVA FERRO GALVANIZADO 90G ROSCA FEMEA REF. 1"</v>
          </cell>
          <cell r="C1488" t="str">
            <v>UN</v>
          </cell>
          <cell r="D1488">
            <v>16.09</v>
          </cell>
        </row>
        <row r="1489">
          <cell r="A1489" t="str">
            <v>1791</v>
          </cell>
          <cell r="B1489" t="str">
            <v>CURVA FERRO GALVANIZADO 90G ROSCA FEMEA REF. 2 1/2"</v>
          </cell>
          <cell r="C1489" t="str">
            <v>UN</v>
          </cell>
          <cell r="D1489">
            <v>67.930000000000007</v>
          </cell>
        </row>
        <row r="1490">
          <cell r="A1490" t="str">
            <v>1790</v>
          </cell>
          <cell r="B1490" t="str">
            <v>CURVA FERRO GALVANIZADO 90G ROSCA FEMEA REF. 2"</v>
          </cell>
          <cell r="C1490" t="str">
            <v>UN</v>
          </cell>
          <cell r="D1490">
            <v>58.58</v>
          </cell>
        </row>
        <row r="1491">
          <cell r="A1491" t="str">
            <v>1792</v>
          </cell>
          <cell r="B1491" t="str">
            <v>CURVA FERRO GALVANIZADO 90G ROSCA FEMEA REF. 3"</v>
          </cell>
          <cell r="C1491" t="str">
            <v>UN</v>
          </cell>
          <cell r="D1491">
            <v>105.44</v>
          </cell>
        </row>
        <row r="1492">
          <cell r="A1492" t="str">
            <v>1793</v>
          </cell>
          <cell r="B1492" t="str">
            <v>CURVA FERRO GALVANIZADO 90G ROSCA FEMEA REF. 4"</v>
          </cell>
          <cell r="C1492" t="str">
            <v>UN</v>
          </cell>
          <cell r="D1492">
            <v>177.66</v>
          </cell>
        </row>
        <row r="1493">
          <cell r="A1493" t="str">
            <v>1816</v>
          </cell>
          <cell r="B1493" t="str">
            <v>CURVA FERRO GALVANIZADO 90G ROSCA MACHO REF 1"</v>
          </cell>
          <cell r="C1493" t="str">
            <v>UN</v>
          </cell>
          <cell r="D1493">
            <v>15.7</v>
          </cell>
        </row>
        <row r="1494">
          <cell r="A1494" t="str">
            <v>1815</v>
          </cell>
          <cell r="B1494" t="str">
            <v>CURVA FERRO GALVANIZADO 90G ROSCA MACHO REF 2 1/2"</v>
          </cell>
          <cell r="C1494" t="str">
            <v>UN</v>
          </cell>
          <cell r="D1494">
            <v>85.05</v>
          </cell>
        </row>
        <row r="1495">
          <cell r="A1495" t="str">
            <v>1797</v>
          </cell>
          <cell r="B1495" t="str">
            <v>CURVA FERRO GALVANIZADO 90G ROSCA MACHO REF. 1 1/2"</v>
          </cell>
          <cell r="C1495" t="str">
            <v>UN</v>
          </cell>
          <cell r="D1495">
            <v>30.06</v>
          </cell>
        </row>
        <row r="1496">
          <cell r="A1496" t="str">
            <v>1796</v>
          </cell>
          <cell r="B1496" t="str">
            <v>CURVA FERRO GALVANIZADO 90G ROSCA MACHO REF. 1 1/4"</v>
          </cell>
          <cell r="C1496" t="str">
            <v>UN</v>
          </cell>
          <cell r="D1496">
            <v>23.43</v>
          </cell>
        </row>
        <row r="1497">
          <cell r="A1497" t="str">
            <v>1794</v>
          </cell>
          <cell r="B1497" t="str">
            <v>CURVA FERRO GALVANIZADO 90G ROSCA MACHO REF. 1/2"</v>
          </cell>
          <cell r="C1497" t="str">
            <v>UN</v>
          </cell>
          <cell r="D1497">
            <v>5.26</v>
          </cell>
        </row>
        <row r="1498">
          <cell r="A1498" t="str">
            <v>1798</v>
          </cell>
          <cell r="B1498" t="str">
            <v>CURVA FERRO GALVANIZADO 90G ROSCA MACHO REF. 2"</v>
          </cell>
          <cell r="C1498" t="str">
            <v>UN</v>
          </cell>
          <cell r="D1498">
            <v>47.06</v>
          </cell>
        </row>
        <row r="1499">
          <cell r="A1499" t="str">
            <v>1795</v>
          </cell>
          <cell r="B1499" t="str">
            <v>CURVA FERRO GALVANIZADO 90G ROSCA MACHO REF. 3/4"</v>
          </cell>
          <cell r="C1499" t="str">
            <v>UN</v>
          </cell>
          <cell r="D1499">
            <v>7.85</v>
          </cell>
        </row>
        <row r="1500">
          <cell r="A1500" t="str">
            <v>1799</v>
          </cell>
          <cell r="B1500" t="str">
            <v>CURVA FERRO GALVANIZADO 90G ROSCA MACHO REF. 3"</v>
          </cell>
          <cell r="C1500" t="str">
            <v>UN</v>
          </cell>
          <cell r="D1500">
            <v>105.04</v>
          </cell>
        </row>
        <row r="1501">
          <cell r="A1501" t="str">
            <v>1800</v>
          </cell>
          <cell r="B1501" t="str">
            <v>CURVA FERRO GALVANIZADO 90G ROSCA MACHO REF. 4"</v>
          </cell>
          <cell r="C1501" t="str">
            <v>UN</v>
          </cell>
          <cell r="D1501">
            <v>176.38</v>
          </cell>
        </row>
        <row r="1502">
          <cell r="A1502" t="str">
            <v>1801</v>
          </cell>
          <cell r="B1502" t="str">
            <v>CURVA FERRO GALVANIZADO 90G ROSCA MACHO REF. 5"</v>
          </cell>
          <cell r="C1502" t="str">
            <v>UN</v>
          </cell>
          <cell r="D1502">
            <v>357.25</v>
          </cell>
        </row>
        <row r="1503">
          <cell r="A1503" t="str">
            <v>1802</v>
          </cell>
          <cell r="B1503" t="str">
            <v>CURVA FERRO GALVANIZADO 90G ROSCA MACHO REF. 6"</v>
          </cell>
          <cell r="C1503" t="str">
            <v>UN</v>
          </cell>
          <cell r="D1503">
            <v>378.24</v>
          </cell>
        </row>
        <row r="1504">
          <cell r="A1504" t="str">
            <v>1809</v>
          </cell>
          <cell r="B1504" t="str">
            <v>CURVA FERRO GALVANIZADO 90G ROSCA MACHO/FEMEA REF. 1 1/2"</v>
          </cell>
          <cell r="C1504" t="str">
            <v>UN</v>
          </cell>
          <cell r="D1504">
            <v>29.15</v>
          </cell>
        </row>
        <row r="1505">
          <cell r="A1505" t="str">
            <v>1814</v>
          </cell>
          <cell r="B1505" t="str">
            <v>CURVA FERRO GALVANIZADO 90G ROSCA MACHO/FEMEA REF. 1 1/4"</v>
          </cell>
          <cell r="C1505" t="str">
            <v>UN</v>
          </cell>
          <cell r="D1505">
            <v>25.28</v>
          </cell>
        </row>
        <row r="1506">
          <cell r="A1506" t="str">
            <v>1803</v>
          </cell>
          <cell r="B1506" t="str">
            <v>CURVA FERRO GALVANIZADO 90G ROSCA MACHO/FEMEA REF. 1/2"</v>
          </cell>
          <cell r="C1506" t="str">
            <v>UN</v>
          </cell>
          <cell r="D1506">
            <v>5.91</v>
          </cell>
        </row>
        <row r="1507">
          <cell r="A1507" t="str">
            <v>1805</v>
          </cell>
          <cell r="B1507" t="str">
            <v>CURVA FERRO GALVANIZADO 90G ROSCA MACHO/FEMEA REF. 1"</v>
          </cell>
          <cell r="C1507" t="str">
            <v>UN</v>
          </cell>
          <cell r="D1507">
            <v>14.59</v>
          </cell>
        </row>
        <row r="1508">
          <cell r="A1508" t="str">
            <v>1821</v>
          </cell>
          <cell r="B1508" t="str">
            <v>CURVA FERRO GALVANIZADO 90G ROSCA MACHO/FEMEA REF. 2 1/2"</v>
          </cell>
          <cell r="C1508" t="str">
            <v>UN</v>
          </cell>
          <cell r="D1508">
            <v>74.36</v>
          </cell>
        </row>
        <row r="1509">
          <cell r="A1509" t="str">
            <v>1806</v>
          </cell>
          <cell r="B1509" t="str">
            <v>CURVA FERRO GALVANIZADO 90G ROSCA MACHO/FEMEA REF. 2"</v>
          </cell>
          <cell r="C1509" t="str">
            <v>UN</v>
          </cell>
          <cell r="D1509">
            <v>45.61</v>
          </cell>
        </row>
        <row r="1510">
          <cell r="A1510" t="str">
            <v>1804</v>
          </cell>
          <cell r="B1510" t="str">
            <v>CURVA FERRO GALVANIZADO 90G ROSCA MACHO/FEMEA REF. 3/4"</v>
          </cell>
          <cell r="C1510" t="str">
            <v>UN</v>
          </cell>
          <cell r="D1510">
            <v>8.4499999999999993</v>
          </cell>
        </row>
        <row r="1511">
          <cell r="A1511" t="str">
            <v>1807</v>
          </cell>
          <cell r="B1511" t="str">
            <v>CURVA FERRO GALVANIZADO 90G ROSCA MACHO/FEMEA REF. 3"</v>
          </cell>
          <cell r="C1511" t="str">
            <v>UN</v>
          </cell>
          <cell r="D1511">
            <v>101.94</v>
          </cell>
        </row>
        <row r="1512">
          <cell r="A1512" t="str">
            <v>1808</v>
          </cell>
          <cell r="B1512" t="str">
            <v>CURVA FERRO GALVANIZADO 90G ROSCA MACHO/FEMEA REF. 4"</v>
          </cell>
          <cell r="C1512" t="str">
            <v>UN</v>
          </cell>
          <cell r="D1512">
            <v>160.83000000000001</v>
          </cell>
        </row>
        <row r="1513">
          <cell r="A1513" t="str">
            <v>1768</v>
          </cell>
          <cell r="B1513" t="str">
            <v>CURVA LONGA CERAMICA ESG PB DN 100</v>
          </cell>
          <cell r="C1513" t="str">
            <v>UN</v>
          </cell>
          <cell r="D1513">
            <v>4</v>
          </cell>
        </row>
        <row r="1514">
          <cell r="A1514" t="str">
            <v>1769</v>
          </cell>
          <cell r="B1514" t="str">
            <v>CURVA LONGA CERAMICA ESG PB DN 150</v>
          </cell>
          <cell r="C1514" t="str">
            <v>UN</v>
          </cell>
          <cell r="D1514">
            <v>4</v>
          </cell>
        </row>
        <row r="1515">
          <cell r="A1515" t="str">
            <v>20099</v>
          </cell>
          <cell r="B1515" t="str">
            <v>CURVA PVC LEVE 45G C/ PONTA E BOLSA LISA DN 125MM</v>
          </cell>
          <cell r="C1515" t="str">
            <v>UN</v>
          </cell>
          <cell r="D1515">
            <v>57.78</v>
          </cell>
        </row>
        <row r="1516">
          <cell r="A1516" t="str">
            <v>20101</v>
          </cell>
          <cell r="B1516" t="str">
            <v>CURVA PVC LEVE 45G C/ PONTA E BOLSA LISA DN 150MM</v>
          </cell>
          <cell r="C1516" t="str">
            <v>UN</v>
          </cell>
          <cell r="D1516">
            <v>53.02</v>
          </cell>
        </row>
        <row r="1517">
          <cell r="A1517" t="str">
            <v>20100</v>
          </cell>
          <cell r="B1517" t="str">
            <v>CURVA PVC LEVE 45G C/ PONTA E BOLSA LISA DN 200MM</v>
          </cell>
          <cell r="C1517" t="str">
            <v>UN</v>
          </cell>
          <cell r="D1517">
            <v>114.88</v>
          </cell>
        </row>
        <row r="1518">
          <cell r="A1518" t="str">
            <v>20102</v>
          </cell>
          <cell r="B1518" t="str">
            <v>CURVA PVC LEVE 90G C/ PONTA E BOLSA LISA DN 125MM</v>
          </cell>
          <cell r="C1518" t="str">
            <v>UN</v>
          </cell>
          <cell r="D1518">
            <v>58.32</v>
          </cell>
        </row>
        <row r="1519">
          <cell r="A1519" t="str">
            <v>1952</v>
          </cell>
          <cell r="B1519" t="str">
            <v>CURVA PVC LEVE 90G C/ PONTA E BOLSA LISA DN 150MM</v>
          </cell>
          <cell r="C1519" t="str">
            <v>UN</v>
          </cell>
          <cell r="D1519">
            <v>65.53</v>
          </cell>
        </row>
        <row r="1520">
          <cell r="A1520" t="str">
            <v>20103</v>
          </cell>
          <cell r="B1520" t="str">
            <v>CURVA PVC LEVE 90G C/ PONTA E BOLSA LISA DN 200MM</v>
          </cell>
          <cell r="C1520" t="str">
            <v>UN</v>
          </cell>
          <cell r="D1520">
            <v>161.94999999999999</v>
          </cell>
        </row>
        <row r="1521">
          <cell r="A1521" t="str">
            <v>20104</v>
          </cell>
          <cell r="B1521" t="str">
            <v>CURVA PVC LEVE 90G C/ PONTA E BOLSA LISA DN 250MM</v>
          </cell>
          <cell r="C1521" t="str">
            <v>UN</v>
          </cell>
          <cell r="D1521">
            <v>515.52</v>
          </cell>
        </row>
        <row r="1522">
          <cell r="A1522" t="str">
            <v>20105</v>
          </cell>
          <cell r="B1522" t="str">
            <v>CURVA PVC LEVE 90G C/ PONTA E BOLSA LISA DN 300MM</v>
          </cell>
          <cell r="C1522" t="str">
            <v>UN</v>
          </cell>
          <cell r="D1522">
            <v>760.71</v>
          </cell>
        </row>
        <row r="1523">
          <cell r="A1523" t="str">
            <v>1965</v>
          </cell>
          <cell r="B1523" t="str">
            <v>CURVA PVC LONGA 45G P/ ESG PREDIAL DN 100MM</v>
          </cell>
          <cell r="C1523" t="str">
            <v>UN</v>
          </cell>
          <cell r="D1523">
            <v>22.51</v>
          </cell>
        </row>
        <row r="1524">
          <cell r="A1524" t="str">
            <v>10765</v>
          </cell>
          <cell r="B1524" t="str">
            <v>CURVA PVC LONGA 45G P/ ESG PREDIAL DN 50MM</v>
          </cell>
          <cell r="C1524" t="str">
            <v>UN</v>
          </cell>
          <cell r="D1524">
            <v>9.7100000000000009</v>
          </cell>
        </row>
        <row r="1525">
          <cell r="A1525" t="str">
            <v>10767</v>
          </cell>
          <cell r="B1525" t="str">
            <v>CURVA PVC LONGA 45G P/ ESG PREDIAL DN 75MM</v>
          </cell>
          <cell r="C1525" t="str">
            <v>UN</v>
          </cell>
          <cell r="D1525">
            <v>21.47</v>
          </cell>
        </row>
        <row r="1526">
          <cell r="A1526" t="str">
            <v>1970</v>
          </cell>
          <cell r="B1526" t="str">
            <v>CURVA PVC LONGA 90G P/ ESG PREDIAL DN 100MM</v>
          </cell>
          <cell r="C1526" t="str">
            <v>UN</v>
          </cell>
          <cell r="D1526">
            <v>22.09</v>
          </cell>
        </row>
        <row r="1527">
          <cell r="A1527" t="str">
            <v>1968</v>
          </cell>
          <cell r="B1527" t="str">
            <v>CURVA PVC LONGA 90G P/ ESG PREDIAL DN 50MM</v>
          </cell>
          <cell r="C1527" t="str">
            <v>UN</v>
          </cell>
          <cell r="D1527">
            <v>4.63</v>
          </cell>
        </row>
        <row r="1528">
          <cell r="A1528" t="str">
            <v>1969</v>
          </cell>
          <cell r="B1528" t="str">
            <v>CURVA PVC LONGA 90G P/ ESG PREDIAL DN 75MM</v>
          </cell>
          <cell r="C1528" t="str">
            <v>UN</v>
          </cell>
          <cell r="D1528">
            <v>13.71</v>
          </cell>
        </row>
        <row r="1529">
          <cell r="A1529" t="str">
            <v>1839</v>
          </cell>
          <cell r="B1529" t="str">
            <v>CURVA PVC PBA NBR 10351 P/ REDE AGUA JE PB 22G DN 100 /DE 110MM</v>
          </cell>
          <cell r="C1529" t="str">
            <v>UN</v>
          </cell>
          <cell r="D1529">
            <v>83.78</v>
          </cell>
        </row>
        <row r="1530">
          <cell r="A1530" t="str">
            <v>1835</v>
          </cell>
          <cell r="B1530" t="str">
            <v>CURVA PVC PBA NBR 10351 P/ REDE AGUA JE PB 22G DN 50 /DE 60MM</v>
          </cell>
          <cell r="C1530" t="str">
            <v>UN</v>
          </cell>
          <cell r="D1530">
            <v>16.399999999999999</v>
          </cell>
        </row>
        <row r="1531">
          <cell r="A1531" t="str">
            <v>1823</v>
          </cell>
          <cell r="B1531" t="str">
            <v>CURVA PVC PBA NBR 10351 P/ REDE AGUA JE PB 22G DN 75 /DE 85MM</v>
          </cell>
          <cell r="C1531" t="str">
            <v>UN</v>
          </cell>
          <cell r="D1531">
            <v>45.16</v>
          </cell>
        </row>
        <row r="1532">
          <cell r="A1532" t="str">
            <v>1827</v>
          </cell>
          <cell r="B1532" t="str">
            <v>CURVA PVC PBA NBR 10351 P/ REDE AGUA JE PB 45G DN 100 /DE 110MM</v>
          </cell>
          <cell r="C1532" t="str">
            <v>UN</v>
          </cell>
          <cell r="D1532">
            <v>92.32</v>
          </cell>
        </row>
        <row r="1533">
          <cell r="A1533" t="str">
            <v>1831</v>
          </cell>
          <cell r="B1533" t="str">
            <v>CURVA PVC PBA NBR 10351 P/ REDE AGUA JE PB 45G DN 50 /DE 60MM</v>
          </cell>
          <cell r="C1533" t="str">
            <v>UN</v>
          </cell>
          <cell r="D1533">
            <v>17.68</v>
          </cell>
        </row>
        <row r="1534">
          <cell r="A1534" t="str">
            <v>1825</v>
          </cell>
          <cell r="B1534" t="str">
            <v>CURVA PVC PBA NBR 10351 P/ REDE AGUA JE PB 45G DN 75 /DE 85MM</v>
          </cell>
          <cell r="C1534" t="str">
            <v>UN</v>
          </cell>
          <cell r="D1534">
            <v>51.07</v>
          </cell>
        </row>
        <row r="1535">
          <cell r="A1535" t="str">
            <v>1828</v>
          </cell>
          <cell r="B1535" t="str">
            <v>CURVA PVC PBA NBR 10351 P/ REDE AGUA JE PB 90G DN 100 /DE 110MM</v>
          </cell>
          <cell r="C1535" t="str">
            <v>UN</v>
          </cell>
          <cell r="D1535">
            <v>92.38</v>
          </cell>
        </row>
        <row r="1536">
          <cell r="A1536" t="str">
            <v>1845</v>
          </cell>
          <cell r="B1536" t="str">
            <v>CURVA PVC PBA NBR 10351 P/ REDE AGUA JE PB 90G DN 50 /DE 60MM</v>
          </cell>
          <cell r="C1536" t="str">
            <v>UN</v>
          </cell>
          <cell r="D1536">
            <v>14.43</v>
          </cell>
        </row>
        <row r="1537">
          <cell r="A1537" t="str">
            <v>1824</v>
          </cell>
          <cell r="B1537" t="str">
            <v>CURVA PVC PBA NBR 10351 P/ REDE AGUA JE PB 90G DN 75 /DE 85MM</v>
          </cell>
          <cell r="C1537" t="str">
            <v>UN</v>
          </cell>
          <cell r="D1537">
            <v>60.36</v>
          </cell>
        </row>
        <row r="1538">
          <cell r="A1538" t="str">
            <v>20097</v>
          </cell>
          <cell r="B1538" t="str">
            <v>CURVA PVC SERIE R 87,5G CURTA ESG PREDIAL P/ PE-DE-COLUNA 100MM</v>
          </cell>
          <cell r="C1538" t="str">
            <v>UN</v>
          </cell>
          <cell r="D1538">
            <v>34.56</v>
          </cell>
        </row>
        <row r="1539">
          <cell r="A1539" t="str">
            <v>20098</v>
          </cell>
          <cell r="B1539" t="str">
            <v>CURVA PVC SERIE R 87,5G CURTA ESG PREDIAL P/ PE-DE-COLUNA 150MM</v>
          </cell>
          <cell r="C1539" t="str">
            <v>UN</v>
          </cell>
          <cell r="D1539">
            <v>224.22</v>
          </cell>
        </row>
        <row r="1540">
          <cell r="A1540" t="str">
            <v>20096</v>
          </cell>
          <cell r="B1540" t="str">
            <v>CURVA PVC SERIE R 87,5G CURTA ESG PREDIAL P/ PE-DE-COLUNA 75MM</v>
          </cell>
          <cell r="C1540" t="str">
            <v>UN</v>
          </cell>
          <cell r="D1540">
            <v>19.93</v>
          </cell>
        </row>
        <row r="1541">
          <cell r="A1541" t="str">
            <v>1954</v>
          </cell>
          <cell r="B1541" t="str">
            <v>CURVA PVC SOLD 45G P/ AGUA FRIA PREDIAL 110 MM</v>
          </cell>
          <cell r="C1541" t="str">
            <v>UN</v>
          </cell>
          <cell r="D1541">
            <v>57.48</v>
          </cell>
        </row>
        <row r="1542">
          <cell r="A1542" t="str">
            <v>1926</v>
          </cell>
          <cell r="B1542" t="str">
            <v>CURVA PVC SOLD 45G P/ AGUA FRIA PREDIAL 20 MM</v>
          </cell>
          <cell r="C1542" t="str">
            <v>UN</v>
          </cell>
          <cell r="D1542">
            <v>0.42</v>
          </cell>
        </row>
        <row r="1543">
          <cell r="A1543" t="str">
            <v>1927</v>
          </cell>
          <cell r="B1543" t="str">
            <v>CURVA PVC SOLD 45G P/ AGUA FRIA PREDIAL 25 MM</v>
          </cell>
          <cell r="C1543" t="str">
            <v>UN</v>
          </cell>
          <cell r="D1543">
            <v>0.71</v>
          </cell>
        </row>
        <row r="1544">
          <cell r="A1544" t="str">
            <v>1923</v>
          </cell>
          <cell r="B1544" t="str">
            <v>CURVA PVC SOLD 45G P/ AGUA FRIA PREDIAL 32 MM</v>
          </cell>
          <cell r="C1544" t="str">
            <v>UN</v>
          </cell>
          <cell r="D1544">
            <v>1.33</v>
          </cell>
        </row>
        <row r="1545">
          <cell r="A1545" t="str">
            <v>1929</v>
          </cell>
          <cell r="B1545" t="str">
            <v>CURVA PVC SOLD 45G P/ AGUA FRIA PREDIAL 40 MM</v>
          </cell>
          <cell r="C1545" t="str">
            <v>UN</v>
          </cell>
          <cell r="D1545">
            <v>2.5</v>
          </cell>
        </row>
        <row r="1546">
          <cell r="A1546" t="str">
            <v>1930</v>
          </cell>
          <cell r="B1546" t="str">
            <v>CURVA PVC SOLD 45G P/ AGUA FRIA PREDIAL 50 MM</v>
          </cell>
          <cell r="C1546" t="str">
            <v>UN</v>
          </cell>
          <cell r="D1546">
            <v>5.13</v>
          </cell>
        </row>
        <row r="1547">
          <cell r="A1547" t="str">
            <v>1924</v>
          </cell>
          <cell r="B1547" t="str">
            <v>CURVA PVC SOLD 45G P/ AGUA FRIA PREDIAL 60 MM</v>
          </cell>
          <cell r="C1547" t="str">
            <v>UN</v>
          </cell>
          <cell r="D1547">
            <v>8.5</v>
          </cell>
        </row>
        <row r="1548">
          <cell r="A1548" t="str">
            <v>1922</v>
          </cell>
          <cell r="B1548" t="str">
            <v>CURVA PVC SOLD 45G P/ AGUA FRIA PREDIAL 75 MM</v>
          </cell>
          <cell r="C1548" t="str">
            <v>UN</v>
          </cell>
          <cell r="D1548">
            <v>15.34</v>
          </cell>
        </row>
        <row r="1549">
          <cell r="A1549" t="str">
            <v>1953</v>
          </cell>
          <cell r="B1549" t="str">
            <v>CURVA PVC SOLD 45G P/ AGUA FRIA PREDIAL 85 MM</v>
          </cell>
          <cell r="C1549" t="str">
            <v>UN</v>
          </cell>
          <cell r="D1549">
            <v>24.43</v>
          </cell>
        </row>
        <row r="1550">
          <cell r="A1550" t="str">
            <v>1962</v>
          </cell>
          <cell r="B1550" t="str">
            <v>CURVA PVC SOLD 90G P/ AGUA FRIA PREDIAL 110 MM</v>
          </cell>
          <cell r="C1550" t="str">
            <v>UN</v>
          </cell>
          <cell r="D1550">
            <v>67.569999999999993</v>
          </cell>
        </row>
        <row r="1551">
          <cell r="A1551" t="str">
            <v>1955</v>
          </cell>
          <cell r="B1551" t="str">
            <v>CURVA PVC SOLD 90G P/ AGUA FRIA PREDIAL 20 MM</v>
          </cell>
          <cell r="C1551" t="str">
            <v>UN</v>
          </cell>
          <cell r="D1551">
            <v>1.08</v>
          </cell>
        </row>
        <row r="1552">
          <cell r="A1552" t="str">
            <v>1956</v>
          </cell>
          <cell r="B1552" t="str">
            <v>CURVA PVC SOLD 90G P/ AGUA FRIA PREDIAL 25 MM</v>
          </cell>
          <cell r="C1552" t="str">
            <v>UN</v>
          </cell>
          <cell r="D1552">
            <v>1.46</v>
          </cell>
        </row>
        <row r="1553">
          <cell r="A1553" t="str">
            <v>1957</v>
          </cell>
          <cell r="B1553" t="str">
            <v>CURVA PVC SOLD 90G P/ AGUA FRIA PREDIAL 32 MM</v>
          </cell>
          <cell r="C1553" t="str">
            <v>UN</v>
          </cell>
          <cell r="D1553">
            <v>3.17</v>
          </cell>
        </row>
        <row r="1554">
          <cell r="A1554" t="str">
            <v>1958</v>
          </cell>
          <cell r="B1554" t="str">
            <v>CURVA PVC SOLD 90G P/ AGUA FRIA PREDIAL 40 MM</v>
          </cell>
          <cell r="C1554" t="str">
            <v>UN</v>
          </cell>
          <cell r="D1554">
            <v>5.59</v>
          </cell>
        </row>
        <row r="1555">
          <cell r="A1555" t="str">
            <v>1959</v>
          </cell>
          <cell r="B1555" t="str">
            <v>CURVA PVC SOLD 90G P/ AGUA FRIA PREDIAL 50 MM</v>
          </cell>
          <cell r="C1555" t="str">
            <v>UN</v>
          </cell>
          <cell r="D1555">
            <v>6.88</v>
          </cell>
        </row>
        <row r="1556">
          <cell r="A1556" t="str">
            <v>1925</v>
          </cell>
          <cell r="B1556" t="str">
            <v>CURVA PVC SOLD 90G P/ AGUA FRIA PREDIAL 60 MM</v>
          </cell>
          <cell r="C1556" t="str">
            <v>UN</v>
          </cell>
          <cell r="D1556">
            <v>16.260000000000002</v>
          </cell>
        </row>
        <row r="1557">
          <cell r="A1557" t="str">
            <v>1960</v>
          </cell>
          <cell r="B1557" t="str">
            <v>CURVA PVC SOLD 90G P/ AGUA FRIA PREDIAL 75 MM</v>
          </cell>
          <cell r="C1557" t="str">
            <v>UN</v>
          </cell>
          <cell r="D1557">
            <v>22.01</v>
          </cell>
        </row>
        <row r="1558">
          <cell r="A1558" t="str">
            <v>1961</v>
          </cell>
          <cell r="B1558" t="str">
            <v>CURVA PVC SOLD 90G P/ AGUA FRIA PREDIAL 85 MM</v>
          </cell>
          <cell r="C1558" t="str">
            <v>UN</v>
          </cell>
          <cell r="D1558">
            <v>32.06</v>
          </cell>
        </row>
        <row r="1559">
          <cell r="A1559" t="str">
            <v>1881</v>
          </cell>
          <cell r="B1559" t="str">
            <v>CURVA PVC 135G 1 1/2" P/ ELETRODUTO ROSCAVEL</v>
          </cell>
          <cell r="C1559" t="str">
            <v>UN</v>
          </cell>
          <cell r="D1559">
            <v>7.77</v>
          </cell>
        </row>
        <row r="1560">
          <cell r="A1560" t="str">
            <v>1890</v>
          </cell>
          <cell r="B1560" t="str">
            <v>CURVA PVC 135G 1 1/4" P/ ELETRODUTO ROSCAVEL</v>
          </cell>
          <cell r="C1560" t="str">
            <v>UN</v>
          </cell>
          <cell r="D1560">
            <v>6.78</v>
          </cell>
        </row>
        <row r="1561">
          <cell r="A1561" t="str">
            <v>1886</v>
          </cell>
          <cell r="B1561" t="str">
            <v>CURVA PVC 135G 1/2" P/ ELETRODUTO ROSCAVEL</v>
          </cell>
          <cell r="C1561" t="str">
            <v>UN</v>
          </cell>
          <cell r="D1561">
            <v>2.82</v>
          </cell>
        </row>
        <row r="1562">
          <cell r="A1562" t="str">
            <v>1880</v>
          </cell>
          <cell r="B1562" t="str">
            <v>CURVA PVC 135G 1" P/ ELETRODUTO ROSCAVEL</v>
          </cell>
          <cell r="C1562" t="str">
            <v>UN</v>
          </cell>
          <cell r="D1562">
            <v>3.45</v>
          </cell>
        </row>
        <row r="1563">
          <cell r="A1563" t="str">
            <v>1882</v>
          </cell>
          <cell r="B1563" t="str">
            <v>CURVA PVC 135G 2 1/2" P/ ELETRODUTO ROSCAVEL</v>
          </cell>
          <cell r="C1563" t="str">
            <v>UN</v>
          </cell>
          <cell r="D1563">
            <v>11.73</v>
          </cell>
        </row>
        <row r="1564">
          <cell r="A1564" t="str">
            <v>1889</v>
          </cell>
          <cell r="B1564" t="str">
            <v>CURVA PVC 135G 2" P/ ELETRODUTO ROSCAVEL</v>
          </cell>
          <cell r="C1564" t="str">
            <v>UN</v>
          </cell>
          <cell r="D1564">
            <v>10.27</v>
          </cell>
        </row>
        <row r="1565">
          <cell r="A1565" t="str">
            <v>1888</v>
          </cell>
          <cell r="B1565" t="str">
            <v>CURVA PVC 135G 3" P/ ELETRODUTO ROSCAVEL</v>
          </cell>
          <cell r="C1565" t="str">
            <v>UN</v>
          </cell>
          <cell r="D1565">
            <v>27.76</v>
          </cell>
        </row>
        <row r="1566">
          <cell r="A1566" t="str">
            <v>1883</v>
          </cell>
          <cell r="B1566" t="str">
            <v>CURVA PVC 135G 4" P/ ELETRODUTO ROSCAVEL</v>
          </cell>
          <cell r="C1566" t="str">
            <v>UN</v>
          </cell>
          <cell r="D1566">
            <v>29.66</v>
          </cell>
        </row>
        <row r="1567">
          <cell r="A1567" t="str">
            <v>12033</v>
          </cell>
          <cell r="B1567" t="str">
            <v>CURVA PVC 180G 1.1/2" P/ ELETRODUTO ROSCAVEL</v>
          </cell>
          <cell r="C1567" t="str">
            <v>UN</v>
          </cell>
          <cell r="D1567">
            <v>7.77</v>
          </cell>
        </row>
        <row r="1568">
          <cell r="A1568" t="str">
            <v>12034</v>
          </cell>
          <cell r="B1568" t="str">
            <v>CURVA PVC 180G 3/4" P/ ELETRODUTO ROSCAVEL</v>
          </cell>
          <cell r="C1568" t="str">
            <v>UN</v>
          </cell>
          <cell r="D1568">
            <v>2.68</v>
          </cell>
        </row>
        <row r="1569">
          <cell r="A1569" t="str">
            <v>1964</v>
          </cell>
          <cell r="B1569" t="str">
            <v>CURVA PVC 45 CURTA EB-608 PB DN 100 P/ESG PREDIAL</v>
          </cell>
          <cell r="C1569" t="str">
            <v>UN</v>
          </cell>
          <cell r="D1569">
            <v>8.17</v>
          </cell>
        </row>
        <row r="1570">
          <cell r="A1570" t="str">
            <v>20094</v>
          </cell>
          <cell r="B1570" t="str">
            <v>CURVA PVC 45G CURTA NBR-10569 P/REDE COLET ESG PB JE DN 100MM</v>
          </cell>
          <cell r="C1570" t="str">
            <v>UN</v>
          </cell>
          <cell r="D1570">
            <v>11.08</v>
          </cell>
        </row>
        <row r="1571">
          <cell r="A1571" t="str">
            <v>1858</v>
          </cell>
          <cell r="B1571" t="str">
            <v>CURVA PVC 45G NBR-10569 P/ REDE COLET ESG PB JE DN 100MM</v>
          </cell>
          <cell r="C1571" t="str">
            <v>UN</v>
          </cell>
          <cell r="D1571">
            <v>21.8</v>
          </cell>
        </row>
        <row r="1572">
          <cell r="A1572" t="str">
            <v>1857</v>
          </cell>
          <cell r="B1572" t="str">
            <v>CURVA PVC 45G NBR-10569 P/ REDE COLET ESG PB JE DN 125MM</v>
          </cell>
          <cell r="C1572" t="str">
            <v>UN</v>
          </cell>
          <cell r="D1572">
            <v>47.55</v>
          </cell>
        </row>
        <row r="1573">
          <cell r="A1573" t="str">
            <v>1844</v>
          </cell>
          <cell r="B1573" t="str">
            <v>CURVA PVC 45G NBR-10569 P/ REDE COLET ESG PB JE DN 150MM</v>
          </cell>
          <cell r="C1573" t="str">
            <v>UN</v>
          </cell>
          <cell r="D1573">
            <v>86.17</v>
          </cell>
        </row>
        <row r="1574">
          <cell r="A1574" t="str">
            <v>1836</v>
          </cell>
          <cell r="B1574" t="str">
            <v>CURVA PVC 45G NBR-10569 P/ REDE COLET ESG PB JE DN 200MM</v>
          </cell>
          <cell r="C1574" t="str">
            <v>UN</v>
          </cell>
          <cell r="D1574">
            <v>158.57</v>
          </cell>
        </row>
        <row r="1575">
          <cell r="A1575" t="str">
            <v>1837</v>
          </cell>
          <cell r="B1575" t="str">
            <v>CURVA PVC 45G NBR-10569 P/ REDE COLET ESG PB JE DN 250MM</v>
          </cell>
          <cell r="C1575" t="str">
            <v>UN</v>
          </cell>
          <cell r="D1575">
            <v>301.83999999999997</v>
          </cell>
        </row>
        <row r="1576">
          <cell r="A1576" t="str">
            <v>1860</v>
          </cell>
          <cell r="B1576" t="str">
            <v>CURVA PVC 45G NBR-10569 P/ REDE COLET ESG PB JE DN 300MM</v>
          </cell>
          <cell r="C1576" t="str">
            <v>UN</v>
          </cell>
          <cell r="D1576">
            <v>594.42999999999995</v>
          </cell>
        </row>
        <row r="1577">
          <cell r="A1577" t="str">
            <v>1861</v>
          </cell>
          <cell r="B1577" t="str">
            <v>CURVA PVC 45G NBR-10569 P/ REDE COLET ESG PB JE DN 350MM</v>
          </cell>
          <cell r="C1577" t="str">
            <v>UN</v>
          </cell>
          <cell r="D1577">
            <v>786.75</v>
          </cell>
        </row>
        <row r="1578">
          <cell r="A1578" t="str">
            <v>1862</v>
          </cell>
          <cell r="B1578" t="str">
            <v>CURVA PVC 45G NBR-10569 P/ REDE COLET ESG PB JE DN 400MM</v>
          </cell>
          <cell r="C1578" t="str">
            <v>UN</v>
          </cell>
          <cell r="D1578">
            <v>955.05</v>
          </cell>
        </row>
        <row r="1579">
          <cell r="A1579" t="str">
            <v>1967</v>
          </cell>
          <cell r="B1579" t="str">
            <v>CURVA PVC 90 LONGA EB-608 BB DN 40 P/ESG PREDIAL</v>
          </cell>
          <cell r="C1579" t="str">
            <v>UN</v>
          </cell>
          <cell r="D1579">
            <v>2.62</v>
          </cell>
        </row>
        <row r="1580">
          <cell r="A1580" t="str">
            <v>1941</v>
          </cell>
          <cell r="B1580" t="str">
            <v>CURVA PVC 90G C/ROSCA P/ AGUA FRIA PREDIAL 1 1/2"</v>
          </cell>
          <cell r="C1580" t="str">
            <v>UN</v>
          </cell>
          <cell r="D1580">
            <v>9.3800000000000008</v>
          </cell>
        </row>
        <row r="1581">
          <cell r="A1581" t="str">
            <v>1940</v>
          </cell>
          <cell r="B1581" t="str">
            <v>CURVA PVC 90G C/ROSCA P/ AGUA FRIA PREDIAL 1 1/4"</v>
          </cell>
          <cell r="C1581" t="str">
            <v>UN</v>
          </cell>
          <cell r="D1581">
            <v>6.81</v>
          </cell>
        </row>
        <row r="1582">
          <cell r="A1582" t="str">
            <v>1937</v>
          </cell>
          <cell r="B1582" t="str">
            <v>CURVA PVC 90G C/ROSCA P/ AGUA FRIA PREDIAL 1/2"</v>
          </cell>
          <cell r="C1582" t="str">
            <v>UN</v>
          </cell>
          <cell r="D1582">
            <v>1.46</v>
          </cell>
        </row>
        <row r="1583">
          <cell r="A1583" t="str">
            <v>1939</v>
          </cell>
          <cell r="B1583" t="str">
            <v>CURVA PVC 90G C/ROSCA P/ AGUA FRIA PREDIAL 1"</v>
          </cell>
          <cell r="C1583" t="str">
            <v>UN</v>
          </cell>
          <cell r="D1583">
            <v>3.67</v>
          </cell>
        </row>
        <row r="1584">
          <cell r="A1584" t="str">
            <v>1942</v>
          </cell>
          <cell r="B1584" t="str">
            <v>CURVA PVC 90G C/ROSCA P/ AGUA FRIA PREDIAL 2"</v>
          </cell>
          <cell r="C1584" t="str">
            <v>UN</v>
          </cell>
          <cell r="D1584">
            <v>17.54</v>
          </cell>
        </row>
        <row r="1585">
          <cell r="A1585" t="str">
            <v>1938</v>
          </cell>
          <cell r="B1585" t="str">
            <v>CURVA PVC 90G C/ROSCA P/ AGUA FRIA PREDIAL 3/4"</v>
          </cell>
          <cell r="C1585" t="str">
            <v>UN</v>
          </cell>
          <cell r="D1585">
            <v>2</v>
          </cell>
        </row>
        <row r="1586">
          <cell r="A1586" t="str">
            <v>20095</v>
          </cell>
          <cell r="B1586" t="str">
            <v>CURVA PVC 90G CURTA NBR-10569 P/REDE COLET ESG PB JE DN 100MM</v>
          </cell>
          <cell r="C1586" t="str">
            <v>UN</v>
          </cell>
          <cell r="D1586">
            <v>14.04</v>
          </cell>
        </row>
        <row r="1587">
          <cell r="A1587" t="str">
            <v>1933</v>
          </cell>
          <cell r="B1587" t="str">
            <v>CURVA PVC 90G CURTA PVC P/ ESG PREDIAL DN 40 MM</v>
          </cell>
          <cell r="C1587" t="str">
            <v>UN</v>
          </cell>
          <cell r="D1587">
            <v>2.13</v>
          </cell>
        </row>
        <row r="1588">
          <cell r="A1588" t="str">
            <v>1932</v>
          </cell>
          <cell r="B1588" t="str">
            <v>CURVA PVC 90G CURTA PVC P/ ESG PREDIAL DN 50MM</v>
          </cell>
          <cell r="C1588" t="str">
            <v>UN</v>
          </cell>
          <cell r="D1588">
            <v>5.96</v>
          </cell>
        </row>
        <row r="1589">
          <cell r="A1589" t="str">
            <v>1951</v>
          </cell>
          <cell r="B1589" t="str">
            <v>CURVA PVC 90G CURTA PVC P/ ESG PREDIAL DN 75MM</v>
          </cell>
          <cell r="C1589" t="str">
            <v>UN</v>
          </cell>
          <cell r="D1589">
            <v>10.92</v>
          </cell>
        </row>
        <row r="1590">
          <cell r="A1590" t="str">
            <v>1966</v>
          </cell>
          <cell r="B1590" t="str">
            <v>CURVA PVC 90G CURTA PVC P/ ESG PREDIAL DN 100MM</v>
          </cell>
          <cell r="C1590" t="str">
            <v>UN</v>
          </cell>
          <cell r="D1590">
            <v>11.59</v>
          </cell>
        </row>
        <row r="1591">
          <cell r="A1591" t="str">
            <v>1863</v>
          </cell>
          <cell r="B1591" t="str">
            <v>CURVA PVC 90G NBR-10569 P/ REDE COLET ESG PB JE DN 100MM</v>
          </cell>
          <cell r="C1591" t="str">
            <v>UN</v>
          </cell>
          <cell r="D1591">
            <v>25.42</v>
          </cell>
        </row>
        <row r="1592">
          <cell r="A1592" t="str">
            <v>1864</v>
          </cell>
          <cell r="B1592" t="str">
            <v>CURVA PVC 90G NBR-10569 P/ REDE COLET ESG PB JE DN 125MM</v>
          </cell>
          <cell r="C1592" t="str">
            <v>UN</v>
          </cell>
          <cell r="D1592">
            <v>48.92</v>
          </cell>
        </row>
        <row r="1593">
          <cell r="A1593" t="str">
            <v>1865</v>
          </cell>
          <cell r="B1593" t="str">
            <v>CURVA PVC 90G NBR-10569 P/ REDE COLET ESG PB JE DN 150MM</v>
          </cell>
          <cell r="C1593" t="str">
            <v>UN</v>
          </cell>
          <cell r="D1593">
            <v>86.44</v>
          </cell>
        </row>
        <row r="1594">
          <cell r="A1594" t="str">
            <v>1866</v>
          </cell>
          <cell r="B1594" t="str">
            <v>CURVA PVC 90G NBR-10569 P/ REDE COLET ESG PB JE DN 200MM</v>
          </cell>
          <cell r="C1594" t="str">
            <v>UN</v>
          </cell>
          <cell r="D1594">
            <v>205.73</v>
          </cell>
        </row>
        <row r="1595">
          <cell r="A1595" t="str">
            <v>1853</v>
          </cell>
          <cell r="B1595" t="str">
            <v>CURVA PVC 90G NBR-10569 P/ REDE COLET ESG PB JE DN 250MM</v>
          </cell>
          <cell r="C1595" t="str">
            <v>UN</v>
          </cell>
          <cell r="D1595">
            <v>339.27</v>
          </cell>
        </row>
        <row r="1596">
          <cell r="A1596" t="str">
            <v>1867</v>
          </cell>
          <cell r="B1596" t="str">
            <v>CURVA PVC 90G NBR-10569 P/ REDE COLET ESG PB JE DN 300MM</v>
          </cell>
          <cell r="C1596" t="str">
            <v>UN</v>
          </cell>
          <cell r="D1596">
            <v>751.08</v>
          </cell>
        </row>
        <row r="1597">
          <cell r="A1597" t="str">
            <v>1868</v>
          </cell>
          <cell r="B1597" t="str">
            <v>CURVA PVC 90G NBR-10569 P/ REDE COLET ESG PB JE DN 350MM</v>
          </cell>
          <cell r="C1597" t="str">
            <v>UN</v>
          </cell>
          <cell r="D1597">
            <v>1083.8399999999999</v>
          </cell>
        </row>
        <row r="1598">
          <cell r="A1598" t="str">
            <v>1859</v>
          </cell>
          <cell r="B1598" t="str">
            <v>CURVA PVC 90G NBR-10569 P/ REDE COLET ESG PB JE DN 400MM</v>
          </cell>
          <cell r="C1598" t="str">
            <v>UN</v>
          </cell>
          <cell r="D1598">
            <v>1418.48</v>
          </cell>
        </row>
        <row r="1599">
          <cell r="A1599" t="str">
            <v>1875</v>
          </cell>
          <cell r="B1599" t="str">
            <v>CURVA PVC 90G P/ ELETRODUTO ROSCAVEL 1 1/2"</v>
          </cell>
          <cell r="C1599" t="str">
            <v>UN</v>
          </cell>
          <cell r="D1599">
            <v>4.55</v>
          </cell>
        </row>
        <row r="1600">
          <cell r="A1600" t="str">
            <v>1874</v>
          </cell>
          <cell r="B1600" t="str">
            <v>CURVA PVC 90G P/ ELETRODUTO ROSCAVEL 1 1/4"</v>
          </cell>
          <cell r="C1600" t="str">
            <v>UN</v>
          </cell>
          <cell r="D1600">
            <v>4.03</v>
          </cell>
        </row>
        <row r="1601">
          <cell r="A1601" t="str">
            <v>1870</v>
          </cell>
          <cell r="B1601" t="str">
            <v>CURVA PVC 90G P/ ELETRODUTO ROSCAVEL 1/2"</v>
          </cell>
          <cell r="C1601" t="str">
            <v>UN</v>
          </cell>
          <cell r="D1601">
            <v>1.1000000000000001</v>
          </cell>
        </row>
        <row r="1602">
          <cell r="A1602" t="str">
            <v>1884</v>
          </cell>
          <cell r="B1602" t="str">
            <v>CURVA PVC 90G P/ ELETRODUTO ROSCAVEL 1"</v>
          </cell>
          <cell r="C1602" t="str">
            <v>UN</v>
          </cell>
          <cell r="D1602">
            <v>2.93</v>
          </cell>
        </row>
        <row r="1603">
          <cell r="A1603" t="str">
            <v>1887</v>
          </cell>
          <cell r="B1603" t="str">
            <v>CURVA PVC 90G P/ ELETRODUTO ROSCAVEL 2 1/2"</v>
          </cell>
          <cell r="C1603" t="str">
            <v>UN</v>
          </cell>
          <cell r="D1603">
            <v>16.68</v>
          </cell>
        </row>
        <row r="1604">
          <cell r="A1604" t="str">
            <v>1876</v>
          </cell>
          <cell r="B1604" t="str">
            <v>CURVA PVC 90G P/ ELETRODUTO ROSCAVEL 2"</v>
          </cell>
          <cell r="C1604" t="str">
            <v>UN</v>
          </cell>
          <cell r="D1604">
            <v>6.82</v>
          </cell>
        </row>
        <row r="1605">
          <cell r="A1605" t="str">
            <v>1879</v>
          </cell>
          <cell r="B1605" t="str">
            <v>CURVA PVC 90G P/ ELETRODUTO ROSCAVEL 3/4"</v>
          </cell>
          <cell r="C1605" t="str">
            <v>UN</v>
          </cell>
          <cell r="D1605">
            <v>1.91</v>
          </cell>
        </row>
        <row r="1606">
          <cell r="A1606" t="str">
            <v>1885</v>
          </cell>
          <cell r="B1606" t="str">
            <v>CURVA PVC 90G P/ ELETRODUTO ROSCAVEL 3/4"</v>
          </cell>
          <cell r="C1606" t="str">
            <v>UN</v>
          </cell>
          <cell r="D1606">
            <v>1.76</v>
          </cell>
        </row>
        <row r="1607">
          <cell r="A1607" t="str">
            <v>1877</v>
          </cell>
          <cell r="B1607" t="str">
            <v>CURVA PVC 90G P/ ELETRODUTO ROSCAVEL 3"</v>
          </cell>
          <cell r="C1607" t="str">
            <v>UN</v>
          </cell>
          <cell r="D1607">
            <v>19.510000000000002</v>
          </cell>
        </row>
        <row r="1608">
          <cell r="A1608" t="str">
            <v>1878</v>
          </cell>
          <cell r="B1608" t="str">
            <v>CURVA PVC 90G P/ ELETRODUTO ROSCAVEL 4"</v>
          </cell>
          <cell r="C1608" t="str">
            <v>UN</v>
          </cell>
          <cell r="D1608">
            <v>37.22</v>
          </cell>
        </row>
        <row r="1609">
          <cell r="A1609" t="str">
            <v>2626</v>
          </cell>
          <cell r="B1609" t="str">
            <v>CURVA 135G FERRO GALV ELETROLITICO 1 1/2" P/ ELETRODUTO</v>
          </cell>
          <cell r="C1609" t="str">
            <v>UN</v>
          </cell>
          <cell r="D1609">
            <v>9.56</v>
          </cell>
        </row>
        <row r="1610">
          <cell r="A1610" t="str">
            <v>2625</v>
          </cell>
          <cell r="B1610" t="str">
            <v>CURVA 135G FERRO GALV ELETROLITICO 1 1/4" P/ ELETRODUTO</v>
          </cell>
          <cell r="C1610" t="str">
            <v>UN</v>
          </cell>
          <cell r="D1610">
            <v>5.81</v>
          </cell>
        </row>
        <row r="1611">
          <cell r="A1611" t="str">
            <v>2622</v>
          </cell>
          <cell r="B1611" t="str">
            <v>CURVA 135G FERRO GALV ELETROLITICO 1/2" P/ ELETRODUTO</v>
          </cell>
          <cell r="C1611" t="str">
            <v>UN</v>
          </cell>
          <cell r="D1611">
            <v>1.43</v>
          </cell>
        </row>
        <row r="1612">
          <cell r="A1612" t="str">
            <v>2624</v>
          </cell>
          <cell r="B1612" t="str">
            <v>CURVA 135G FERRO GALV ELETROLITICO 1" P/ ELETRODUTO</v>
          </cell>
          <cell r="C1612" t="str">
            <v>UN</v>
          </cell>
          <cell r="D1612">
            <v>2.76</v>
          </cell>
        </row>
        <row r="1613">
          <cell r="A1613" t="str">
            <v>2627</v>
          </cell>
          <cell r="B1613" t="str">
            <v>CURVA 135G FERRO GALV ELETROLITICO 2 1/2" P/ ELETRODUTO</v>
          </cell>
          <cell r="C1613" t="str">
            <v>UN</v>
          </cell>
          <cell r="D1613">
            <v>25.02</v>
          </cell>
        </row>
        <row r="1614">
          <cell r="A1614" t="str">
            <v>2630</v>
          </cell>
          <cell r="B1614" t="str">
            <v>CURVA 135G FERRO GALV ELETROLITICO 2" P/ ELETRODUTO</v>
          </cell>
          <cell r="C1614" t="str">
            <v>UN</v>
          </cell>
          <cell r="D1614">
            <v>35.270000000000003</v>
          </cell>
        </row>
        <row r="1615">
          <cell r="A1615" t="str">
            <v>2623</v>
          </cell>
          <cell r="B1615" t="str">
            <v>CURVA 135G FERRO GALV ELETROLITICO 3/4" P/ ELETRODUTO</v>
          </cell>
          <cell r="C1615" t="str">
            <v>UN</v>
          </cell>
          <cell r="D1615">
            <v>1.58</v>
          </cell>
        </row>
        <row r="1616">
          <cell r="A1616" t="str">
            <v>2629</v>
          </cell>
          <cell r="B1616" t="str">
            <v>CURVA 135G FERRO GALV ELETROLITICO 3" P/ ELETRODUTO</v>
          </cell>
          <cell r="C1616" t="str">
            <v>UN</v>
          </cell>
          <cell r="D1616">
            <v>14.78</v>
          </cell>
        </row>
        <row r="1617">
          <cell r="A1617" t="str">
            <v>2628</v>
          </cell>
          <cell r="B1617" t="str">
            <v>CURVA 135G FERRO GALV ELETROLITICO 4" P/ ELETRODUTO</v>
          </cell>
          <cell r="C1617" t="str">
            <v>UN</v>
          </cell>
          <cell r="D1617">
            <v>72.63</v>
          </cell>
        </row>
        <row r="1618">
          <cell r="A1618" t="str">
            <v>2611</v>
          </cell>
          <cell r="B1618" t="str">
            <v>CURVA 45G FERRO GALV ELETROLITICO 1 1/2" P/ ELETRODUTO</v>
          </cell>
          <cell r="C1618" t="str">
            <v>UN</v>
          </cell>
          <cell r="D1618">
            <v>5.42</v>
          </cell>
        </row>
        <row r="1619">
          <cell r="A1619" t="str">
            <v>2635</v>
          </cell>
          <cell r="B1619" t="str">
            <v>CURVA 45G FERRO GALV ELETROLITICO 1/2" P/ ELETRODUTO</v>
          </cell>
          <cell r="C1619" t="str">
            <v>UN</v>
          </cell>
          <cell r="D1619">
            <v>1.1100000000000001</v>
          </cell>
        </row>
        <row r="1620">
          <cell r="A1620" t="str">
            <v>2634</v>
          </cell>
          <cell r="B1620" t="str">
            <v>CURVA 45G FERRO GALV ELETROLITICO 1" P/ ELETRODUTO</v>
          </cell>
          <cell r="C1620" t="str">
            <v>UN</v>
          </cell>
          <cell r="D1620">
            <v>1.76</v>
          </cell>
        </row>
        <row r="1621">
          <cell r="A1621" t="str">
            <v>2613</v>
          </cell>
          <cell r="B1621" t="str">
            <v>CURVA 45G FERRO GALV ELETROLITICO 2 1/2" P/ ELETRODUTO</v>
          </cell>
          <cell r="C1621" t="str">
            <v>UN</v>
          </cell>
          <cell r="D1621">
            <v>17.78</v>
          </cell>
        </row>
        <row r="1622">
          <cell r="A1622" t="str">
            <v>2612</v>
          </cell>
          <cell r="B1622" t="str">
            <v>CURVA 45G FERRO GALV ELETROLITICO 2" P/ ELETRODUTO</v>
          </cell>
          <cell r="C1622" t="str">
            <v>UN</v>
          </cell>
          <cell r="D1622">
            <v>8.57</v>
          </cell>
        </row>
        <row r="1623">
          <cell r="A1623" t="str">
            <v>2609</v>
          </cell>
          <cell r="B1623" t="str">
            <v>CURVA 45G FERRO GALV ELETROLITICO 3/4" P/ ELETRODUTO</v>
          </cell>
          <cell r="C1623" t="str">
            <v>UN</v>
          </cell>
          <cell r="D1623">
            <v>1.29</v>
          </cell>
        </row>
        <row r="1624">
          <cell r="A1624" t="str">
            <v>2614</v>
          </cell>
          <cell r="B1624" t="str">
            <v>CURVA 45G FERRO GALV ELETROLITICO 3" P/ ELETRODUTO</v>
          </cell>
          <cell r="C1624" t="str">
            <v>UN</v>
          </cell>
          <cell r="D1624">
            <v>27.27</v>
          </cell>
        </row>
        <row r="1625">
          <cell r="A1625" t="str">
            <v>2615</v>
          </cell>
          <cell r="B1625" t="str">
            <v>CURVA 45G FERRO GALV ELETROLITICO 4" PARA ELETRODUTO</v>
          </cell>
          <cell r="C1625" t="str">
            <v>UN</v>
          </cell>
          <cell r="D1625">
            <v>44.7</v>
          </cell>
        </row>
        <row r="1626">
          <cell r="A1626" t="str">
            <v>2632</v>
          </cell>
          <cell r="B1626" t="str">
            <v>CURVA 90G FERRO GALV ELETROLITICO 1 1/2" P/ ELETRODUTO</v>
          </cell>
          <cell r="C1626" t="str">
            <v>UN</v>
          </cell>
          <cell r="D1626">
            <v>5.42</v>
          </cell>
        </row>
        <row r="1627">
          <cell r="A1627" t="str">
            <v>2618</v>
          </cell>
          <cell r="B1627" t="str">
            <v>CURVA 90G FERRO GALV ELETROLITICO 1 1/4" P/ ELETRODUTO</v>
          </cell>
          <cell r="C1627" t="str">
            <v>UN</v>
          </cell>
          <cell r="D1627">
            <v>3.71</v>
          </cell>
        </row>
        <row r="1628">
          <cell r="A1628" t="str">
            <v>2616</v>
          </cell>
          <cell r="B1628" t="str">
            <v>CURVA 90G FERRO GALV ELETROLITICO 1/2" P/ ELETRODUTO</v>
          </cell>
          <cell r="C1628" t="str">
            <v>UN</v>
          </cell>
          <cell r="D1628">
            <v>1.1100000000000001</v>
          </cell>
        </row>
        <row r="1629">
          <cell r="A1629" t="str">
            <v>2617</v>
          </cell>
          <cell r="B1629" t="str">
            <v>CURVA 90G FERRO GALV ELETROLITICO 1" P/ ELETRODUTO</v>
          </cell>
          <cell r="C1629" t="str">
            <v>UN</v>
          </cell>
          <cell r="D1629">
            <v>1.76</v>
          </cell>
        </row>
        <row r="1630">
          <cell r="A1630" t="str">
            <v>2619</v>
          </cell>
          <cell r="B1630" t="str">
            <v>CURVA 90G FERRO GALV ELETROLITICO 2 1/2" P/ ELETRODUTO</v>
          </cell>
          <cell r="C1630" t="str">
            <v>UN</v>
          </cell>
          <cell r="D1630">
            <v>17.78</v>
          </cell>
        </row>
        <row r="1631">
          <cell r="A1631" t="str">
            <v>2631</v>
          </cell>
          <cell r="B1631" t="str">
            <v>CURVA 90G FERRO GALV ELETROLITICO 2" P/ ELETRODUTO</v>
          </cell>
          <cell r="C1631" t="str">
            <v>UN</v>
          </cell>
          <cell r="D1631">
            <v>8.57</v>
          </cell>
        </row>
        <row r="1632">
          <cell r="A1632" t="str">
            <v>2620</v>
          </cell>
          <cell r="B1632" t="str">
            <v>CURVA 90G FERRO GALV ELETROLITICO 3" P/ ELETRODUTO</v>
          </cell>
          <cell r="C1632" t="str">
            <v>UN</v>
          </cell>
          <cell r="D1632">
            <v>27.27</v>
          </cell>
        </row>
        <row r="1633">
          <cell r="A1633" t="str">
            <v>2621</v>
          </cell>
          <cell r="B1633" t="str">
            <v>CURVA 90G FERRO GALV ELETROLITICO 4" P/ ELETRODUTO</v>
          </cell>
          <cell r="C1633" t="str">
            <v>UN</v>
          </cell>
          <cell r="D1633">
            <v>44.67</v>
          </cell>
        </row>
        <row r="1634">
          <cell r="A1634" t="str">
            <v>2633</v>
          </cell>
          <cell r="B1634" t="str">
            <v>CURVA 90G FERRO GALV ELETROTILICO 3/4" P/ ELETRODUTO</v>
          </cell>
          <cell r="C1634" t="str">
            <v>UN</v>
          </cell>
          <cell r="D1634">
            <v>1.29</v>
          </cell>
        </row>
        <row r="1635">
          <cell r="A1635" t="str">
            <v>10833</v>
          </cell>
          <cell r="B1635" t="str">
            <v>DEGRAU BORRACHA SINTETICA 50 X 32 CM X 4,5MM, PASTILHADO PLURIGOMA</v>
          </cell>
          <cell r="C1635" t="str">
            <v>M</v>
          </cell>
          <cell r="D1635">
            <v>17.57</v>
          </cell>
        </row>
        <row r="1636">
          <cell r="A1636" t="str">
            <v>11242</v>
          </cell>
          <cell r="B1636" t="str">
            <v>DEGRAU FF P/ POCO VISITA N.2 / 2,5KG</v>
          </cell>
          <cell r="C1636" t="str">
            <v>UN</v>
          </cell>
          <cell r="D1636">
            <v>22.22</v>
          </cell>
        </row>
        <row r="1637">
          <cell r="A1637" t="str">
            <v>11243</v>
          </cell>
          <cell r="B1637" t="str">
            <v>DEGRAU FF P/ POCO VISITA N.3 / 7,0KG</v>
          </cell>
          <cell r="C1637" t="str">
            <v>UN</v>
          </cell>
          <cell r="D1637">
            <v>22.22</v>
          </cell>
        </row>
        <row r="1638">
          <cell r="A1638" t="str">
            <v>25968</v>
          </cell>
          <cell r="B1638" t="str">
            <v>DENTE PARA FRESADORA CIBER W 1900.</v>
          </cell>
          <cell r="C1638" t="str">
            <v>UN</v>
          </cell>
          <cell r="D1638">
            <v>64.28</v>
          </cell>
        </row>
        <row r="1639">
          <cell r="A1639" t="str">
            <v>13888</v>
          </cell>
          <cell r="B1639" t="str">
            <v>DESEMPENADEIRA ELETRICA 2CV P/ PISO CONCRETO</v>
          </cell>
          <cell r="C1639" t="str">
            <v>UN</v>
          </cell>
          <cell r="D1639">
            <v>3574.63</v>
          </cell>
        </row>
        <row r="1640">
          <cell r="A1640" t="str">
            <v>2357</v>
          </cell>
          <cell r="B1640" t="str">
            <v>DESENHISTA COPISTA</v>
          </cell>
          <cell r="C1640" t="str">
            <v>H</v>
          </cell>
          <cell r="D1640">
            <v>11.48</v>
          </cell>
        </row>
        <row r="1641">
          <cell r="A1641" t="str">
            <v>2355</v>
          </cell>
          <cell r="B1641" t="str">
            <v>DESENHISTA DETALHISTA</v>
          </cell>
          <cell r="C1641" t="str">
            <v>H</v>
          </cell>
          <cell r="D1641">
            <v>15.03</v>
          </cell>
        </row>
        <row r="1642">
          <cell r="A1642" t="str">
            <v>2358</v>
          </cell>
          <cell r="B1642" t="str">
            <v>DESENHISTA PROJETISTA</v>
          </cell>
          <cell r="C1642" t="str">
            <v>H</v>
          </cell>
          <cell r="D1642">
            <v>21.64</v>
          </cell>
        </row>
        <row r="1643">
          <cell r="A1643" t="str">
            <v>2692</v>
          </cell>
          <cell r="B1643" t="str">
            <v>DESMOLDANTE PARA FORMA DE MADEIRA</v>
          </cell>
          <cell r="C1643" t="str">
            <v>L</v>
          </cell>
          <cell r="D1643">
            <v>6.56</v>
          </cell>
        </row>
        <row r="1644">
          <cell r="A1644" t="str">
            <v>136</v>
          </cell>
          <cell r="B1644" t="str">
            <v>DESMOLDANTE PROTETOR DE FORMA SEPAROL TOP SIKA OU EQUIVALENTE</v>
          </cell>
          <cell r="C1644" t="str">
            <v>KG</v>
          </cell>
          <cell r="D1644">
            <v>4.5599999999999996</v>
          </cell>
        </row>
        <row r="1645">
          <cell r="A1645" t="str">
            <v>5330</v>
          </cell>
          <cell r="B1645" t="str">
            <v>DILUENTE EPOXI</v>
          </cell>
          <cell r="C1645" t="str">
            <v>L</v>
          </cell>
          <cell r="D1645">
            <v>21.41</v>
          </cell>
        </row>
        <row r="1646">
          <cell r="A1646" t="str">
            <v>2366</v>
          </cell>
          <cell r="B1646" t="str">
            <v>DINAMITE GELATINOSA 1" - 40%"</v>
          </cell>
          <cell r="C1646" t="str">
            <v>KG</v>
          </cell>
          <cell r="D1646">
            <v>7.38</v>
          </cell>
        </row>
        <row r="1647">
          <cell r="A1647" t="str">
            <v>11426</v>
          </cell>
          <cell r="B1647" t="str">
            <v>DINAMITE GELATINOSA 1" - 75%"</v>
          </cell>
          <cell r="C1647" t="str">
            <v>KG</v>
          </cell>
          <cell r="D1647">
            <v>8.1300000000000008</v>
          </cell>
        </row>
        <row r="1648">
          <cell r="A1648" t="str">
            <v>2363</v>
          </cell>
          <cell r="B1648" t="str">
            <v>DINAMITE 1.1/2" - 40% "</v>
          </cell>
          <cell r="C1648" t="str">
            <v>KG</v>
          </cell>
          <cell r="D1648">
            <v>6.72</v>
          </cell>
        </row>
        <row r="1649">
          <cell r="A1649" t="str">
            <v>2367</v>
          </cell>
          <cell r="B1649" t="str">
            <v>DINAMITE 1" - 40% "</v>
          </cell>
          <cell r="C1649" t="str">
            <v>KG</v>
          </cell>
          <cell r="D1649">
            <v>7.76</v>
          </cell>
        </row>
        <row r="1650">
          <cell r="A1650" t="str">
            <v>2365</v>
          </cell>
          <cell r="B1650" t="str">
            <v>DINAMITE 1" - 60% "</v>
          </cell>
          <cell r="C1650" t="str">
            <v>KG</v>
          </cell>
          <cell r="D1650">
            <v>7.74</v>
          </cell>
        </row>
        <row r="1651">
          <cell r="A1651" t="str">
            <v>2362</v>
          </cell>
          <cell r="B1651" t="str">
            <v>DINAMITE 2" - 40% "</v>
          </cell>
          <cell r="C1651" t="str">
            <v>KG</v>
          </cell>
          <cell r="D1651">
            <v>7.11</v>
          </cell>
        </row>
        <row r="1652">
          <cell r="A1652" t="str">
            <v>2364</v>
          </cell>
          <cell r="B1652" t="str">
            <v>DINAMITE 2" - 60% "</v>
          </cell>
          <cell r="C1652" t="str">
            <v>KG</v>
          </cell>
          <cell r="D1652">
            <v>7.04</v>
          </cell>
        </row>
        <row r="1653">
          <cell r="A1653" t="str">
            <v>26017</v>
          </cell>
          <cell r="B1653" t="str">
            <v>DISCO DE BORRACHA PARA LIXADEIRA ELETRICA 7" (180 MM)</v>
          </cell>
          <cell r="C1653" t="str">
            <v>UN</v>
          </cell>
          <cell r="D1653">
            <v>18.09</v>
          </cell>
        </row>
        <row r="1654">
          <cell r="A1654" t="str">
            <v>26018</v>
          </cell>
          <cell r="B1654" t="str">
            <v>DISCO DE CORTE PARA ESTRUTURA METÁLICA 300 X 3,2 X 19,05 MM</v>
          </cell>
          <cell r="C1654" t="str">
            <v>UN</v>
          </cell>
          <cell r="D1654">
            <v>3.7</v>
          </cell>
        </row>
        <row r="1655">
          <cell r="A1655" t="str">
            <v>25931</v>
          </cell>
          <cell r="B1655" t="str">
            <v>DISCO DE CORTE DIAMANTADO - 7", PARA ESMERILHADEIRA, SEGMENTADO, PARA CONCRETO</v>
          </cell>
          <cell r="C1655" t="str">
            <v>UN</v>
          </cell>
          <cell r="D1655">
            <v>75.62</v>
          </cell>
        </row>
        <row r="1656">
          <cell r="A1656" t="str">
            <v>26019</v>
          </cell>
          <cell r="B1656" t="str">
            <v>DISCO DE DESBASTE PARA ESTRUTURA METÁLICA DE 9" X 1/4" X 7/8" ( 225 X 6,25 X 21,87 MM)</v>
          </cell>
          <cell r="C1656" t="str">
            <v>UN</v>
          </cell>
          <cell r="D1656">
            <v>15.48</v>
          </cell>
        </row>
        <row r="1657">
          <cell r="A1657" t="str">
            <v>26020</v>
          </cell>
          <cell r="B1657" t="str">
            <v>DISCO DE LIXA GRÃO GROSSO 180 MM</v>
          </cell>
          <cell r="C1657" t="str">
            <v>UN</v>
          </cell>
          <cell r="D1657">
            <v>5.63</v>
          </cell>
        </row>
        <row r="1658">
          <cell r="A1658" t="str">
            <v>20008</v>
          </cell>
          <cell r="B1658" t="str">
            <v>DISJUNTOR MONOFASICO 10A, 2KA (220V)</v>
          </cell>
          <cell r="C1658" t="str">
            <v>UN</v>
          </cell>
          <cell r="D1658">
            <v>7.74</v>
          </cell>
        </row>
        <row r="1659">
          <cell r="A1659" t="str">
            <v>20009</v>
          </cell>
          <cell r="B1659" t="str">
            <v>DISJUNTOR MONOFASICO 15A, 2KA (220V)</v>
          </cell>
          <cell r="C1659" t="str">
            <v>UN</v>
          </cell>
          <cell r="D1659">
            <v>7.74</v>
          </cell>
        </row>
        <row r="1660">
          <cell r="A1660" t="str">
            <v>20010</v>
          </cell>
          <cell r="B1660" t="str">
            <v>DISJUNTOR MONOFASICO 20A, 2KA (220V)</v>
          </cell>
          <cell r="C1660" t="str">
            <v>UN</v>
          </cell>
          <cell r="D1660">
            <v>7.78</v>
          </cell>
        </row>
        <row r="1661">
          <cell r="A1661" t="str">
            <v>14544</v>
          </cell>
          <cell r="B1661" t="str">
            <v>DISJUNTOR MONOFASICO 25A, 2KA (220V)</v>
          </cell>
          <cell r="C1661" t="str">
            <v>UN</v>
          </cell>
          <cell r="D1661">
            <v>7.78</v>
          </cell>
        </row>
        <row r="1662">
          <cell r="A1662" t="str">
            <v>20011</v>
          </cell>
          <cell r="B1662" t="str">
            <v>DISJUNTOR MONOFASICO 30A, 2KA (220V)</v>
          </cell>
          <cell r="C1662" t="str">
            <v>UN</v>
          </cell>
          <cell r="D1662">
            <v>7.99</v>
          </cell>
        </row>
        <row r="1663">
          <cell r="A1663" t="str">
            <v>20012</v>
          </cell>
          <cell r="B1663" t="str">
            <v>DISJUNTOR MONOFASICO 35A, 2KA (220V)</v>
          </cell>
          <cell r="C1663" t="str">
            <v>UN</v>
          </cell>
          <cell r="D1663">
            <v>11.6</v>
          </cell>
        </row>
        <row r="1664">
          <cell r="A1664" t="str">
            <v>20013</v>
          </cell>
          <cell r="B1664" t="str">
            <v>DISJUNTOR MONOFASICO 40A, 2KA (220V)</v>
          </cell>
          <cell r="C1664" t="str">
            <v>UN</v>
          </cell>
          <cell r="D1664">
            <v>11.72</v>
          </cell>
        </row>
        <row r="1665">
          <cell r="A1665" t="str">
            <v>20014</v>
          </cell>
          <cell r="B1665" t="str">
            <v>DISJUNTOR MONOFASICO 50A, 2KA (220V)</v>
          </cell>
          <cell r="C1665" t="str">
            <v>UN</v>
          </cell>
          <cell r="D1665">
            <v>12.18</v>
          </cell>
        </row>
        <row r="1666">
          <cell r="A1666" t="str">
            <v>20015</v>
          </cell>
          <cell r="B1666" t="str">
            <v>DISJUNTOR MONOFASICO 60A, 2KA (220V)</v>
          </cell>
          <cell r="C1666" t="str">
            <v>UN</v>
          </cell>
          <cell r="D1666">
            <v>18.47</v>
          </cell>
        </row>
        <row r="1667">
          <cell r="A1667" t="str">
            <v>20016</v>
          </cell>
          <cell r="B1667" t="str">
            <v>DISJUNTOR MONOFASICO 70A, 2KA (220V)</v>
          </cell>
          <cell r="C1667" t="str">
            <v>UN</v>
          </cell>
          <cell r="D1667">
            <v>18.57</v>
          </cell>
        </row>
        <row r="1668">
          <cell r="A1668" t="str">
            <v>2371</v>
          </cell>
          <cell r="B1668" t="str">
            <v>DISJUNTOR TERMOMAGNETICO BIPOLAR 15A</v>
          </cell>
          <cell r="C1668" t="str">
            <v>UN</v>
          </cell>
          <cell r="D1668">
            <v>37.869999999999997</v>
          </cell>
        </row>
        <row r="1669">
          <cell r="A1669" t="str">
            <v>2382</v>
          </cell>
          <cell r="B1669" t="str">
            <v>DISJUNTOR TERMOMAGNETICO BIPOLAR 20A</v>
          </cell>
          <cell r="C1669" t="str">
            <v>UN</v>
          </cell>
          <cell r="D1669">
            <v>37.729999999999997</v>
          </cell>
        </row>
        <row r="1670">
          <cell r="A1670" t="str">
            <v>2385</v>
          </cell>
          <cell r="B1670" t="str">
            <v>DISJUNTOR TERMOMAGNETICO BIPOLAR 30A</v>
          </cell>
          <cell r="C1670" t="str">
            <v>UN</v>
          </cell>
          <cell r="D1670">
            <v>38.01</v>
          </cell>
        </row>
        <row r="1671">
          <cell r="A1671" t="str">
            <v>2383</v>
          </cell>
          <cell r="B1671" t="str">
            <v>DISJUNTOR TERMOMAGNETICO BIPOLAR 40A</v>
          </cell>
          <cell r="C1671" t="str">
            <v>UN</v>
          </cell>
          <cell r="D1671">
            <v>38.01</v>
          </cell>
        </row>
        <row r="1672">
          <cell r="A1672" t="str">
            <v>2388</v>
          </cell>
          <cell r="B1672" t="str">
            <v>DISJUNTOR TERMOMAGNETICO BIPOLAR 50A</v>
          </cell>
          <cell r="C1672" t="str">
            <v>UN</v>
          </cell>
          <cell r="D1672">
            <v>39.450000000000003</v>
          </cell>
        </row>
        <row r="1673">
          <cell r="A1673" t="str">
            <v>2390</v>
          </cell>
          <cell r="B1673" t="str">
            <v>DISJUNTOR TERMOMAGNETICO MONOPOLAR 10A</v>
          </cell>
          <cell r="C1673" t="str">
            <v>UN</v>
          </cell>
          <cell r="D1673">
            <v>6.21</v>
          </cell>
        </row>
        <row r="1674">
          <cell r="A1674" t="str">
            <v>2369</v>
          </cell>
          <cell r="B1674" t="str">
            <v>DISJUNTOR TERMOMAGNETICO MONOPOLAR 15A</v>
          </cell>
          <cell r="C1674" t="str">
            <v>UN</v>
          </cell>
          <cell r="D1674">
            <v>6.5</v>
          </cell>
        </row>
        <row r="1675">
          <cell r="A1675" t="str">
            <v>2389</v>
          </cell>
          <cell r="B1675" t="str">
            <v>DISJUNTOR TERMOMAGNETICO MONOPOLAR 20A</v>
          </cell>
          <cell r="C1675" t="str">
            <v>UN</v>
          </cell>
          <cell r="D1675">
            <v>6.28</v>
          </cell>
        </row>
        <row r="1676">
          <cell r="A1676" t="str">
            <v>2370</v>
          </cell>
          <cell r="B1676" t="str">
            <v>DISJUNTOR TERMOMAGNETICO MONOPOLAR 30A</v>
          </cell>
          <cell r="C1676" t="str">
            <v>UN</v>
          </cell>
          <cell r="D1676">
            <v>6.52</v>
          </cell>
        </row>
        <row r="1677">
          <cell r="A1677" t="str">
            <v>2386</v>
          </cell>
          <cell r="B1677" t="str">
            <v>DISJUNTOR TERMOMAGNETICO MONOPOLAR 40A</v>
          </cell>
          <cell r="C1677" t="str">
            <v>UN</v>
          </cell>
          <cell r="D1677">
            <v>9.48</v>
          </cell>
        </row>
        <row r="1678">
          <cell r="A1678" t="str">
            <v>13387</v>
          </cell>
          <cell r="B1678" t="str">
            <v>DISJUNTOR TERMOMAGNETICO MONOPOLAR 50A</v>
          </cell>
          <cell r="C1678" t="str">
            <v>UN</v>
          </cell>
          <cell r="D1678">
            <v>9.76</v>
          </cell>
        </row>
        <row r="1679">
          <cell r="A1679" t="str">
            <v>2373</v>
          </cell>
          <cell r="B1679" t="str">
            <v>DISJUNTOR TERMOMAGNETICO TRIPOLAR 100A</v>
          </cell>
          <cell r="C1679" t="str">
            <v>UN</v>
          </cell>
          <cell r="D1679">
            <v>62.72</v>
          </cell>
        </row>
        <row r="1680">
          <cell r="A1680" t="str">
            <v>2391</v>
          </cell>
          <cell r="B1680" t="str">
            <v>DISJUNTOR TERMOMAGNETICO TRIPOLAR 125A</v>
          </cell>
          <cell r="C1680" t="str">
            <v>UN</v>
          </cell>
          <cell r="D1680">
            <v>169.62</v>
          </cell>
        </row>
        <row r="1681">
          <cell r="A1681" t="str">
            <v>2374</v>
          </cell>
          <cell r="B1681" t="str">
            <v>DISJUNTOR TERMOMAGNETICO TRIPOLAR 150A/600V, TIPO FXD/35KA SIEMENS OU EQUIV</v>
          </cell>
          <cell r="C1681" t="str">
            <v>UN</v>
          </cell>
          <cell r="D1681">
            <v>305.27999999999997</v>
          </cell>
        </row>
        <row r="1682">
          <cell r="A1682" t="str">
            <v>2387</v>
          </cell>
          <cell r="B1682" t="str">
            <v>DISJUNTOR TERMOMAGNETICO TRIPOLAR 20A</v>
          </cell>
          <cell r="C1682" t="str">
            <v>UN</v>
          </cell>
          <cell r="D1682">
            <v>42.88</v>
          </cell>
        </row>
        <row r="1683">
          <cell r="A1683" t="str">
            <v>2377</v>
          </cell>
          <cell r="B1683" t="str">
            <v>DISJUNTOR TERMOMAGNETICO TRIPOLAR 200A/600V, TIPO FXD/35KA SIEMENS OU EQUIV</v>
          </cell>
          <cell r="C1683" t="str">
            <v>UN</v>
          </cell>
          <cell r="D1683">
            <v>562.53</v>
          </cell>
        </row>
        <row r="1684">
          <cell r="A1684" t="str">
            <v>2393</v>
          </cell>
          <cell r="B1684" t="str">
            <v>DISJUNTOR TERMOMAGNETICO TRIPOLAR 250A/600V, TIPO FXD SIEMENS OU EQUIV</v>
          </cell>
          <cell r="C1684" t="str">
            <v>UN</v>
          </cell>
          <cell r="D1684">
            <v>734.86</v>
          </cell>
        </row>
        <row r="1685">
          <cell r="A1685" t="str">
            <v>2384</v>
          </cell>
          <cell r="B1685" t="str">
            <v>DISJUNTOR TERMOMAGNETICO TRIPOLAR 30A</v>
          </cell>
          <cell r="C1685" t="str">
            <v>UN</v>
          </cell>
          <cell r="D1685">
            <v>43.22</v>
          </cell>
        </row>
        <row r="1686">
          <cell r="A1686" t="str">
            <v>2378</v>
          </cell>
          <cell r="B1686" t="str">
            <v>DISJUNTOR TERMOMAGNETICO TRIPOLAR 300A/600V, TIPO JXD/40KA SIEMENS OU EQUIV</v>
          </cell>
          <cell r="C1686" t="str">
            <v>UN</v>
          </cell>
          <cell r="D1686">
            <v>855.92</v>
          </cell>
        </row>
        <row r="1687">
          <cell r="A1687" t="str">
            <v>2380</v>
          </cell>
          <cell r="B1687" t="str">
            <v>DISJUNTOR TERMOMAGNETICO TRIPOLAR 40A</v>
          </cell>
          <cell r="C1687" t="str">
            <v>UN</v>
          </cell>
          <cell r="D1687">
            <v>42.93</v>
          </cell>
        </row>
        <row r="1688">
          <cell r="A1688" t="str">
            <v>2379</v>
          </cell>
          <cell r="B1688" t="str">
            <v>DISJUNTOR TERMOMAGNETICO TRIPOLAR 400A/600V, TIPO JXD/40KA SIEMENS OU EQUIV</v>
          </cell>
          <cell r="C1688" t="str">
            <v>UN</v>
          </cell>
          <cell r="D1688">
            <v>943.1</v>
          </cell>
        </row>
        <row r="1689">
          <cell r="A1689" t="str">
            <v>2392</v>
          </cell>
          <cell r="B1689" t="str">
            <v>DISJUNTOR TERMOMAGNETICO TRIPOLAR 50A</v>
          </cell>
          <cell r="C1689" t="str">
            <v>UN</v>
          </cell>
          <cell r="D1689">
            <v>42.88</v>
          </cell>
        </row>
        <row r="1690">
          <cell r="A1690" t="str">
            <v>2376</v>
          </cell>
          <cell r="B1690" t="str">
            <v>DISJUNTOR TERMOMAGNETICO TRIPOLAR 600A/600V, TIPO LXD/40KA SIEMENS OU EQUIV TEMA DE SEPARACAO LIQUIDOS, MONTADA SOBRE CAMINHAO**CAIXA**</v>
          </cell>
          <cell r="C1690" t="str">
            <v>UN</v>
          </cell>
          <cell r="D1690">
            <v>2131.35</v>
          </cell>
        </row>
        <row r="1691">
          <cell r="A1691" t="str">
            <v>2381</v>
          </cell>
          <cell r="B1691" t="str">
            <v>DISJUNTOR TERMOMAGNETICO TRIPOLAR 70A</v>
          </cell>
          <cell r="C1691" t="str">
            <v>UN</v>
          </cell>
          <cell r="D1691">
            <v>61.74</v>
          </cell>
        </row>
        <row r="1692">
          <cell r="A1692" t="str">
            <v>2394</v>
          </cell>
          <cell r="B1692" t="str">
            <v>DISJUNTOR TERMOMAGNETICO TRIPOLAR 800A/600V, TIPO LMXD SIEMENS OU EQUIV</v>
          </cell>
          <cell r="C1692" t="str">
            <v>UN</v>
          </cell>
          <cell r="D1692">
            <v>3411.99</v>
          </cell>
        </row>
        <row r="1693">
          <cell r="A1693" t="str">
            <v>2372</v>
          </cell>
          <cell r="B1693" t="str">
            <v>DISJUNTOR TERMOMAGNETICO TRIPOLAR 90A</v>
          </cell>
          <cell r="C1693" t="str">
            <v>UN</v>
          </cell>
          <cell r="D1693">
            <v>60.95</v>
          </cell>
        </row>
        <row r="1694">
          <cell r="A1694" t="str">
            <v>14557</v>
          </cell>
          <cell r="B1694" t="str">
            <v>DISJUNTOR TRIFASICO 70A, 10KA (220V)</v>
          </cell>
          <cell r="C1694" t="str">
            <v>UN</v>
          </cell>
          <cell r="D1694">
            <v>70.8</v>
          </cell>
        </row>
        <row r="1695">
          <cell r="A1695" t="str">
            <v>2368</v>
          </cell>
          <cell r="B1695" t="str">
            <v>DISJUNTOR TRIPOLAR PEQ VOL OLEO P/ INST ABRIGADA, CLASSE TENSAO 15KV CN 630A, LCC= 14,7KA, POT. NOMINAL CURTO-CIRCUITO 350MVA, ACIONAMENTO MANUAL, TIPO 3AC.</v>
          </cell>
          <cell r="C1695" t="str">
            <v>UN</v>
          </cell>
          <cell r="D1695">
            <v>10818.16</v>
          </cell>
        </row>
        <row r="1696">
          <cell r="A1696" t="str">
            <v>26039</v>
          </cell>
          <cell r="B1696" t="str">
            <v>DISTRIBUIDOR DE AGREGADOS AUTOPROPELIDO ROMANELLI DAR 5000 , CAP 3 M3, A DIESEL, 6 CC, 140 CV, OU EQUIVALENTE</v>
          </cell>
          <cell r="C1696" t="str">
            <v>UN</v>
          </cell>
          <cell r="D1696">
            <v>632065.68000000005</v>
          </cell>
        </row>
        <row r="1697">
          <cell r="A1697" t="str">
            <v>2758</v>
          </cell>
          <cell r="B1697" t="str">
            <v>DISTRIBUIDOR DE ASFALTO C/ TANQUE ISOLADO 6000 L C/ 2 MACARICOS, ESPARGIDOR C/ LARGURA 3,66M, BICOS C/ VALVULA EM CAMINHAO DIESEL OU GASOLINA</v>
          </cell>
          <cell r="C1697" t="str">
            <v>H</v>
          </cell>
          <cell r="D1697">
            <v>81</v>
          </cell>
        </row>
        <row r="1698">
          <cell r="A1698" t="str">
            <v>20220</v>
          </cell>
          <cell r="B1698" t="str">
            <v>DISTRIBUIDOR DE ASFALTO, CIFALI(TEREX), MOD HE-C, C/ TANQUE 6000 L, MOTOR DIESEL 9,2 HP, A SER MONTADO SOBRE CHASSIS DE CAMINHÃO</v>
          </cell>
          <cell r="C1698" t="str">
            <v>UN</v>
          </cell>
          <cell r="D1698">
            <v>158612.57999999999</v>
          </cell>
        </row>
        <row r="1699">
          <cell r="A1699" t="str">
            <v>2403</v>
          </cell>
          <cell r="B1699" t="str">
            <v>DISTRIBUIDOR DE ASFALTO, CONSMAQ, MOD DA, A SER MONTADO SOBRE CAMINHÃO, C/ TANQUE ISOLADO 6 M3, AQUECIDO C/ 2 MAÇARICOS, C/ BARRA ESPARGIDORA 3,66 M</v>
          </cell>
          <cell r="C1699" t="str">
            <v>UN</v>
          </cell>
          <cell r="D1699">
            <v>191160</v>
          </cell>
        </row>
        <row r="1700">
          <cell r="A1700" t="str">
            <v>26040</v>
          </cell>
          <cell r="B1700" t="str">
            <v>DISTRIBUIDOR DE ASFALTO, MOTOR DIESEL 10 CV , C/ TANQUE 5000 L, A SER MONTADO SOBRE CAMINHÃO (TIPO ROMANELLI, MODELO ERH 100 OU EQUIVALENTE)</v>
          </cell>
          <cell r="C1700" t="str">
            <v>UN</v>
          </cell>
          <cell r="D1700">
            <v>163944</v>
          </cell>
        </row>
        <row r="1701">
          <cell r="A1701" t="str">
            <v>13604</v>
          </cell>
          <cell r="B1701" t="str">
            <v>DISTRIBUIDOR DE BETUME, FERLEX/ERISA, MOD. DB-6,0, CAPACIDADE 6000 L, ESPARGIMENTO SOB PRESSÃO, A SER MONTADO SOBRE CHASSIS DE CAMINHÃO</v>
          </cell>
          <cell r="C1701" t="str">
            <v>UN</v>
          </cell>
          <cell r="D1701">
            <v>206064</v>
          </cell>
        </row>
        <row r="1702">
          <cell r="A1702" t="str">
            <v>2401</v>
          </cell>
          <cell r="B1702" t="str">
            <v>DISTRIBUIDOR OU ESPALHADOR DE AGREGADO TIPO DOSADOR, C/ 4 PNEUS REBOCÁVEL C/ LARGURA 3,66 M</v>
          </cell>
          <cell r="C1702" t="str">
            <v>UN</v>
          </cell>
          <cell r="D1702">
            <v>52164</v>
          </cell>
        </row>
        <row r="1703">
          <cell r="A1703" t="str">
            <v>2414</v>
          </cell>
          <cell r="B1703" t="str">
            <v>DIVISORIA (N2) PAINEL/VIDRO - PAINEL C/ MSO/COMEIA E=35MM - MONTANTE/RODAPE DUPLO ACO GALV PINTADO - COLOCADA</v>
          </cell>
          <cell r="C1703" t="str">
            <v>M2</v>
          </cell>
          <cell r="D1703">
            <v>79</v>
          </cell>
        </row>
        <row r="1704">
          <cell r="A1704" t="str">
            <v>2413</v>
          </cell>
          <cell r="B1704" t="str">
            <v>DIVISORIA (N2) PAINEL/VIDRO - PAINEL C/ MSO/COMEIA E=35MM - PERFIS SIMPLES ACO GALV PINTADO - COLOCADA</v>
          </cell>
          <cell r="C1704" t="str">
            <v>M2</v>
          </cell>
          <cell r="D1704">
            <v>76</v>
          </cell>
        </row>
        <row r="1705">
          <cell r="A1705" t="str">
            <v>2405</v>
          </cell>
          <cell r="B1705" t="str">
            <v>DIVISORIA (N2) PAINEL/VIDRO - PAINEL MSO/COMEIA E=35MM - MONTANTE/RODAPE DUPLO ALUMINIO ANOD NAT - COLOCADA</v>
          </cell>
          <cell r="C1705" t="str">
            <v>M2</v>
          </cell>
          <cell r="D1705">
            <v>88.46</v>
          </cell>
        </row>
        <row r="1706">
          <cell r="A1706" t="str">
            <v>13361</v>
          </cell>
          <cell r="B1706" t="str">
            <v>DIVISORIA (N2) PAINEL/VIDRO - PAINEL MSO/COMEIA E=35MM - PERFIS SIMPLES ALUMINIO ANOD NAT - COLOCADA</v>
          </cell>
          <cell r="C1706" t="str">
            <v>M2</v>
          </cell>
          <cell r="D1706">
            <v>74</v>
          </cell>
        </row>
        <row r="1707">
          <cell r="A1707" t="str">
            <v>2408</v>
          </cell>
          <cell r="B1707" t="str">
            <v>DIVISORIA (N2) PAINEL/VIDRO - PAINEL MSO/COMEIA E=50MM - MONTANTE SIMPLIFICADO E DEMAIS PERFIS ACO GALV PINTADO - COLOCADA</v>
          </cell>
          <cell r="C1707" t="str">
            <v>M2</v>
          </cell>
          <cell r="D1707">
            <v>76</v>
          </cell>
        </row>
        <row r="1708">
          <cell r="A1708" t="str">
            <v>11984</v>
          </cell>
          <cell r="B1708" t="str">
            <v>DIVISORIA (N2) PAINEL/VIDRO - PAINEL VERMICULITA E=35MM - MONTANTE/RODAPE DUPLO ACO GALV PINTADO - COLOCADA</v>
          </cell>
          <cell r="C1708" t="str">
            <v>M2</v>
          </cell>
          <cell r="D1708">
            <v>170</v>
          </cell>
        </row>
        <row r="1709">
          <cell r="A1709" t="str">
            <v>11987</v>
          </cell>
          <cell r="B1709" t="str">
            <v>DIVISORIA (N2) PAINEL/VIDRO - PAINEL VERMICULITA E=35MM - PERFIS SIMPLES ALUMINIO ANOD NATURAL - COLOCADA</v>
          </cell>
          <cell r="C1709" t="str">
            <v>M2</v>
          </cell>
          <cell r="D1709">
            <v>198</v>
          </cell>
        </row>
        <row r="1710">
          <cell r="A1710" t="str">
            <v>2416</v>
          </cell>
          <cell r="B1710" t="str">
            <v>DIVISORIA (N3) PAINEL/VIDRO/PAINEL MSO/COMEIA E=35MM - MONTANTE/RODAPE DUPLO ACO GALV PINTADO - COLOCADA</v>
          </cell>
          <cell r="C1710" t="str">
            <v>M2</v>
          </cell>
          <cell r="D1710">
            <v>87.6</v>
          </cell>
        </row>
        <row r="1711">
          <cell r="A1711" t="str">
            <v>2412</v>
          </cell>
          <cell r="B1711" t="str">
            <v>DIVISORIA (N3) PAINEL/VIDRO/PAINEL MSO/COMEIA E=35MM - MONTANTE/RODAPE DUPLO ALUMINIO ANOD NAT - COLOCADA</v>
          </cell>
          <cell r="C1711" t="str">
            <v>M2</v>
          </cell>
          <cell r="D1711">
            <v>84.6</v>
          </cell>
        </row>
        <row r="1712">
          <cell r="A1712" t="str">
            <v>2411</v>
          </cell>
          <cell r="B1712" t="str">
            <v>DIVISORIA (N3) PAINEL/VIDRO/PAINEL MSO/COMEIA E=35MM - PERFIS SIMPLES ACO GALV PINTADO - COLOCADA</v>
          </cell>
          <cell r="C1712" t="str">
            <v>M2</v>
          </cell>
          <cell r="D1712">
            <v>74</v>
          </cell>
        </row>
        <row r="1713">
          <cell r="A1713" t="str">
            <v>2406</v>
          </cell>
          <cell r="B1713" t="str">
            <v>DIVISORIA (N3) PAINEL/VIDRO/PAINEL MSO/COMEIA E=35MM - PERFIS SIMPLES ALUMINIO ANOD NAT - COLOCADA</v>
          </cell>
          <cell r="C1713" t="str">
            <v>M2</v>
          </cell>
          <cell r="D1713">
            <v>72</v>
          </cell>
        </row>
        <row r="1714">
          <cell r="A1714" t="str">
            <v>2409</v>
          </cell>
          <cell r="B1714" t="str">
            <v>DIVISORIA (N3) PAINEL/VIDRO/PAINEL MSO/COMEIA E=50MM - MONTANTE SIMPLIFICADO E DEMAIS PERFIS ACO GALV PINTADO - COLOCADA</v>
          </cell>
          <cell r="C1714" t="str">
            <v>M2</v>
          </cell>
          <cell r="D1714">
            <v>88.8</v>
          </cell>
        </row>
        <row r="1715">
          <cell r="A1715" t="str">
            <v>10571</v>
          </cell>
          <cell r="B1715" t="str">
            <v>DIVISORIA (N3) PAINEL/VIDRO/PAINEL VERMICULITA E=35MM - MONTANTE/RODAPE DUPLO ALUMINIO ANOD NATURAL - COLOCADA</v>
          </cell>
          <cell r="C1715" t="str">
            <v>M2</v>
          </cell>
          <cell r="D1715">
            <v>176</v>
          </cell>
        </row>
        <row r="1716">
          <cell r="A1716" t="str">
            <v>11985</v>
          </cell>
          <cell r="B1716" t="str">
            <v>DIVISORIA (N3) PAINEL/VIDRO/PAINEL VERMICULITA E=35MM - MONTANTE/RODAPE PERFIL DUPLO ACO GALV PINTADO - COLOCADA</v>
          </cell>
          <cell r="C1716" t="str">
            <v>M2</v>
          </cell>
          <cell r="D1716">
            <v>170</v>
          </cell>
        </row>
        <row r="1717">
          <cell r="A1717" t="str">
            <v>2410</v>
          </cell>
          <cell r="B1717" t="str">
            <v>DIVISORIA CEGA (N1) - PAINEL MSO/COMEIA E=35MM - MONTANTE/RODAPE DUPLO ACO GALV PINTADO - COLOCADA</v>
          </cell>
          <cell r="C1717" t="str">
            <v>M2</v>
          </cell>
          <cell r="D1717">
            <v>75</v>
          </cell>
        </row>
        <row r="1718">
          <cell r="A1718" t="str">
            <v>2407</v>
          </cell>
          <cell r="B1718" t="str">
            <v>DIVISORIA CEGA (N1) - PAINEL MSO/COMEIA E=35MM - MONTANTE/RODAPE DUPLO ALUMINIO ANOD COR - COLOCADA</v>
          </cell>
          <cell r="C1718" t="str">
            <v>M2</v>
          </cell>
          <cell r="D1718">
            <v>72</v>
          </cell>
        </row>
        <row r="1719">
          <cell r="A1719" t="str">
            <v>2417</v>
          </cell>
          <cell r="B1719" t="str">
            <v>DIVISORIA CEGA (N1) - PAINEL MSO/COMEIA E=35MM - MONTANTE/RODAPE DUPLO ALUMINIO ANOD NAT - COLOCADA</v>
          </cell>
          <cell r="C1719" t="str">
            <v>M2</v>
          </cell>
          <cell r="D1719">
            <v>80</v>
          </cell>
        </row>
        <row r="1720">
          <cell r="A1720" t="str">
            <v>2415</v>
          </cell>
          <cell r="B1720" t="str">
            <v>DIVISORIA CEGA (N1) - PAINEL MSO/COMEIA E=35MM - PERFIS SIMPLES ACO GALV PINTADO - COLOCADA</v>
          </cell>
          <cell r="C1720" t="str">
            <v>M2</v>
          </cell>
          <cell r="D1720">
            <v>64</v>
          </cell>
        </row>
        <row r="1721">
          <cell r="A1721" t="str">
            <v>13360</v>
          </cell>
          <cell r="B1721" t="str">
            <v>DIVISORIA CEGA (N1) - PAINEL MSO/COMEIA E=35MM - PERFIS SIMPLES ALUMINIO ANOD NAT - COLOCADA</v>
          </cell>
          <cell r="C1721" t="str">
            <v>M2</v>
          </cell>
          <cell r="D1721">
            <v>64</v>
          </cell>
        </row>
        <row r="1722">
          <cell r="A1722" t="str">
            <v>2404</v>
          </cell>
          <cell r="B1722" t="str">
            <v>DIVISORIA CEGA (N1) - PAINEL MSO/COMEIA E=50MM - MONTANTE SIMPLIFICADO E DEMAIS PERFIS ACO GALV PINTADO - COLOCADA</v>
          </cell>
          <cell r="C1722" t="str">
            <v>M2</v>
          </cell>
          <cell r="D1722">
            <v>70</v>
          </cell>
        </row>
        <row r="1723">
          <cell r="A1723" t="str">
            <v>11983</v>
          </cell>
          <cell r="B1723" t="str">
            <v>DIVISORIA CEGA (N1) - PAINEL VERMICULITA E=35MM - MONTANTE/RODAPE PERFIS SIMPLES ACO GALV PINTADO - COLOCADA</v>
          </cell>
          <cell r="C1723" t="str">
            <v>M2</v>
          </cell>
          <cell r="D1723">
            <v>156</v>
          </cell>
        </row>
        <row r="1724">
          <cell r="A1724" t="str">
            <v>11986</v>
          </cell>
          <cell r="B1724" t="str">
            <v>DIVISORIA CEGA (N1) - PAINEL VERMICULITA E=35MM - PERFIS SIMPLES ALUMINIO ANOD NATURAL - COLOCADA</v>
          </cell>
          <cell r="C1724" t="str">
            <v>M2</v>
          </cell>
          <cell r="D1724">
            <v>190</v>
          </cell>
        </row>
        <row r="1725">
          <cell r="A1725" t="str">
            <v>25976</v>
          </cell>
          <cell r="B1725" t="str">
            <v>DIVISORIA EM GRANITO BRANCO ESP=3CM COM DUAS FACES POLIDAS LEVIGADO</v>
          </cell>
          <cell r="C1725" t="str">
            <v>M2</v>
          </cell>
          <cell r="D1725">
            <v>277.3</v>
          </cell>
        </row>
        <row r="1726">
          <cell r="A1726" t="str">
            <v>11451</v>
          </cell>
          <cell r="B1726" t="str">
            <v>DOBRADICA "VAI-E-VEM LATAO POLIDO 3"</v>
          </cell>
          <cell r="C1726" t="str">
            <v>UN</v>
          </cell>
          <cell r="D1726">
            <v>42.18</v>
          </cell>
        </row>
        <row r="1727">
          <cell r="A1727" t="str">
            <v>2426</v>
          </cell>
          <cell r="B1727" t="str">
            <v>DOBRADICA ACO ZINCADO 3 X 3 1/2" COM ANEIS</v>
          </cell>
          <cell r="C1727" t="str">
            <v>UN</v>
          </cell>
          <cell r="D1727">
            <v>6.74</v>
          </cell>
        </row>
        <row r="1728">
          <cell r="A1728" t="str">
            <v>2425</v>
          </cell>
          <cell r="B1728" t="str">
            <v>DOBRADICA ACO ZINCADO 3 X 3" SEM ANEIS</v>
          </cell>
          <cell r="C1728" t="str">
            <v>UN</v>
          </cell>
          <cell r="D1728">
            <v>5</v>
          </cell>
        </row>
        <row r="1729">
          <cell r="A1729" t="str">
            <v>21097</v>
          </cell>
          <cell r="B1729" t="str">
            <v>DOBRADICA FERRO CROMADO 3 X 2 1/2" COM ANEIS</v>
          </cell>
          <cell r="C1729" t="str">
            <v>UN</v>
          </cell>
          <cell r="D1729">
            <v>6.64</v>
          </cell>
        </row>
        <row r="1730">
          <cell r="A1730" t="str">
            <v>2433</v>
          </cell>
          <cell r="B1730" t="str">
            <v>DOBRADICA FERRO CROMADO 3 X 2 1/2" SEM ANEIS</v>
          </cell>
          <cell r="C1730" t="str">
            <v>UN</v>
          </cell>
          <cell r="D1730">
            <v>3.91</v>
          </cell>
        </row>
        <row r="1731">
          <cell r="A1731" t="str">
            <v>2432</v>
          </cell>
          <cell r="B1731" t="str">
            <v>DOBRADICA FERRO CROMADO 3 X 3 1/2" COM ANEIS</v>
          </cell>
          <cell r="C1731" t="str">
            <v>UN</v>
          </cell>
          <cell r="D1731">
            <v>6.38</v>
          </cell>
        </row>
        <row r="1732">
          <cell r="A1732" t="str">
            <v>21095</v>
          </cell>
          <cell r="B1732" t="str">
            <v>DOBRADICA FERRO CROMADO 3 X 3" COM ANEIS</v>
          </cell>
          <cell r="C1732" t="str">
            <v>UN</v>
          </cell>
          <cell r="D1732">
            <v>6.77</v>
          </cell>
        </row>
        <row r="1733">
          <cell r="A1733" t="str">
            <v>2420</v>
          </cell>
          <cell r="B1733" t="str">
            <v>DOBRADICA FERRO CROMADO 3 X 3" SEM ANEIS</v>
          </cell>
          <cell r="C1733" t="str">
            <v>UN</v>
          </cell>
          <cell r="D1733">
            <v>4.95</v>
          </cell>
        </row>
        <row r="1734">
          <cell r="A1734" t="str">
            <v>2421</v>
          </cell>
          <cell r="B1734" t="str">
            <v>DOBRADICA FERRO CROMADO 4 X 3 1/2" COM ANEIS</v>
          </cell>
          <cell r="C1734" t="str">
            <v>UN</v>
          </cell>
          <cell r="D1734">
            <v>10.93</v>
          </cell>
        </row>
        <row r="1735">
          <cell r="A1735" t="str">
            <v>21098</v>
          </cell>
          <cell r="B1735" t="str">
            <v>DOBRADICA FERRO GALV 1 3/4 X 2" COM ANEIS</v>
          </cell>
          <cell r="C1735" t="str">
            <v>UN</v>
          </cell>
          <cell r="D1735">
            <v>6.38</v>
          </cell>
        </row>
        <row r="1736">
          <cell r="A1736" t="str">
            <v>11439</v>
          </cell>
          <cell r="B1736" t="str">
            <v>DOBRADICA FERRO GALV 1 3/4 X 2" SEM ANEIS</v>
          </cell>
          <cell r="C1736" t="str">
            <v>UN</v>
          </cell>
          <cell r="D1736">
            <v>1.17</v>
          </cell>
        </row>
        <row r="1737">
          <cell r="A1737" t="str">
            <v>21094</v>
          </cell>
          <cell r="B1737" t="str">
            <v>DOBRADICA FERRO GALV 3 X 2 1/2" COM ANEIS</v>
          </cell>
          <cell r="C1737" t="str">
            <v>UN</v>
          </cell>
          <cell r="D1737">
            <v>3.93</v>
          </cell>
        </row>
        <row r="1738">
          <cell r="A1738" t="str">
            <v>11440</v>
          </cell>
          <cell r="B1738" t="str">
            <v>DOBRADICA FERRO GALV 3 X 3" SEM ANEIS</v>
          </cell>
          <cell r="C1738" t="str">
            <v>UN</v>
          </cell>
          <cell r="D1738">
            <v>3.91</v>
          </cell>
        </row>
        <row r="1739">
          <cell r="A1739" t="str">
            <v>11441</v>
          </cell>
          <cell r="B1739" t="str">
            <v>DOBRADICA FERRO GALV 4 X 3" COM ANEIS</v>
          </cell>
          <cell r="C1739" t="str">
            <v>UN</v>
          </cell>
          <cell r="D1739">
            <v>4.37</v>
          </cell>
        </row>
        <row r="1740">
          <cell r="A1740" t="str">
            <v>20239</v>
          </cell>
          <cell r="B1740" t="str">
            <v>DOBRADICA FERRO POLIDO OU GALV 2 X 2.1/2" E=1,2MM PINO SOLTO OU REVERSIVEL SEM ANEIS</v>
          </cell>
          <cell r="C1740" t="str">
            <v>UN</v>
          </cell>
          <cell r="D1740">
            <v>6.12</v>
          </cell>
        </row>
        <row r="1741">
          <cell r="A1741" t="str">
            <v>2435</v>
          </cell>
          <cell r="B1741" t="str">
            <v>DOBRADICA FERRO POLIDO OU GALV 3 X 2.1/2" E=1,5MM PINO SOLTO OU REVERSIVEL SEM ANEIS</v>
          </cell>
          <cell r="C1741" t="str">
            <v>UN</v>
          </cell>
          <cell r="D1741">
            <v>2.99</v>
          </cell>
        </row>
        <row r="1742">
          <cell r="A1742" t="str">
            <v>11443</v>
          </cell>
          <cell r="B1742" t="str">
            <v>DOBRADICA FERRO POLIDO OU GALV 3 X 3" E=2MM PINO SOLTO OU REVERSIVEL SEM ANEIS</v>
          </cell>
          <cell r="C1742" t="str">
            <v>UN</v>
          </cell>
          <cell r="D1742">
            <v>5.91</v>
          </cell>
        </row>
        <row r="1743">
          <cell r="A1743" t="str">
            <v>2431</v>
          </cell>
          <cell r="B1743" t="str">
            <v>DOBRADICA LATAO CROMADO 2 X 1" SEM ANEIS</v>
          </cell>
          <cell r="C1743" t="str">
            <v>UN</v>
          </cell>
          <cell r="D1743">
            <v>4.17</v>
          </cell>
        </row>
        <row r="1744">
          <cell r="A1744" t="str">
            <v>21096</v>
          </cell>
          <cell r="B1744" t="str">
            <v>DOBRADICA LATAO CROMADO 2 1/2 X 1 3/8" COM ANEIS</v>
          </cell>
          <cell r="C1744" t="str">
            <v>UN</v>
          </cell>
          <cell r="D1744">
            <v>13.28</v>
          </cell>
        </row>
        <row r="1745">
          <cell r="A1745" t="str">
            <v>11445</v>
          </cell>
          <cell r="B1745" t="str">
            <v>DOBRADICA LATAO CROMADO 2 1/2 X 1 3/8" SEM ANEIS</v>
          </cell>
          <cell r="C1745" t="str">
            <v>UN</v>
          </cell>
          <cell r="D1745">
            <v>6.4</v>
          </cell>
        </row>
        <row r="1746">
          <cell r="A1746" t="str">
            <v>2418</v>
          </cell>
          <cell r="B1746" t="str">
            <v>DOBRADICA LATAO CROMADO 3 X 2 1/2" SEM ANEIS</v>
          </cell>
          <cell r="C1746" t="str">
            <v>UN</v>
          </cell>
          <cell r="D1746">
            <v>9.19</v>
          </cell>
        </row>
        <row r="1747">
          <cell r="A1747" t="str">
            <v>11446</v>
          </cell>
          <cell r="B1747" t="str">
            <v>DOBRADICA LATAO CROMADO 3 X 3 1/2" C/ ANEIS</v>
          </cell>
          <cell r="C1747" t="str">
            <v>UN</v>
          </cell>
          <cell r="D1747">
            <v>17.73</v>
          </cell>
        </row>
        <row r="1748">
          <cell r="A1748" t="str">
            <v>2419</v>
          </cell>
          <cell r="B1748" t="str">
            <v>DOBRADICA LATAO CROMADO 3 X 3 1/2" SEM ANEIS</v>
          </cell>
          <cell r="C1748" t="str">
            <v>UN</v>
          </cell>
          <cell r="D1748">
            <v>16.43</v>
          </cell>
        </row>
        <row r="1749">
          <cell r="A1749" t="str">
            <v>11447</v>
          </cell>
          <cell r="B1749" t="str">
            <v>DOBRADICA LATAO CROMADO 3 X 3" C/ ANEIS</v>
          </cell>
          <cell r="C1749" t="str">
            <v>UN</v>
          </cell>
          <cell r="D1749">
            <v>17.13</v>
          </cell>
        </row>
        <row r="1750">
          <cell r="A1750" t="str">
            <v>2427</v>
          </cell>
          <cell r="B1750" t="str">
            <v>DOBRADICA LATAO CROMADO 3 X 3" SEM ANEIS</v>
          </cell>
          <cell r="C1750" t="str">
            <v>UN</v>
          </cell>
          <cell r="D1750">
            <v>16.79</v>
          </cell>
        </row>
        <row r="1751">
          <cell r="A1751" t="str">
            <v>2422</v>
          </cell>
          <cell r="B1751" t="str">
            <v>DOBRADICA LATAO CROMADO 4 X 3 1/2" COM ANEIS</v>
          </cell>
          <cell r="C1751" t="str">
            <v>UN</v>
          </cell>
          <cell r="D1751">
            <v>29.91</v>
          </cell>
        </row>
        <row r="1752">
          <cell r="A1752" t="str">
            <v>2429</v>
          </cell>
          <cell r="B1752" t="str">
            <v>DOBRADICA LATAO LAMINADO 3 1/2 X 3" COM ANEIS</v>
          </cell>
          <cell r="C1752" t="str">
            <v>UN</v>
          </cell>
          <cell r="D1752">
            <v>15.72</v>
          </cell>
        </row>
        <row r="1753">
          <cell r="A1753" t="str">
            <v>2424</v>
          </cell>
          <cell r="B1753" t="str">
            <v>DOBRADICA LATAO POLIDO 3 1/2 X 3" COM ANEIS</v>
          </cell>
          <cell r="C1753" t="str">
            <v>UN</v>
          </cell>
          <cell r="D1753">
            <v>16.48</v>
          </cell>
        </row>
        <row r="1754">
          <cell r="A1754" t="str">
            <v>11449</v>
          </cell>
          <cell r="B1754" t="str">
            <v>DOBRADICA TP PIANO FERRO LATONADO 1" X 3M P/ PORTA ARMARIO</v>
          </cell>
          <cell r="C1754" t="str">
            <v>UN</v>
          </cell>
          <cell r="D1754">
            <v>14.32</v>
          </cell>
        </row>
        <row r="1755">
          <cell r="A1755" t="str">
            <v>11450</v>
          </cell>
          <cell r="B1755" t="str">
            <v>DOBRADICA TP PIANO LATAO POLIDO 1" X 3M P/ PORTA ARMARIO</v>
          </cell>
          <cell r="C1755" t="str">
            <v>UN</v>
          </cell>
          <cell r="D1755">
            <v>28.74</v>
          </cell>
        </row>
        <row r="1756">
          <cell r="A1756" t="str">
            <v>11116</v>
          </cell>
          <cell r="B1756" t="str">
            <v>DOMUS INDIVIDUAL EM ACRILICO</v>
          </cell>
          <cell r="C1756" t="str">
            <v>UN</v>
          </cell>
          <cell r="D1756">
            <v>298.12</v>
          </cell>
        </row>
        <row r="1757">
          <cell r="A1757" t="str">
            <v>1370</v>
          </cell>
          <cell r="B1757" t="str">
            <v>DUCHA HIGIENICA C/ MANGUEIRA PLASTICA E REGISTRO 1/2" - LINHA P OPULAR</v>
          </cell>
          <cell r="C1757" t="str">
            <v>UN</v>
          </cell>
          <cell r="D1757">
            <v>52.31</v>
          </cell>
        </row>
        <row r="1758">
          <cell r="A1758" t="str">
            <v>13956</v>
          </cell>
          <cell r="B1758" t="str">
            <v>DUMPER PARTIDA ELETRICA E BASCULANTE HIDRAULICO 18HP DIESEL 1000L</v>
          </cell>
          <cell r="C1758" t="str">
            <v>UN</v>
          </cell>
          <cell r="D1758">
            <v>75142.179999999993</v>
          </cell>
        </row>
        <row r="1759">
          <cell r="A1759" t="str">
            <v>10572</v>
          </cell>
          <cell r="B1759" t="str">
            <v>ELEMENTO VAZADO CERAMICO 10 X 10 X 10CM</v>
          </cell>
          <cell r="C1759" t="str">
            <v>UN</v>
          </cell>
          <cell r="D1759">
            <v>0.63</v>
          </cell>
        </row>
        <row r="1760">
          <cell r="A1760" t="str">
            <v>7273</v>
          </cell>
          <cell r="B1760" t="str">
            <v>ELEMENTO VAZADO CERAMICO 7 X 20 X 20CM</v>
          </cell>
          <cell r="C1760" t="str">
            <v>UN</v>
          </cell>
          <cell r="D1760">
            <v>0.54</v>
          </cell>
        </row>
        <row r="1761">
          <cell r="A1761" t="str">
            <v>14027</v>
          </cell>
          <cell r="B1761" t="str">
            <v>ELEMENTO VAZADO CERAMICO 9 X 12 X 25 CM</v>
          </cell>
          <cell r="C1761" t="str">
            <v>UN</v>
          </cell>
          <cell r="D1761">
            <v>0.57999999999999996</v>
          </cell>
        </row>
        <row r="1762">
          <cell r="A1762" t="str">
            <v>7272</v>
          </cell>
          <cell r="B1762" t="str">
            <v>ELEMENTO VAZADO CERAMICO 9 X 20 X 20CM</v>
          </cell>
          <cell r="C1762" t="str">
            <v>UN</v>
          </cell>
          <cell r="D1762">
            <v>1.34</v>
          </cell>
        </row>
        <row r="1763">
          <cell r="A1763" t="str">
            <v>664</v>
          </cell>
          <cell r="B1763" t="str">
            <v>ELEMENTO VAZADO CONCRETO TIPO COLMEIA 37 X 39 X 7,0CM</v>
          </cell>
          <cell r="C1763" t="str">
            <v>UN</v>
          </cell>
          <cell r="D1763">
            <v>4.67</v>
          </cell>
        </row>
        <row r="1764">
          <cell r="A1764" t="str">
            <v>10605</v>
          </cell>
          <cell r="B1764" t="str">
            <v>ELEMENTO VAZADO CONCRETO 10 X 10 X 10CM</v>
          </cell>
          <cell r="C1764" t="str">
            <v>UN</v>
          </cell>
          <cell r="D1764">
            <v>0.93</v>
          </cell>
        </row>
        <row r="1765">
          <cell r="A1765" t="str">
            <v>10604</v>
          </cell>
          <cell r="B1765" t="str">
            <v>ELEMENTO VAZADO CONCRETO 20 X 10 X 7CM</v>
          </cell>
          <cell r="C1765" t="str">
            <v>UN</v>
          </cell>
          <cell r="D1765">
            <v>2.1</v>
          </cell>
        </row>
        <row r="1766">
          <cell r="A1766" t="str">
            <v>662</v>
          </cell>
          <cell r="B1766" t="str">
            <v>ELEMENTO VAZADO CONCRETO 20 X 20 X 5CM</v>
          </cell>
          <cell r="C1766" t="str">
            <v>UN</v>
          </cell>
          <cell r="D1766">
            <v>1.71</v>
          </cell>
        </row>
        <row r="1767">
          <cell r="A1767" t="str">
            <v>672</v>
          </cell>
          <cell r="B1767" t="str">
            <v>ELEMENTO VAZADO CONCRETO 20 X 20 X 6,5CM</v>
          </cell>
          <cell r="C1767" t="str">
            <v>UN</v>
          </cell>
          <cell r="D1767">
            <v>1.66</v>
          </cell>
        </row>
        <row r="1768">
          <cell r="A1768" t="str">
            <v>668</v>
          </cell>
          <cell r="B1768" t="str">
            <v>ELEMENTO VAZADO CONCRETO 29 X 29 X 6CM</v>
          </cell>
          <cell r="C1768" t="str">
            <v>UN</v>
          </cell>
          <cell r="D1768">
            <v>3.33</v>
          </cell>
        </row>
        <row r="1769">
          <cell r="A1769" t="str">
            <v>10607</v>
          </cell>
          <cell r="B1769" t="str">
            <v>ELEMENTO VAZADO CONCRETO 33 X 11CM - E = 10CM</v>
          </cell>
          <cell r="C1769" t="str">
            <v>UN</v>
          </cell>
          <cell r="D1769">
            <v>2.19</v>
          </cell>
        </row>
        <row r="1770">
          <cell r="A1770" t="str">
            <v>663</v>
          </cell>
          <cell r="B1770" t="str">
            <v>ELEMENTO VAZADO CONCRETO 40 X 40 X 6CM</v>
          </cell>
          <cell r="C1770" t="str">
            <v>UN</v>
          </cell>
          <cell r="D1770">
            <v>4.8899999999999997</v>
          </cell>
        </row>
        <row r="1771">
          <cell r="A1771" t="str">
            <v>666</v>
          </cell>
          <cell r="B1771" t="str">
            <v>ELEMENTO VAZADO CONCRETO 40 X 40 X 7CM</v>
          </cell>
          <cell r="C1771" t="str">
            <v>UN</v>
          </cell>
          <cell r="D1771">
            <v>5.48</v>
          </cell>
        </row>
        <row r="1772">
          <cell r="A1772" t="str">
            <v>10577</v>
          </cell>
          <cell r="B1772" t="str">
            <v>ELEMENTO VAZADO CONCRETO 50 X 50 X 5 CM C/ FUROS QUADRADOS</v>
          </cell>
          <cell r="C1772" t="str">
            <v>UN</v>
          </cell>
          <cell r="D1772">
            <v>7.83</v>
          </cell>
        </row>
        <row r="1773">
          <cell r="A1773" t="str">
            <v>665</v>
          </cell>
          <cell r="B1773" t="str">
            <v>ELEMENTO VAZADO CONCRETO 50 X 50 X 7CM</v>
          </cell>
          <cell r="C1773" t="str">
            <v>UN</v>
          </cell>
          <cell r="D1773">
            <v>7.05</v>
          </cell>
        </row>
        <row r="1774">
          <cell r="A1774" t="str">
            <v>10579</v>
          </cell>
          <cell r="B1774" t="str">
            <v>ELEMENTO VAZADO NEO-REX 17-G - 39 X 29 X 10 CM</v>
          </cell>
          <cell r="C1774" t="str">
            <v>UN</v>
          </cell>
          <cell r="D1774">
            <v>3.82</v>
          </cell>
        </row>
        <row r="1775">
          <cell r="A1775" t="str">
            <v>10603</v>
          </cell>
          <cell r="B1775" t="str">
            <v>ELEMENTO VAZADO NEO-REX 2-A - 26 X 14 X 8 CM</v>
          </cell>
          <cell r="C1775" t="str">
            <v>UN</v>
          </cell>
          <cell r="D1775">
            <v>2.8</v>
          </cell>
        </row>
        <row r="1776">
          <cell r="A1776" t="str">
            <v>10578</v>
          </cell>
          <cell r="B1776" t="str">
            <v>ELEMENTO VAZADO NEO-REX 22-B - 33 X 33 X 10 CM</v>
          </cell>
          <cell r="C1776" t="str">
            <v>UN</v>
          </cell>
          <cell r="D1776">
            <v>6.21</v>
          </cell>
        </row>
        <row r="1777">
          <cell r="A1777" t="str">
            <v>10580</v>
          </cell>
          <cell r="B1777" t="str">
            <v>ELEMENTO VAZADO NEO-REX 22-C - 29 X 29 X 06 CM</v>
          </cell>
          <cell r="C1777" t="str">
            <v>UN</v>
          </cell>
          <cell r="D1777">
            <v>3.3</v>
          </cell>
        </row>
        <row r="1778">
          <cell r="A1778" t="str">
            <v>10582</v>
          </cell>
          <cell r="B1778" t="str">
            <v>ELEMENTO VAZADO NEO-REX 59 - 40 X 10 X 10 CM</v>
          </cell>
          <cell r="C1778" t="str">
            <v>UN</v>
          </cell>
          <cell r="D1778">
            <v>2.6</v>
          </cell>
        </row>
        <row r="1779">
          <cell r="A1779" t="str">
            <v>10583</v>
          </cell>
          <cell r="B1779" t="str">
            <v>ELEMENTO VAZADO NEO-REX 72-A - 39 X 22 X 15 CM</v>
          </cell>
          <cell r="C1779" t="str">
            <v>UN</v>
          </cell>
          <cell r="D1779">
            <v>4.07</v>
          </cell>
        </row>
        <row r="1780">
          <cell r="A1780" t="str">
            <v>718</v>
          </cell>
          <cell r="B1780" t="str">
            <v>ELEMENTO VAZADO VIDRO INCOLOR 20 X 20 X 6CM</v>
          </cell>
          <cell r="C1780" t="str">
            <v>UN</v>
          </cell>
          <cell r="D1780">
            <v>8.9600000000000009</v>
          </cell>
        </row>
        <row r="1781">
          <cell r="A1781" t="str">
            <v>2439</v>
          </cell>
          <cell r="B1781" t="str">
            <v>ELETRICISTA INDUSTRIAL</v>
          </cell>
          <cell r="C1781" t="str">
            <v>H</v>
          </cell>
          <cell r="D1781">
            <v>18.72</v>
          </cell>
        </row>
        <row r="1782">
          <cell r="A1782" t="str">
            <v>2436</v>
          </cell>
          <cell r="B1782" t="str">
            <v>ELETRICISTA OU OFICIAL ELETRICISTA</v>
          </cell>
          <cell r="C1782" t="str">
            <v>H</v>
          </cell>
          <cell r="D1782">
            <v>9.34</v>
          </cell>
        </row>
        <row r="1783">
          <cell r="A1783" t="str">
            <v>10998</v>
          </cell>
          <cell r="B1783" t="str">
            <v>ELETRODO AWS E-6010 (0K 22.50; WI 610) D = 4MM ( SOLDA ELETRICA )</v>
          </cell>
          <cell r="C1783" t="str">
            <v>KG</v>
          </cell>
          <cell r="D1783">
            <v>12.06</v>
          </cell>
        </row>
        <row r="1784">
          <cell r="A1784" t="str">
            <v>11002</v>
          </cell>
          <cell r="B1784" t="str">
            <v>ELETRODO AWS E-6013 (OK 46.00; WI 613) D = 2,5MM ( SOLDA ELETRICA )</v>
          </cell>
          <cell r="C1784" t="str">
            <v>KG</v>
          </cell>
          <cell r="D1784">
            <v>12.27</v>
          </cell>
        </row>
        <row r="1785">
          <cell r="A1785" t="str">
            <v>10999</v>
          </cell>
          <cell r="B1785" t="str">
            <v>ELETRODO AWS E-6013 (OK 46.00; WI 613) D = 4MM ( SOLDA ELETRICA )</v>
          </cell>
          <cell r="C1785" t="str">
            <v>KG</v>
          </cell>
          <cell r="D1785">
            <v>10.59</v>
          </cell>
        </row>
        <row r="1786">
          <cell r="A1786" t="str">
            <v>10997</v>
          </cell>
          <cell r="B1786" t="str">
            <v>ELETRODO AWS E-7018 (OK 48.04; WI 718) D=4MM (SOLDA ELETRICA)</v>
          </cell>
          <cell r="C1786" t="str">
            <v>KG</v>
          </cell>
          <cell r="D1786">
            <v>11.66</v>
          </cell>
        </row>
        <row r="1787">
          <cell r="A1787" t="str">
            <v>2448</v>
          </cell>
          <cell r="B1787" t="str">
            <v>ELETRODUTO FERRO ESMALTADO LEVE ESP. PAREDE 0,75MM - 1"</v>
          </cell>
          <cell r="C1787" t="str">
            <v>M</v>
          </cell>
          <cell r="D1787">
            <v>5.13</v>
          </cell>
        </row>
        <row r="1788">
          <cell r="A1788" t="str">
            <v>2440</v>
          </cell>
          <cell r="B1788" t="str">
            <v>ELETRODUTO FERRO ESMALTADO LEVE ESP. PAREDE 0,75MM - 3/4"</v>
          </cell>
          <cell r="C1788" t="str">
            <v>M</v>
          </cell>
          <cell r="D1788">
            <v>4.2</v>
          </cell>
        </row>
        <row r="1789">
          <cell r="A1789" t="str">
            <v>2453</v>
          </cell>
          <cell r="B1789" t="str">
            <v>ELETRODUTO FERRO ESMALTADO LEVE ESP. PAREDE 0,75MM -1/2"</v>
          </cell>
          <cell r="C1789" t="str">
            <v>M</v>
          </cell>
          <cell r="D1789">
            <v>3.34</v>
          </cell>
        </row>
        <row r="1790">
          <cell r="A1790" t="str">
            <v>2449</v>
          </cell>
          <cell r="B1790" t="str">
            <v>ELETRODUTO FERRO ESMALTADO PESADO ESP. PAREDE 1,52MM - 1.1/2"</v>
          </cell>
          <cell r="C1790" t="str">
            <v>M</v>
          </cell>
          <cell r="D1790">
            <v>9.4499999999999993</v>
          </cell>
        </row>
        <row r="1791">
          <cell r="A1791" t="str">
            <v>2447</v>
          </cell>
          <cell r="B1791" t="str">
            <v>ELETRODUTO FERRO ESMALTADO PESADO ESP. PAREDE 1,52MM - 2"</v>
          </cell>
          <cell r="C1791" t="str">
            <v>M</v>
          </cell>
          <cell r="D1791">
            <v>12.63</v>
          </cell>
        </row>
        <row r="1792">
          <cell r="A1792" t="str">
            <v>2450</v>
          </cell>
          <cell r="B1792" t="str">
            <v>ELETRODUTO FERRO ESMALTADO PESADO ESP. PAREDE 2,25MM - 2.1/2"</v>
          </cell>
          <cell r="C1792" t="str">
            <v>M</v>
          </cell>
          <cell r="D1792">
            <v>19.89</v>
          </cell>
        </row>
        <row r="1793">
          <cell r="A1793" t="str">
            <v>2452</v>
          </cell>
          <cell r="B1793" t="str">
            <v>ELETRODUTO FERRO ESMALTADO PESADO ESP. PAREDE 2,25MM - 3"</v>
          </cell>
          <cell r="C1793" t="str">
            <v>M</v>
          </cell>
          <cell r="D1793">
            <v>26.19</v>
          </cell>
        </row>
        <row r="1794">
          <cell r="A1794" t="str">
            <v>2451</v>
          </cell>
          <cell r="B1794" t="str">
            <v>ELETRODUTO FERRO ESMALTADO PESADO ESP. PAREDE 2,25MM - 4"</v>
          </cell>
          <cell r="C1794" t="str">
            <v>M</v>
          </cell>
          <cell r="D1794">
            <v>34.479999999999997</v>
          </cell>
        </row>
        <row r="1795">
          <cell r="A1795" t="str">
            <v>2454</v>
          </cell>
          <cell r="B1795" t="str">
            <v>ELETRODUTO FERRO ESMALTADO SEMI-PESADO ESP. PAREDE 1,20MM - 1.1/4"</v>
          </cell>
          <cell r="C1795" t="str">
            <v>M</v>
          </cell>
          <cell r="D1795">
            <v>8.52</v>
          </cell>
        </row>
        <row r="1796">
          <cell r="A1796" t="str">
            <v>21136</v>
          </cell>
          <cell r="B1796" t="str">
            <v>ELETRODUTO FERRO GALV OU ZINCADO ELETROLIT LEVE PAREDE 0,90MM - 1" NBR 13057</v>
          </cell>
          <cell r="C1796" t="str">
            <v>M</v>
          </cell>
          <cell r="D1796">
            <v>5.29</v>
          </cell>
        </row>
        <row r="1797">
          <cell r="A1797" t="str">
            <v>21129</v>
          </cell>
          <cell r="B1797" t="str">
            <v>ELETRODUTO FERRO GALV OU ZINCADO ELETROLIT LEVE PAREDE 0,90MM - 1/2" NBR 13057</v>
          </cell>
          <cell r="C1797" t="str">
            <v>M</v>
          </cell>
          <cell r="D1797">
            <v>3.47</v>
          </cell>
        </row>
        <row r="1798">
          <cell r="A1798" t="str">
            <v>21128</v>
          </cell>
          <cell r="B1798" t="str">
            <v>ELETRODUTO FERRO GALV OU ZINCADO ELETROLIT LEVE PAREDE 0,90MM - 3/4" NBR 13057</v>
          </cell>
          <cell r="C1798" t="str">
            <v>M</v>
          </cell>
          <cell r="D1798">
            <v>4.5</v>
          </cell>
        </row>
        <row r="1799">
          <cell r="A1799" t="str">
            <v>21132</v>
          </cell>
          <cell r="B1799" t="str">
            <v>ELETRODUTO FERRO GALV OU ZINCADO ELETROLIT PESADO PAREDE 2,25MM - 4" NBR 13057</v>
          </cell>
          <cell r="C1799" t="str">
            <v>M</v>
          </cell>
          <cell r="D1799">
            <v>33.270000000000003</v>
          </cell>
        </row>
        <row r="1800">
          <cell r="A1800" t="str">
            <v>21130</v>
          </cell>
          <cell r="B1800" t="str">
            <v>ELETRODUTO FERRO GALV OU ZINCADO ELETROLIT SEMI-PESADO PAREDE 1,20MM - 1.1/2" NBR 13057</v>
          </cell>
          <cell r="C1800" t="str">
            <v>M</v>
          </cell>
          <cell r="D1800">
            <v>10.88</v>
          </cell>
        </row>
        <row r="1801">
          <cell r="A1801" t="str">
            <v>21135</v>
          </cell>
          <cell r="B1801" t="str">
            <v>ELETRODUTO FERRO GALV OU ZINCADO ELETROLIT SEMI-PESADO PAREDE 1,20MM - 1.1/4" NBR 13057</v>
          </cell>
          <cell r="C1801" t="str">
            <v>M</v>
          </cell>
          <cell r="D1801">
            <v>7.91</v>
          </cell>
        </row>
        <row r="1802">
          <cell r="A1802" t="str">
            <v>21134</v>
          </cell>
          <cell r="B1802" t="str">
            <v>ELETRODUTO FERRO GALV OU ZINCADO ELETROLIT SEMI-PESADO PAREDE 1,20MM - 2" NBR 13057</v>
          </cell>
          <cell r="C1802" t="str">
            <v>M</v>
          </cell>
          <cell r="D1802">
            <v>14.04</v>
          </cell>
        </row>
        <row r="1803">
          <cell r="A1803" t="str">
            <v>21131</v>
          </cell>
          <cell r="B1803" t="str">
            <v>ELETRODUTO FERRO GALV OU ZINCADO ELETROLIT SEMI-PESADO PAREDE 1,52MM - 2.1/2" NBR 13057</v>
          </cell>
          <cell r="C1803" t="str">
            <v>M</v>
          </cell>
          <cell r="D1803">
            <v>20.25</v>
          </cell>
        </row>
        <row r="1804">
          <cell r="A1804" t="str">
            <v>21133</v>
          </cell>
          <cell r="B1804" t="str">
            <v>ELETRODUTO FERRO GALV OU ZINCADO ELETROLIT SEMI-PESADO PAREDE 1,52MM - 3" NBR 13057</v>
          </cell>
          <cell r="C1804" t="str">
            <v>M</v>
          </cell>
          <cell r="D1804">
            <v>27.84</v>
          </cell>
        </row>
        <row r="1805">
          <cell r="A1805" t="str">
            <v>21137</v>
          </cell>
          <cell r="B1805" t="str">
            <v>ELETRODUTO METALICO FLEXIVEL REV EXT PVC PRETO 15MM TIPO COPEX OU EQUIV</v>
          </cell>
          <cell r="C1805" t="str">
            <v>M</v>
          </cell>
          <cell r="D1805">
            <v>3.45</v>
          </cell>
        </row>
        <row r="1806">
          <cell r="A1806" t="str">
            <v>2504</v>
          </cell>
          <cell r="B1806" t="str">
            <v>ELETRODUTO METALICO FLEXIVEL REV EXT PVC PRETO 25MM TIPO COPEX OU EQUIV</v>
          </cell>
          <cell r="C1806" t="str">
            <v>M</v>
          </cell>
          <cell r="D1806">
            <v>5.83</v>
          </cell>
        </row>
        <row r="1807">
          <cell r="A1807" t="str">
            <v>2501</v>
          </cell>
          <cell r="B1807" t="str">
            <v>ELETRODUTO METALICO FLEXIVEL REV EXT PVC PRETO 32MM TIPO COPEX OU EQUIV</v>
          </cell>
          <cell r="C1807" t="str">
            <v>M</v>
          </cell>
          <cell r="D1807">
            <v>8.64</v>
          </cell>
        </row>
        <row r="1808">
          <cell r="A1808" t="str">
            <v>2502</v>
          </cell>
          <cell r="B1808" t="str">
            <v>ELETRODUTO METALICO FLEXIVEL REV EXT PVC PRETO 40MM TIPO COPEX OU EQUIV</v>
          </cell>
          <cell r="C1808" t="str">
            <v>M</v>
          </cell>
          <cell r="D1808">
            <v>12.02</v>
          </cell>
        </row>
        <row r="1809">
          <cell r="A1809" t="str">
            <v>2503</v>
          </cell>
          <cell r="B1809" t="str">
            <v>ELETRODUTO METALICO FLEXIVEL REV EXT PVC PRETO 50MM TIPO COPEX OU EQUIV</v>
          </cell>
          <cell r="C1809" t="str">
            <v>M</v>
          </cell>
          <cell r="D1809">
            <v>16.39</v>
          </cell>
        </row>
        <row r="1810">
          <cell r="A1810" t="str">
            <v>2500</v>
          </cell>
          <cell r="B1810" t="str">
            <v>ELETRODUTO METALICO FLEXIVEL REV EXT PVC PRETO 60MM TIPO COPEX OU EQUIV</v>
          </cell>
          <cell r="C1810" t="str">
            <v>M</v>
          </cell>
          <cell r="D1810">
            <v>23.61</v>
          </cell>
        </row>
        <row r="1811">
          <cell r="A1811" t="str">
            <v>2505</v>
          </cell>
          <cell r="B1811" t="str">
            <v>ELETRODUTO METALICO FLEXIVEL REV EXT PVC PRETO 75MM TIPO COPEX OU EQUIV</v>
          </cell>
          <cell r="C1811" t="str">
            <v>M</v>
          </cell>
          <cell r="D1811">
            <v>30.58</v>
          </cell>
        </row>
        <row r="1812">
          <cell r="A1812" t="str">
            <v>12056</v>
          </cell>
          <cell r="B1812" t="str">
            <v>ELETRODUTO METALICO FLEXIVEL TIPO CONDUITE D = 1 1/2"</v>
          </cell>
          <cell r="C1812" t="str">
            <v>M</v>
          </cell>
          <cell r="D1812">
            <v>7.84</v>
          </cell>
        </row>
        <row r="1813">
          <cell r="A1813" t="str">
            <v>12057</v>
          </cell>
          <cell r="B1813" t="str">
            <v>ELETRODUTO METALICO FLEXIVEL TIPO CONDUITE D = 1 1/4"</v>
          </cell>
          <cell r="C1813" t="str">
            <v>M</v>
          </cell>
          <cell r="D1813">
            <v>6.94</v>
          </cell>
        </row>
        <row r="1814">
          <cell r="A1814" t="str">
            <v>12059</v>
          </cell>
          <cell r="B1814" t="str">
            <v>ELETRODUTO METALICO FLEXIVEL TIPO CONDUITE D = 1/2"</v>
          </cell>
          <cell r="C1814" t="str">
            <v>M</v>
          </cell>
          <cell r="D1814">
            <v>3.79</v>
          </cell>
        </row>
        <row r="1815">
          <cell r="A1815" t="str">
            <v>12058</v>
          </cell>
          <cell r="B1815" t="str">
            <v>ELETRODUTO METALICO FLEXIVEL TIPO CONDUITE D = 1"</v>
          </cell>
          <cell r="C1815" t="str">
            <v>M</v>
          </cell>
          <cell r="D1815">
            <v>5.25</v>
          </cell>
        </row>
        <row r="1816">
          <cell r="A1816" t="str">
            <v>12060</v>
          </cell>
          <cell r="B1816" t="str">
            <v>ELETRODUTO METALICO FLEXIVEL TIPO CONDUITE D = 2 1/2"</v>
          </cell>
          <cell r="C1816" t="str">
            <v>M</v>
          </cell>
          <cell r="D1816">
            <v>13.35</v>
          </cell>
        </row>
        <row r="1817">
          <cell r="A1817" t="str">
            <v>12061</v>
          </cell>
          <cell r="B1817" t="str">
            <v>ELETRODUTO METALICO FLEXIVEL TIPO CONDUITE D = 2"</v>
          </cell>
          <cell r="C1817" t="str">
            <v>M</v>
          </cell>
          <cell r="D1817">
            <v>10.88</v>
          </cell>
        </row>
        <row r="1818">
          <cell r="A1818" t="str">
            <v>12062</v>
          </cell>
          <cell r="B1818" t="str">
            <v>ELETRODUTO METALICO FLEXIVEL TIPO CONDUITE D = 3"</v>
          </cell>
          <cell r="C1818" t="str">
            <v>M</v>
          </cell>
          <cell r="D1818">
            <v>20.059999999999999</v>
          </cell>
        </row>
        <row r="1819">
          <cell r="A1819" t="str">
            <v>2498</v>
          </cell>
          <cell r="B1819" t="str">
            <v>ELETRODUTO METALICO FLEXIVEL 1/2" C/ REVESTIMENTO PVC TIPO SEALTUBO OU EQUIV</v>
          </cell>
          <cell r="C1819" t="str">
            <v>M</v>
          </cell>
          <cell r="D1819">
            <v>4.6900000000000004</v>
          </cell>
        </row>
        <row r="1820">
          <cell r="A1820" t="str">
            <v>2687</v>
          </cell>
          <cell r="B1820" t="str">
            <v>ELETRODUTO PVC FLEXIVEL CORRUGADO 16MM TIPO TIGREFLEX OU EQUIV</v>
          </cell>
          <cell r="C1820" t="str">
            <v>M</v>
          </cell>
          <cell r="D1820">
            <v>0.89</v>
          </cell>
        </row>
        <row r="1821">
          <cell r="A1821" t="str">
            <v>2689</v>
          </cell>
          <cell r="B1821" t="str">
            <v>ELETRODUTO PVC FLEXIVEL CORRUGADO 20MM TIPO TIGREFLEX OU EQUIV</v>
          </cell>
          <cell r="C1821" t="str">
            <v>M</v>
          </cell>
          <cell r="D1821">
            <v>1.1200000000000001</v>
          </cell>
        </row>
        <row r="1822">
          <cell r="A1822" t="str">
            <v>2688</v>
          </cell>
          <cell r="B1822" t="str">
            <v>ELETRODUTO PVC FLEXIVEL CORRUGADO 25MM TIPO TIGREFLEX OU EQUIV</v>
          </cell>
          <cell r="C1822" t="str">
            <v>M</v>
          </cell>
          <cell r="D1822">
            <v>1.48</v>
          </cell>
        </row>
        <row r="1823">
          <cell r="A1823" t="str">
            <v>2690</v>
          </cell>
          <cell r="B1823" t="str">
            <v>ELETRODUTO PVC FLEXIVEL CORRUGADO 32MM TIPO TIGREFLEX OU EQUIV</v>
          </cell>
          <cell r="C1823" t="str">
            <v>M</v>
          </cell>
          <cell r="D1823">
            <v>2.19</v>
          </cell>
        </row>
        <row r="1824">
          <cell r="A1824" t="str">
            <v>2683</v>
          </cell>
          <cell r="B1824" t="str">
            <v>ELETRODUTO PVC ROSCA S/LUVA 100MM - 4"</v>
          </cell>
          <cell r="C1824" t="str">
            <v>M</v>
          </cell>
          <cell r="D1824">
            <v>25.59</v>
          </cell>
        </row>
        <row r="1825">
          <cell r="A1825" t="str">
            <v>2673</v>
          </cell>
          <cell r="B1825" t="str">
            <v>ELETRODUTO PVC ROSCA S/LUVA 15MM - 1/2"</v>
          </cell>
          <cell r="C1825" t="str">
            <v>M</v>
          </cell>
          <cell r="D1825">
            <v>1.35</v>
          </cell>
        </row>
        <row r="1826">
          <cell r="A1826" t="str">
            <v>2674</v>
          </cell>
          <cell r="B1826" t="str">
            <v>ELETRODUTO PVC ROSCA S/LUVA 20MM - 3/4"</v>
          </cell>
          <cell r="C1826" t="str">
            <v>M</v>
          </cell>
          <cell r="D1826">
            <v>1.84</v>
          </cell>
        </row>
        <row r="1827">
          <cell r="A1827" t="str">
            <v>2685</v>
          </cell>
          <cell r="B1827" t="str">
            <v>ELETRODUTO PVC ROSCA S/LUVA 25MM - 1"</v>
          </cell>
          <cell r="C1827" t="str">
            <v>M</v>
          </cell>
          <cell r="D1827">
            <v>2.79</v>
          </cell>
        </row>
        <row r="1828">
          <cell r="A1828" t="str">
            <v>2684</v>
          </cell>
          <cell r="B1828" t="str">
            <v>ELETRODUTO PVC ROSCA S/LUVA 32MM - 1 1/4"</v>
          </cell>
          <cell r="C1828" t="str">
            <v>M</v>
          </cell>
          <cell r="D1828">
            <v>4.13</v>
          </cell>
        </row>
        <row r="1829">
          <cell r="A1829" t="str">
            <v>2680</v>
          </cell>
          <cell r="B1829" t="str">
            <v>ELETRODUTO PVC ROSCA S/LUVA 40MM - 1 1/2"</v>
          </cell>
          <cell r="C1829" t="str">
            <v>M</v>
          </cell>
          <cell r="D1829">
            <v>5.16</v>
          </cell>
        </row>
        <row r="1830">
          <cell r="A1830" t="str">
            <v>2681</v>
          </cell>
          <cell r="B1830" t="str">
            <v>ELETRODUTO PVC ROSCA S/LUVA 50MM - 2"</v>
          </cell>
          <cell r="C1830" t="str">
            <v>M</v>
          </cell>
          <cell r="D1830">
            <v>6.64</v>
          </cell>
        </row>
        <row r="1831">
          <cell r="A1831" t="str">
            <v>2682</v>
          </cell>
          <cell r="B1831" t="str">
            <v>ELETRODUTO PVC ROSCA S/LUVA 60MM - 2 1/2"</v>
          </cell>
          <cell r="C1831" t="str">
            <v>M</v>
          </cell>
          <cell r="D1831">
            <v>13.28</v>
          </cell>
        </row>
        <row r="1832">
          <cell r="A1832" t="str">
            <v>2686</v>
          </cell>
          <cell r="B1832" t="str">
            <v>ELETRODUTO PVC ROSCA S/LUVA 75MM - 3"</v>
          </cell>
          <cell r="C1832" t="str">
            <v>M</v>
          </cell>
          <cell r="D1832">
            <v>16.8</v>
          </cell>
        </row>
        <row r="1833">
          <cell r="A1833" t="str">
            <v>2676</v>
          </cell>
          <cell r="B1833" t="str">
            <v>ELETRODUTO PVC SOLDAVEL NBR-6150 CL B - 20MM</v>
          </cell>
          <cell r="C1833" t="str">
            <v>M</v>
          </cell>
          <cell r="D1833">
            <v>0.97</v>
          </cell>
        </row>
        <row r="1834">
          <cell r="A1834" t="str">
            <v>2678</v>
          </cell>
          <cell r="B1834" t="str">
            <v>ELETRODUTO PVC SOLDAVEL NBR-6150 CL B - 25MM</v>
          </cell>
          <cell r="C1834" t="str">
            <v>M</v>
          </cell>
          <cell r="D1834">
            <v>1.35</v>
          </cell>
        </row>
        <row r="1835">
          <cell r="A1835" t="str">
            <v>2679</v>
          </cell>
          <cell r="B1835" t="str">
            <v>ELETRODUTO PVC SOLDAVEL NBR-6150 CL B - 32MM</v>
          </cell>
          <cell r="C1835" t="str">
            <v>M</v>
          </cell>
          <cell r="D1835">
            <v>1.97</v>
          </cell>
        </row>
        <row r="1836">
          <cell r="A1836" t="str">
            <v>12070</v>
          </cell>
          <cell r="B1836" t="str">
            <v>ELETRODUTO PVC SOLDAVEL NBR-6150 CL B - 40MM</v>
          </cell>
          <cell r="C1836" t="str">
            <v>M</v>
          </cell>
          <cell r="D1836">
            <v>1.79</v>
          </cell>
        </row>
        <row r="1837">
          <cell r="A1837" t="str">
            <v>2675</v>
          </cell>
          <cell r="B1837" t="str">
            <v>ELETRODUTO PVC SOLDAVEL NBR-6150 CL B - 50MM</v>
          </cell>
          <cell r="C1837" t="str">
            <v>M</v>
          </cell>
          <cell r="D1837">
            <v>2.5099999999999998</v>
          </cell>
        </row>
        <row r="1838">
          <cell r="A1838" t="str">
            <v>12067</v>
          </cell>
          <cell r="B1838" t="str">
            <v>ELETRODUTO PVC SOLDAVEL NBR-6150 CL B - 60MM</v>
          </cell>
          <cell r="C1838" t="str">
            <v>M</v>
          </cell>
          <cell r="D1838">
            <v>3.18</v>
          </cell>
        </row>
        <row r="1839">
          <cell r="A1839" t="str">
            <v>2446</v>
          </cell>
          <cell r="B1839" t="str">
            <v>ELETRODUTO 2" TIPO KANALEX OU EQUIV</v>
          </cell>
          <cell r="C1839" t="str">
            <v>M</v>
          </cell>
          <cell r="D1839">
            <v>6.71</v>
          </cell>
        </row>
        <row r="1840">
          <cell r="A1840" t="str">
            <v>2442</v>
          </cell>
          <cell r="B1840" t="str">
            <v>ELETRODUTO 3" TIPO KANALEX OU EQUIV</v>
          </cell>
          <cell r="C1840" t="str">
            <v>M</v>
          </cell>
          <cell r="D1840">
            <v>10.85</v>
          </cell>
        </row>
        <row r="1841">
          <cell r="A1841" t="str">
            <v>2438</v>
          </cell>
          <cell r="B1841" t="str">
            <v>ELETROTECNICO</v>
          </cell>
          <cell r="C1841" t="str">
            <v>H</v>
          </cell>
          <cell r="D1841">
            <v>23.62</v>
          </cell>
        </row>
        <row r="1842">
          <cell r="A1842" t="str">
            <v>3353</v>
          </cell>
          <cell r="B1842" t="str">
            <v>ELEVADOR DE OBRA C/ TORRE 2,0 X 2,0M H=15,0M CARGA MAX 1500KG CABINE ABERTA P/ TRANSPORTE DE MATERIAL - GUINCHO DE EMBREAGEM C/ ENGRENAGEM ELETRICO TRIFASICO 10CV</v>
          </cell>
          <cell r="C1842" t="str">
            <v>UN</v>
          </cell>
          <cell r="D1842">
            <v>34680</v>
          </cell>
        </row>
        <row r="1843">
          <cell r="A1843" t="str">
            <v>13874</v>
          </cell>
          <cell r="B1843" t="str">
            <v>ELEVADOR DE OBRA C/ TORRE 2,0 X 2,0M H=15,0M CARGA MAX 1500KG CABINE ABERTA P/ TRANSPORTE DE PASSAGEIROS - GUINCHO DE EMBREAGEM C/ ENGRENAGEM ELETRICO TRIFASICO 10CV</v>
          </cell>
          <cell r="C1843" t="str">
            <v>UN</v>
          </cell>
          <cell r="D1843">
            <v>64754.5</v>
          </cell>
        </row>
        <row r="1844">
          <cell r="A1844" t="str">
            <v>3355</v>
          </cell>
          <cell r="B1844" t="str">
            <v>ELEVADOR DE OBRA C/ TORRE 2,0 X 2,0M H=15,0M CARGA MAX 1500KG CABINE ABERTA P/ TRANSPORTE DE MATERIAL C/ GUINCHO EMBREAGEM COM ENGRENAGEM ELETRICO TRIFASICO 10CV (INCL MONT/DESMONT/MANUT)</v>
          </cell>
          <cell r="C1844" t="str">
            <v>H</v>
          </cell>
          <cell r="D1844">
            <v>9.9</v>
          </cell>
        </row>
        <row r="1845">
          <cell r="A1845" t="str">
            <v>12624</v>
          </cell>
          <cell r="B1845" t="str">
            <v>EMENDA MR PVC AQUAPLUV D = 125 MM</v>
          </cell>
          <cell r="C1845" t="str">
            <v>UN</v>
          </cell>
          <cell r="D1845">
            <v>3.33</v>
          </cell>
        </row>
        <row r="1846">
          <cell r="A1846" t="str">
            <v>10639</v>
          </cell>
          <cell r="B1846" t="str">
            <v>EMPILHADEIRA C/ TORRE TRIPLEX 4,80M 189" DE ELEVACAO C/ DESLOCADOR LATERAL DOS BRACOS, DIESEL, P/ TERRENO IRREGULAR HYSTER 130-J**CAIXA**"</v>
          </cell>
          <cell r="C1846" t="str">
            <v>UN</v>
          </cell>
          <cell r="D1846">
            <v>178655.04</v>
          </cell>
        </row>
        <row r="1847">
          <cell r="A1847" t="str">
            <v>10636</v>
          </cell>
          <cell r="B1847" t="str">
            <v>EMPILHADEIRA C/ TORRE TRIPLEX 4,80M 189" DE ELEVACAO C/ DESLOCADOR LATERAL DOS GARFOS A GASOLINA</v>
          </cell>
          <cell r="C1847" t="str">
            <v>UN</v>
          </cell>
          <cell r="D1847">
            <v>115261.2</v>
          </cell>
        </row>
        <row r="1848">
          <cell r="A1848" t="str">
            <v>10637</v>
          </cell>
          <cell r="B1848" t="str">
            <v>EMPILHADEIRA C/ TORRE TRIPLEX 4,80M 189" DE ELEVACAO C/ DESLOCADOR LATERAL DOS GARFOS, GASOLINA/GLP CAP MAX 5T, P/ TERRENO IRREGULAR CLARK CGP55/CGP50 PNEUS INFLAVEIS **CAIXA**"</v>
          </cell>
          <cell r="C1848" t="str">
            <v>UN</v>
          </cell>
          <cell r="D1848">
            <v>129976.56</v>
          </cell>
        </row>
        <row r="1849">
          <cell r="A1849" t="str">
            <v>10638</v>
          </cell>
          <cell r="B1849" t="str">
            <v>EMPILHADEIRA C/ TORRE TRIPLEX 4,80M 189" DE ELEVACAO C/ DESLOCADOR LATERAL DOS GARFOS, GASOLINA/GLP CAP MAX 6T P/ TERRENO IRREGULAR HYSTER H135XL2 PNEUS INFLAVEIS **CAIXA**"</v>
          </cell>
          <cell r="C1849" t="str">
            <v>UN</v>
          </cell>
          <cell r="D1849">
            <v>172604.16</v>
          </cell>
        </row>
        <row r="1850">
          <cell r="A1850" t="str">
            <v>10634</v>
          </cell>
          <cell r="B1850" t="str">
            <v>EMPILHADEIRA C/ TORRE TRIPLEX 4,80M 189" DE ELEVACAO C/ DESLOCADOR LATERAL DOS GARFOS, MOTO 40HP, GASOLINA/GLP, CAP MAX 2,5T P/ TERRENO IRREGULAR CLARK MOD CGP-25 PNEUS INFLAVEIS **CAIXA**"</v>
          </cell>
          <cell r="C1850" t="str">
            <v>UN</v>
          </cell>
          <cell r="D1850">
            <v>72000</v>
          </cell>
        </row>
        <row r="1851">
          <cell r="A1851" t="str">
            <v>10635</v>
          </cell>
          <cell r="B1851" t="str">
            <v>EMPILHADEIRA C/ TORRE TRIPLEX 4,80M 189" DE ELEVACAO C/ DESLOCADOR LATERAL DOS GARFOS, 40HP GASOLINA/GLP CAP 3T, P/ TERRENO IRREGULAR HYSTER H-55XM SIMPLEX PNEUS INFLAVEIS **CAIXA**"</v>
          </cell>
          <cell r="C1851" t="str">
            <v>UN</v>
          </cell>
          <cell r="D1851">
            <v>71077.679999999993</v>
          </cell>
        </row>
        <row r="1852">
          <cell r="A1852" t="str">
            <v>11625</v>
          </cell>
          <cell r="B1852" t="str">
            <v>EMULPRIMER - TINTA PRIMARIA BETUMINOSA EM SUSPENSAO AQUOSA</v>
          </cell>
          <cell r="C1852" t="str">
            <v>KG</v>
          </cell>
          <cell r="D1852">
            <v>4.32</v>
          </cell>
        </row>
        <row r="1853">
          <cell r="A1853" t="str">
            <v>1372</v>
          </cell>
          <cell r="B1853" t="str">
            <v>EMULSAO ADESIVA A BASE DE ACRILICO TP KZ HEYDI OU EQUIV</v>
          </cell>
          <cell r="C1853" t="str">
            <v>KG</v>
          </cell>
          <cell r="D1853">
            <v>10.050000000000001</v>
          </cell>
        </row>
        <row r="1854">
          <cell r="A1854" t="str">
            <v>627</v>
          </cell>
          <cell r="B1854" t="str">
            <v>EMULSAO ADESIVA BASE PVA/ACRILICA DENVERFIX - DENVER</v>
          </cell>
          <cell r="C1854" t="str">
            <v>KG</v>
          </cell>
          <cell r="D1854">
            <v>8.9700000000000006</v>
          </cell>
        </row>
        <row r="1855">
          <cell r="A1855" t="str">
            <v>7331</v>
          </cell>
          <cell r="B1855" t="str">
            <v>EMULSAO ASFALTICA C/ ELASTOMERO VEDAPREN, PRETO, TIPO OTTO BAUMGART OU MARCA EQUIVALENTE</v>
          </cell>
          <cell r="C1855" t="str">
            <v>KG</v>
          </cell>
          <cell r="D1855">
            <v>8.6199999999999992</v>
          </cell>
        </row>
        <row r="1856">
          <cell r="A1856" t="str">
            <v>501</v>
          </cell>
          <cell r="B1856" t="str">
            <v>EMULSAO ASFALTICA CATIONICA CM-30 P/ USO EM PAVIMENTACAO ASFALTICA</v>
          </cell>
          <cell r="C1856" t="str">
            <v>KG</v>
          </cell>
          <cell r="D1856">
            <v>1.77</v>
          </cell>
        </row>
        <row r="1857">
          <cell r="A1857" t="str">
            <v>502</v>
          </cell>
          <cell r="B1857" t="str">
            <v>EMULSAO ASFALTICA CATIONICA RB-2C P/ USO EM PAVIMENTACAO ASFALTICA</v>
          </cell>
          <cell r="C1857" t="str">
            <v>T</v>
          </cell>
          <cell r="D1857">
            <v>1127.6300000000001</v>
          </cell>
        </row>
        <row r="1858">
          <cell r="A1858" t="str">
            <v>506</v>
          </cell>
          <cell r="B1858" t="str">
            <v>EMULSAO ASFALTICA CATIONICA RL P/ USO EM PAVIMENTACAO ASFALTICA</v>
          </cell>
          <cell r="C1858" t="str">
            <v>T</v>
          </cell>
          <cell r="D1858">
            <v>1702.42</v>
          </cell>
        </row>
        <row r="1859">
          <cell r="A1859" t="str">
            <v>504</v>
          </cell>
          <cell r="B1859" t="str">
            <v>EMULSAO ASFALTICA CATIONICA RM-1C P/ USO EM PAVIMENTACAO ASFALTICA</v>
          </cell>
          <cell r="C1859" t="str">
            <v>T</v>
          </cell>
          <cell r="D1859">
            <v>1516.95</v>
          </cell>
        </row>
        <row r="1860">
          <cell r="A1860" t="str">
            <v>503</v>
          </cell>
          <cell r="B1860" t="str">
            <v>EMULSAO ASFALTICA CATIONICA RM-1C P/USO EM PAVIMENTACAO ASFALTICA</v>
          </cell>
          <cell r="C1860" t="str">
            <v>KG</v>
          </cell>
          <cell r="D1860">
            <v>1.55</v>
          </cell>
        </row>
        <row r="1861">
          <cell r="A1861" t="str">
            <v>508</v>
          </cell>
          <cell r="B1861" t="str">
            <v>EMULSAO ASFALTICA CATIONICA RR-1C P/ USO EM PAVIMENTACAO ASFALTICA</v>
          </cell>
          <cell r="C1861" t="str">
            <v>KG</v>
          </cell>
          <cell r="D1861">
            <v>1.18</v>
          </cell>
        </row>
        <row r="1862">
          <cell r="A1862" t="str">
            <v>505</v>
          </cell>
          <cell r="B1862" t="str">
            <v>EMULSAO ASFALTICA CATIONICA RR-2C P/ USO EM PAVIMENTACAO ASFALTICA</v>
          </cell>
          <cell r="C1862" t="str">
            <v>KG</v>
          </cell>
          <cell r="D1862">
            <v>1.27</v>
          </cell>
        </row>
        <row r="1863">
          <cell r="A1863" t="str">
            <v>2691</v>
          </cell>
          <cell r="B1863" t="str">
            <v>EMULSAO ASFALTICA, TIPO NEOSIN A BASE DE AGUA P/ IMPERM</v>
          </cell>
          <cell r="C1863" t="str">
            <v>L</v>
          </cell>
          <cell r="D1863">
            <v>5.22</v>
          </cell>
        </row>
        <row r="1864">
          <cell r="A1864" t="str">
            <v>2696</v>
          </cell>
          <cell r="B1864" t="str">
            <v>ENCANADOR OU BOMBEIRO HIDRAULICO</v>
          </cell>
          <cell r="C1864" t="str">
            <v>H</v>
          </cell>
          <cell r="D1864">
            <v>9.34</v>
          </cell>
        </row>
        <row r="1865">
          <cell r="A1865" t="str">
            <v>2705</v>
          </cell>
          <cell r="B1865" t="str">
            <v>ENERGIA ELETRICA ATE 2000 KWH INDUSTRIAL, SEM DEMANDA</v>
          </cell>
          <cell r="C1865" t="str">
            <v>KW/H</v>
          </cell>
          <cell r="D1865">
            <v>0.39</v>
          </cell>
        </row>
        <row r="1866">
          <cell r="A1866" t="str">
            <v>11683</v>
          </cell>
          <cell r="B1866" t="str">
            <v>ENGATE OU RABICHO FLEXIVEL EM METAL CROMADO 1/2" x 30CM</v>
          </cell>
          <cell r="C1866" t="str">
            <v>UN</v>
          </cell>
          <cell r="D1866">
            <v>16.98</v>
          </cell>
        </row>
        <row r="1867">
          <cell r="A1867" t="str">
            <v>11684</v>
          </cell>
          <cell r="B1867" t="str">
            <v>ENGATE OU RABICHO FLEXIVEL EM METAL CROMADO 1/2" x 40CM</v>
          </cell>
          <cell r="C1867" t="str">
            <v>UN</v>
          </cell>
          <cell r="D1867">
            <v>18.440000000000001</v>
          </cell>
        </row>
        <row r="1868">
          <cell r="A1868" t="str">
            <v>6141</v>
          </cell>
          <cell r="B1868" t="str">
            <v>ENGATE OU RABICHO FLEXIVEL PLASTICO (PVC OU ABS) BRANCO 1/2" X 30CM</v>
          </cell>
          <cell r="C1868" t="str">
            <v>UN</v>
          </cell>
          <cell r="D1868">
            <v>1.9</v>
          </cell>
        </row>
        <row r="1869">
          <cell r="A1869" t="str">
            <v>11681</v>
          </cell>
          <cell r="B1869" t="str">
            <v>ENGATE OU RABICHO FLEXIVEL PLASTICO (PVC OU ABS) BRANCO 1/2" X 40CM</v>
          </cell>
          <cell r="C1869" t="str">
            <v>UN</v>
          </cell>
          <cell r="D1869">
            <v>15.08</v>
          </cell>
        </row>
        <row r="1870">
          <cell r="A1870" t="str">
            <v>2707</v>
          </cell>
          <cell r="B1870" t="str">
            <v>ENGENHEIRO OU ARQUITETO /PLENO - DE OBRA</v>
          </cell>
          <cell r="C1870" t="str">
            <v>H</v>
          </cell>
          <cell r="D1870">
            <v>66.23</v>
          </cell>
        </row>
        <row r="1871">
          <cell r="A1871" t="str">
            <v>2706</v>
          </cell>
          <cell r="B1871" t="str">
            <v>ENGENHEIRO OU ARQUITETO AUXILIAR/JUNIOR - DE OBRA</v>
          </cell>
          <cell r="C1871" t="str">
            <v>H</v>
          </cell>
          <cell r="D1871">
            <v>46.94</v>
          </cell>
        </row>
        <row r="1872">
          <cell r="A1872" t="str">
            <v>2708</v>
          </cell>
          <cell r="B1872" t="str">
            <v>ENGENHEIRO OU ARQUITETO CHEFE/SENIOR - DE OBRA</v>
          </cell>
          <cell r="C1872" t="str">
            <v>H</v>
          </cell>
          <cell r="D1872">
            <v>91.75</v>
          </cell>
        </row>
        <row r="1873">
          <cell r="A1873" t="str">
            <v>1101</v>
          </cell>
          <cell r="B1873" t="str">
            <v>ENTRADA DE LINHA DE ALUMINIO, DE ENCAIXE P/ ELETRODUTO DE 2 1/2"</v>
          </cell>
          <cell r="C1873" t="str">
            <v>UN</v>
          </cell>
          <cell r="D1873">
            <v>9.59</v>
          </cell>
        </row>
        <row r="1874">
          <cell r="A1874" t="str">
            <v>1049</v>
          </cell>
          <cell r="B1874" t="str">
            <v>ENTRADA DE LINHA DE ALUMINIO, DE ENCAIXE P/ ELETRODUTO 1 1/2"</v>
          </cell>
          <cell r="C1874" t="str">
            <v>UN</v>
          </cell>
          <cell r="D1874">
            <v>3.77</v>
          </cell>
        </row>
        <row r="1875">
          <cell r="A1875" t="str">
            <v>1099</v>
          </cell>
          <cell r="B1875" t="str">
            <v>ENTRADA DE LINHA DE ALUMINIO, DE ENCAIXE P/ ELETRODUTO 1 1/4"</v>
          </cell>
          <cell r="C1875" t="str">
            <v>UN</v>
          </cell>
          <cell r="D1875">
            <v>3.83</v>
          </cell>
        </row>
        <row r="1876">
          <cell r="A1876" t="str">
            <v>1050</v>
          </cell>
          <cell r="B1876" t="str">
            <v>ENTRADA DE LINHA DE ALUMINIO, DE ENCAIXE P/ ELETRODUTO 1"</v>
          </cell>
          <cell r="C1876" t="str">
            <v>UN</v>
          </cell>
          <cell r="D1876">
            <v>3.77</v>
          </cell>
        </row>
        <row r="1877">
          <cell r="A1877" t="str">
            <v>1100</v>
          </cell>
          <cell r="B1877" t="str">
            <v>ENTRADA DE LINHA DE ALUMINIO, DE ENCAIXE P/ ELETRODUTO 2"</v>
          </cell>
          <cell r="C1877" t="str">
            <v>UN</v>
          </cell>
          <cell r="D1877">
            <v>5.71</v>
          </cell>
        </row>
        <row r="1878">
          <cell r="A1878" t="str">
            <v>1098</v>
          </cell>
          <cell r="B1878" t="str">
            <v>ENTRADA DE LINHA DE ALUMINIO, DE ENCAIXE P/ ELETRODUTO 3/4"</v>
          </cell>
          <cell r="C1878" t="str">
            <v>UN</v>
          </cell>
          <cell r="D1878">
            <v>3.3</v>
          </cell>
        </row>
        <row r="1879">
          <cell r="A1879" t="str">
            <v>1102</v>
          </cell>
          <cell r="B1879" t="str">
            <v>ENTRADA DE LINHA DE ALUMINIO, DE ENCAIXE P/ ELETRODUTO 3"</v>
          </cell>
          <cell r="C1879" t="str">
            <v>UN</v>
          </cell>
          <cell r="D1879">
            <v>14.97</v>
          </cell>
        </row>
        <row r="1880">
          <cell r="A1880" t="str">
            <v>1051</v>
          </cell>
          <cell r="B1880" t="str">
            <v>ENTRADA DE LINHA DE ALUMINIO, DE ENCAIXE P/ ELETRODUTO 4"</v>
          </cell>
          <cell r="C1880" t="str">
            <v>UN</v>
          </cell>
          <cell r="D1880">
            <v>25.64</v>
          </cell>
        </row>
        <row r="1881">
          <cell r="A1881" t="str">
            <v>11554</v>
          </cell>
          <cell r="B1881" t="str">
            <v>ENTRADA LATAO CROMADO TIPO 303 LA FONTE P/ FECHADURA PORTA INTERNA</v>
          </cell>
          <cell r="C1881" t="str">
            <v>UN</v>
          </cell>
          <cell r="D1881">
            <v>6.41</v>
          </cell>
        </row>
        <row r="1882">
          <cell r="A1882" t="str">
            <v>2709</v>
          </cell>
          <cell r="B1882" t="str">
            <v>ENXADA EXTREITA DC-3 DUAS CARAS TAM 2240 X 230MM C/ CABO</v>
          </cell>
          <cell r="C1882" t="str">
            <v>UN</v>
          </cell>
          <cell r="D1882">
            <v>12.53</v>
          </cell>
        </row>
        <row r="1883">
          <cell r="A1883" t="str">
            <v>2712</v>
          </cell>
          <cell r="B1883" t="str">
            <v>ENXADAO ESTREITO C/ CABO</v>
          </cell>
          <cell r="C1883" t="str">
            <v>UN</v>
          </cell>
          <cell r="D1883">
            <v>9.5</v>
          </cell>
        </row>
        <row r="1884">
          <cell r="A1884" t="str">
            <v>748</v>
          </cell>
          <cell r="B1884" t="str">
            <v>EQUIPAMENTO P/ JATEAMENTO DE CONCRETO OU ARGAMASSA</v>
          </cell>
          <cell r="C1884" t="str">
            <v>H</v>
          </cell>
          <cell r="D1884">
            <v>14.4</v>
          </cell>
        </row>
        <row r="1885">
          <cell r="A1885" t="str">
            <v>1154</v>
          </cell>
          <cell r="B1885" t="str">
            <v>EQUIPAMENTO P/ LAMA ASFÁLTICA, CONSMAQ, MOD. LA-6, C/ SILO DE AGREGADO 6 M3, DOSADOR CIMENTO, 2 TANQUES 2 M3 CADA, P/ EMULSÃO / AGUA, MISTURADOR HELICOIDAL E CAIXA, A SER MONTADO SOBRE CAMINHÃO</v>
          </cell>
          <cell r="C1885" t="str">
            <v>UN</v>
          </cell>
          <cell r="D1885">
            <v>281880</v>
          </cell>
        </row>
        <row r="1886">
          <cell r="A1886" t="str">
            <v>10655</v>
          </cell>
          <cell r="B1886" t="str">
            <v>EQUIPAMENTO P/ LIMPEZA DE FOSSAS C/ USO DE VACUO TIPO SEWER JET-PROMINAS MODELO SLV-040</v>
          </cell>
          <cell r="C1886" t="str">
            <v>UN</v>
          </cell>
          <cell r="D1886">
            <v>147914.09</v>
          </cell>
        </row>
        <row r="1887">
          <cell r="A1887" t="str">
            <v>6075</v>
          </cell>
          <cell r="B1887" t="str">
            <v>EQUIPAMENTO P/ LIMPEZA/DESOBSTRUCAO DE GALERIAS DE AGUAS PLUVIAIS TIPO BUCKET MACHINE MONTADO EM CAMINHAO</v>
          </cell>
          <cell r="C1887" t="str">
            <v>UN</v>
          </cell>
          <cell r="D1887">
            <v>362405.36</v>
          </cell>
        </row>
        <row r="1888">
          <cell r="A1888" t="str">
            <v>2720</v>
          </cell>
          <cell r="B1888" t="str">
            <v>ESCAVADEIRA DRAGA DE ARRASTE, CAP. 3/4 JC 140HP TIPO CNV BUCYRUS OU EQUIV (INCL MANUTENCAO/OPERACAO)</v>
          </cell>
          <cell r="C1888" t="str">
            <v>H</v>
          </cell>
          <cell r="D1888">
            <v>132.18</v>
          </cell>
        </row>
        <row r="1889">
          <cell r="A1889" t="str">
            <v>2722</v>
          </cell>
          <cell r="B1889" t="str">
            <v>ESCAVADEIRA DRAGA DE MANDIBULAS SOBRE ESTEIRA, 140HP CAP. 3/4 JC TIPOFNV BUCYRUS OU EQUIV (INCL MANUTENCAO/OPERACAO)</v>
          </cell>
          <cell r="C1889" t="str">
            <v>H</v>
          </cell>
          <cell r="D1889">
            <v>132.18</v>
          </cell>
        </row>
        <row r="1890">
          <cell r="A1890" t="str">
            <v>2727</v>
          </cell>
          <cell r="B1890" t="str">
            <v>ESCAVADEIRA HIDRAULICA C/ CLAMSHEL SOBRE PNEUS (INCL MANUTENCAO/OPERACAO)</v>
          </cell>
          <cell r="C1890" t="str">
            <v>H</v>
          </cell>
          <cell r="D1890">
            <v>132.88</v>
          </cell>
        </row>
        <row r="1891">
          <cell r="A1891" t="str">
            <v>2723</v>
          </cell>
          <cell r="B1891" t="str">
            <v>ESCAVADEIRA HIDRAULICA SOBRE ESTEIRA CASE MOD.CX130, POT.BRUTA= 110HP PESO OPERACIONAL= 17,21T, CACAMBA= 0,5M³.</v>
          </cell>
          <cell r="C1891" t="str">
            <v>UN</v>
          </cell>
          <cell r="D1891">
            <v>462195.42</v>
          </cell>
        </row>
        <row r="1892">
          <cell r="A1892" t="str">
            <v>13331</v>
          </cell>
          <cell r="B1892" t="str">
            <v>ESCAVADEIRA HIDRAULICA SOBRE ESTEIRA CASE MOD.CX210 (IMPORTADA),POT. BRUTA= 153HP, PESO OPERACIONAL= 20,37T, CACAMBA= 0,78M³ A 1,50M3.</v>
          </cell>
          <cell r="C1892" t="str">
            <v>UN</v>
          </cell>
          <cell r="D1892">
            <v>509813.14</v>
          </cell>
        </row>
        <row r="1893">
          <cell r="A1893" t="str">
            <v>10683</v>
          </cell>
          <cell r="B1893" t="str">
            <v>ESCAVADEIRA HIDRAULICA SOBRE ESTEIRA FIAT ALLIS MOD. FX-215LC IMPORTADA CACAMBA= 0,78M³A 1,50M³, PESO OPERACIONAL= 20,5T A 21,6T, POT.LIQ.NO VOLANTE= 152HP= 113KV.</v>
          </cell>
          <cell r="C1893" t="str">
            <v>UN</v>
          </cell>
          <cell r="D1893">
            <v>639884.54</v>
          </cell>
        </row>
        <row r="1894">
          <cell r="A1894" t="str">
            <v>10685</v>
          </cell>
          <cell r="B1894" t="str">
            <v>ESCAVADEIRA HIDRAULICA SOBRE ESTEIRA KOMATSU MOD. PC 150 SE-5 105HP, PESO OPERACIONAL 17T, CAP. 0,8M3 INCL LANCA/CACAMBA</v>
          </cell>
          <cell r="C1894" t="str">
            <v>UN</v>
          </cell>
          <cell r="D1894">
            <v>504211.35</v>
          </cell>
        </row>
        <row r="1895">
          <cell r="A1895" t="str">
            <v>10684</v>
          </cell>
          <cell r="B1895" t="str">
            <v>ESCAVADEIRA HIDRAULICA SOBRE ESTEIRA KOMATSU MOD. PC-200-6 C/ CACAMBA CLAMSHELL, CAP. 0,96M3, PESO OPERACIONAL 19,65T</v>
          </cell>
          <cell r="C1895" t="str">
            <v>UN</v>
          </cell>
          <cell r="D1895">
            <v>582646.47</v>
          </cell>
        </row>
        <row r="1896">
          <cell r="A1896" t="str">
            <v>2721</v>
          </cell>
          <cell r="B1896" t="str">
            <v>ESCAVADEIRA HIDRAULICA SOBRE ESTEIRA 140HP CAP. 0,98M3 TIPO CATERPILAR OU EQUIV (INCL MANUTENCAO/OPERACAO)</v>
          </cell>
          <cell r="C1896" t="str">
            <v>H</v>
          </cell>
          <cell r="D1896">
            <v>153.86000000000001</v>
          </cell>
        </row>
        <row r="1897">
          <cell r="A1897" t="str">
            <v>10800</v>
          </cell>
          <cell r="B1897" t="str">
            <v>ESCAVADEIRA HIDRAULICA SOBRE ESTEIRA 146 A 169HP CAP. 2M3 TIPO KOMATSU PC 300- SERIE C OU EQUIV (INCL MANUTENCAO/OPERACAO)</v>
          </cell>
          <cell r="C1897" t="str">
            <v>H</v>
          </cell>
          <cell r="D1897">
            <v>209.8</v>
          </cell>
        </row>
        <row r="1898">
          <cell r="A1898" t="str">
            <v>2719</v>
          </cell>
          <cell r="B1898" t="str">
            <v>ESCAVADEIRA HIDRAULICA SOBRE ESTEIRA 99HP, PESO OPERACIONAL *16T* CAP. 0,85 A 1,0M3 TIPO POCLAIN MOD. 988 D-700 - RETRO OU EQUIV (INCL MANUTENCAO/OPERACAO)</v>
          </cell>
          <cell r="C1898" t="str">
            <v>H</v>
          </cell>
          <cell r="D1898">
            <v>117</v>
          </cell>
        </row>
        <row r="1899">
          <cell r="A1899" t="str">
            <v>13902</v>
          </cell>
          <cell r="B1899" t="str">
            <v>ESCAVADEIRA HIDRAULICA SOBRE ESTEIRAS CATERPILLAR 312B, 84KW (110HP) CAP. 0,42 A 0,82M3 PESO OPERACIONAL 26,64T INCL LANCA/CACAMBA</v>
          </cell>
          <cell r="C1899" t="str">
            <v>UN</v>
          </cell>
          <cell r="D1899">
            <v>467106.44</v>
          </cell>
        </row>
        <row r="1900">
          <cell r="A1900" t="str">
            <v>20217</v>
          </cell>
          <cell r="B1900" t="str">
            <v>ESCAVADEIRA HIDRAULICA SOBRE ESTEIRAS FIAT ALLIS MOD.FX130LC, CACAMBA 0,59M3, POT.= 80HP, PESO OPERACIONAL= 13,00T.</v>
          </cell>
          <cell r="C1900" t="str">
            <v>UN</v>
          </cell>
          <cell r="D1900">
            <v>415253.34</v>
          </cell>
        </row>
        <row r="1901">
          <cell r="A1901" t="str">
            <v>14525</v>
          </cell>
          <cell r="B1901" t="str">
            <v>ESCAVADEIRA HIDRAULICA SOBRE ESTEIRAS KOMATSU MOD PC200LC-6, POT 133HP, PESO OPERACIONAL 21,3T, CACAMBA= 1,5M³( IMPORTADO ).</v>
          </cell>
          <cell r="C1901" t="str">
            <v>UN</v>
          </cell>
          <cell r="D1901">
            <v>612057.12</v>
          </cell>
        </row>
        <row r="1902">
          <cell r="A1902" t="str">
            <v>2726</v>
          </cell>
          <cell r="B1902" t="str">
            <v>ESCAVADEIRA HIDRAULICA SOBRE PNEUS 105HP CAP. 0,7M3 TIPO KOMATSU PC-150 OU EQUIV (INCL MANUTENCAO/OPERACAO)</v>
          </cell>
          <cell r="C1902" t="str">
            <v>H</v>
          </cell>
          <cell r="D1902">
            <v>118.89</v>
          </cell>
        </row>
        <row r="1903">
          <cell r="A1903" t="str">
            <v>2724</v>
          </cell>
          <cell r="B1903" t="str">
            <v>ESCAVADEIRA HIDRAULICA SOBRE RODAS 98HP TIPO FIAT S- 90 OU EQUIV (INCL MANUTENCAO/OPERACAO)</v>
          </cell>
          <cell r="C1903" t="str">
            <v>H</v>
          </cell>
          <cell r="D1903">
            <v>90.91</v>
          </cell>
        </row>
        <row r="1904">
          <cell r="A1904" t="str">
            <v>10749</v>
          </cell>
          <cell r="B1904" t="str">
            <v>ESCORA METALICA C/ ALTURA REGULAVEL=1,80 a 2,80M CAP CARGA = 1300KGF INCL TRIPE E FORCADO</v>
          </cell>
          <cell r="C1904" t="str">
            <v>M/MES</v>
          </cell>
          <cell r="D1904">
            <v>1.29</v>
          </cell>
        </row>
        <row r="1905">
          <cell r="A1905" t="str">
            <v>10748</v>
          </cell>
          <cell r="B1905" t="str">
            <v>ESCORA METALICA C/ ALTURA REGULAVEL=1,80 a 2,80M CAP CARGA = 1300KGF INCL TRIPE E FORCADO</v>
          </cell>
          <cell r="C1905" t="str">
            <v>KG/MES</v>
          </cell>
          <cell r="D1905">
            <v>0.32</v>
          </cell>
        </row>
        <row r="1906">
          <cell r="A1906" t="str">
            <v>4111</v>
          </cell>
          <cell r="B1906" t="str">
            <v>ESCORA OU MOURAO DE CONCRETO 10X10CM H = 2,30M</v>
          </cell>
          <cell r="C1906" t="str">
            <v>UN</v>
          </cell>
          <cell r="D1906">
            <v>18.77</v>
          </cell>
        </row>
        <row r="1907">
          <cell r="A1907" t="str">
            <v>4110</v>
          </cell>
          <cell r="B1907" t="str">
            <v>ESCORA OU MOURAO DE CONCRETO 10X10CM H = 2,45M</v>
          </cell>
          <cell r="C1907" t="str">
            <v>UN</v>
          </cell>
          <cell r="D1907">
            <v>28.42</v>
          </cell>
        </row>
        <row r="1908">
          <cell r="A1908" t="str">
            <v>26021</v>
          </cell>
          <cell r="B1908" t="str">
            <v>ESCOVA CIRCULAR EM AÇO LATONADO, COM CERDAS DE 0,30 MM, DE 6" X 1 (INDICAR FABRICANTE)</v>
          </cell>
          <cell r="C1908" t="str">
            <v>UN</v>
          </cell>
          <cell r="D1908">
            <v>21.75</v>
          </cell>
        </row>
        <row r="1909">
          <cell r="A1909" t="str">
            <v>12</v>
          </cell>
          <cell r="B1909" t="str">
            <v>ESCOVA DE ACO</v>
          </cell>
          <cell r="C1909" t="str">
            <v>UN</v>
          </cell>
          <cell r="D1909">
            <v>5.21</v>
          </cell>
        </row>
        <row r="1910">
          <cell r="A1910" t="str">
            <v>20969</v>
          </cell>
          <cell r="B1910" t="str">
            <v>ESGUICHO EM LATAO JATO NEBLINA P/ INSTALACAO PREDIAL COMBATE A INCENDIO ENGATE RAPIDO 1 1/2"</v>
          </cell>
          <cell r="C1910" t="str">
            <v>UN</v>
          </cell>
          <cell r="D1910">
            <v>209.74</v>
          </cell>
        </row>
        <row r="1911">
          <cell r="A1911" t="str">
            <v>20970</v>
          </cell>
          <cell r="B1911" t="str">
            <v>ESGUICHO EM LATAO JATO NEBLINA P/ INSTALACAO PREDIAL COMBATE A INCENDIO ENGATE RAPIDO 2 1/2"</v>
          </cell>
          <cell r="C1911" t="str">
            <v>UN</v>
          </cell>
          <cell r="D1911">
            <v>291.31</v>
          </cell>
        </row>
        <row r="1912">
          <cell r="A1912" t="str">
            <v>10902</v>
          </cell>
          <cell r="B1912" t="str">
            <v>ESGUICHO EM LATAO JATO SOLIDO P/ INSTALACAO PREDIAL COMBATE A INCENDIO ENGATE RAPIDO 1 1/2" X 13MM</v>
          </cell>
          <cell r="C1912" t="str">
            <v>UN</v>
          </cell>
          <cell r="D1912">
            <v>23.3</v>
          </cell>
        </row>
        <row r="1913">
          <cell r="A1913" t="str">
            <v>20965</v>
          </cell>
          <cell r="B1913" t="str">
            <v>ESGUICHO EM LATAO JATO SOLIDO P/ INSTALACAO PREDIAL COMBATE A INCENDIO ENGATE RAPIDO 1 1/2" X 16MM</v>
          </cell>
          <cell r="C1913" t="str">
            <v>UN</v>
          </cell>
          <cell r="D1913">
            <v>23.3</v>
          </cell>
        </row>
        <row r="1914">
          <cell r="A1914" t="str">
            <v>20966</v>
          </cell>
          <cell r="B1914" t="str">
            <v>ESGUICHO EM LATAO JATO SOLIDO P/ INSTALACAO PREDIAL COMBATE A INCENDIO ENGATE RAPIDO 1 1/2" X 19MM</v>
          </cell>
          <cell r="C1914" t="str">
            <v>UN</v>
          </cell>
          <cell r="D1914">
            <v>23.3</v>
          </cell>
        </row>
        <row r="1915">
          <cell r="A1915" t="str">
            <v>10903</v>
          </cell>
          <cell r="B1915" t="str">
            <v>ESGUICHO EM LATAO JATO SOLIDO P/ INSTALACAO PREDIAL COMBATE A INCENDIO ENGATE RAPIDO 2 1/2" X 13MM</v>
          </cell>
          <cell r="C1915" t="str">
            <v>UN</v>
          </cell>
          <cell r="D1915">
            <v>58.26</v>
          </cell>
        </row>
        <row r="1916">
          <cell r="A1916" t="str">
            <v>20967</v>
          </cell>
          <cell r="B1916" t="str">
            <v>ESGUICHO EM LATAO JATO SOLIDO P/ INSTALACAO PREDIAL COMBATE A INCENDIO ENGATE RAPIDO 2 1/2" X 16MM</v>
          </cell>
          <cell r="C1916" t="str">
            <v>UN</v>
          </cell>
          <cell r="D1916">
            <v>60.15</v>
          </cell>
        </row>
        <row r="1917">
          <cell r="A1917" t="str">
            <v>20968</v>
          </cell>
          <cell r="B1917" t="str">
            <v>ESGUICHO EM LATAO JATO SOLIDO P/ INSTALACAO PREDIAL COMBATE A INCENDIO ENGATE RAPIDO 2 1/2" X 19MM</v>
          </cell>
          <cell r="C1917" t="str">
            <v>UN</v>
          </cell>
          <cell r="D1917">
            <v>58.26</v>
          </cell>
        </row>
        <row r="1918">
          <cell r="A1918" t="str">
            <v>11359</v>
          </cell>
          <cell r="B1918" t="str">
            <v>ESMERILHADEIRA ANGULAR ELETRICA, BOSH, MODELO GWS 24-180, 2400 W, P/ DISCO DESBASTE/CORTE D = 7"</v>
          </cell>
          <cell r="C1918" t="str">
            <v>UN</v>
          </cell>
          <cell r="D1918">
            <v>600</v>
          </cell>
        </row>
        <row r="1919">
          <cell r="A1919" t="str">
            <v>10761</v>
          </cell>
          <cell r="B1919" t="str">
            <v>ESMERILHADEIRA ELETRICA INDUSTRIAL PORTATIL</v>
          </cell>
          <cell r="C1919" t="str">
            <v>H</v>
          </cell>
          <cell r="D1919">
            <v>0.34</v>
          </cell>
        </row>
        <row r="1920">
          <cell r="A1920" t="str">
            <v>2757</v>
          </cell>
          <cell r="B1920" t="str">
            <v>ESPALHADOR DE AGREGADOS REBOCAVEL TIPO DOSADOR C/ 4 PNEUS, TIPO CONSMAQ EA, LARGURA 3,66M OU SIMILAR</v>
          </cell>
          <cell r="C1920" t="str">
            <v>H</v>
          </cell>
          <cell r="D1920">
            <v>5.85</v>
          </cell>
        </row>
        <row r="1921">
          <cell r="A1921" t="str">
            <v>2402</v>
          </cell>
          <cell r="B1921" t="str">
            <v>ESPARGIDOR DE ASFALTO PRESSURIZADO, CIFALI MOD. HEM-2500 C/ TANQUE DE2500L, REBOCÁVEL, PNEUMÁTICO C/ MOTOR A GASOLINA 3,4HP</v>
          </cell>
          <cell r="C1921" t="str">
            <v>UN</v>
          </cell>
          <cell r="D1921">
            <v>81000</v>
          </cell>
        </row>
        <row r="1922">
          <cell r="A1922" t="str">
            <v>20219</v>
          </cell>
          <cell r="B1922" t="str">
            <v>ESPARGIDOR DE ASFALTO PRESSURIZADO, FERLEX, MOD. 2403, COM TANQUE 2400 L, REBOCÁVEL, PNEUMÁTICO, C/MOTOR A GASOLINA 3,4 HP</v>
          </cell>
          <cell r="C1922" t="str">
            <v>UN</v>
          </cell>
          <cell r="D1922">
            <v>81000</v>
          </cell>
        </row>
        <row r="1923">
          <cell r="A1923" t="str">
            <v>11186</v>
          </cell>
          <cell r="B1923" t="str">
            <v>ESPELHO CRISTAL E = 4 MM</v>
          </cell>
          <cell r="C1923" t="str">
            <v>M2</v>
          </cell>
          <cell r="D1923">
            <v>151.84</v>
          </cell>
        </row>
        <row r="1924">
          <cell r="A1924" t="str">
            <v>7549</v>
          </cell>
          <cell r="B1924" t="str">
            <v>ESPELHO EM PVC 4X2"</v>
          </cell>
          <cell r="C1924" t="str">
            <v>UN</v>
          </cell>
          <cell r="D1924">
            <v>1.4</v>
          </cell>
        </row>
        <row r="1925">
          <cell r="A1925" t="str">
            <v>7551</v>
          </cell>
          <cell r="B1925" t="str">
            <v>ESPELHO EM PVC 4X4"</v>
          </cell>
          <cell r="C1925" t="str">
            <v>UN</v>
          </cell>
          <cell r="D1925">
            <v>3.07</v>
          </cell>
        </row>
        <row r="1926">
          <cell r="A1926" t="str">
            <v>11557</v>
          </cell>
          <cell r="B1926" t="str">
            <v>ESPELHO P/ FECHADURA EXTERNA EMBUTIR - ACAB PADRAO MEDIO</v>
          </cell>
          <cell r="C1926" t="str">
            <v>PAR</v>
          </cell>
          <cell r="D1926">
            <v>45.13</v>
          </cell>
        </row>
        <row r="1927">
          <cell r="A1927" t="str">
            <v>11558</v>
          </cell>
          <cell r="B1927" t="str">
            <v>ESPELHO P/ FECHADURA EXTERNA EMBUTIR - LINHA POPULAR</v>
          </cell>
          <cell r="C1927" t="str">
            <v>PAR</v>
          </cell>
          <cell r="D1927">
            <v>39.19</v>
          </cell>
        </row>
        <row r="1928">
          <cell r="A1928" t="str">
            <v>2760</v>
          </cell>
          <cell r="B1928" t="str">
            <v>ESPOLETA DE MICRORETARDO C/ 5 M DE FIO</v>
          </cell>
          <cell r="C1928" t="str">
            <v>UN</v>
          </cell>
          <cell r="D1928">
            <v>11.32</v>
          </cell>
        </row>
        <row r="1929">
          <cell r="A1929" t="str">
            <v>2761</v>
          </cell>
          <cell r="B1929" t="str">
            <v>ESPOLETA ELETRICA - 2M</v>
          </cell>
          <cell r="C1929" t="str">
            <v>UN</v>
          </cell>
          <cell r="D1929">
            <v>12.42</v>
          </cell>
        </row>
        <row r="1930">
          <cell r="A1930" t="str">
            <v>11428</v>
          </cell>
          <cell r="B1930" t="str">
            <v>ESPOLETA ELETRICA N.8 FIO DE COBRE C/ 3,0M</v>
          </cell>
          <cell r="C1930" t="str">
            <v>UN</v>
          </cell>
          <cell r="D1930">
            <v>12.22</v>
          </cell>
        </row>
        <row r="1931">
          <cell r="A1931" t="str">
            <v>2759</v>
          </cell>
          <cell r="B1931" t="str">
            <v>ESPOLETA SIMPLES</v>
          </cell>
          <cell r="C1931" t="str">
            <v>UN</v>
          </cell>
          <cell r="D1931">
            <v>0.78</v>
          </cell>
        </row>
        <row r="1932">
          <cell r="A1932" t="str">
            <v>11614</v>
          </cell>
          <cell r="B1932" t="str">
            <v>ESPUMA DE POLIURETANO E=20 A 25MM TEMP DE TRABALHO -50 A +100 GC DENS 29 A 35KG/M3</v>
          </cell>
          <cell r="C1932" t="str">
            <v>M2</v>
          </cell>
          <cell r="D1932">
            <v>22.01</v>
          </cell>
        </row>
        <row r="1933">
          <cell r="A1933" t="str">
            <v>20059</v>
          </cell>
          <cell r="B1933" t="str">
            <v>ESQUADRO EXTERNO MR PVC AQUAPLUV D = 125MM</v>
          </cell>
          <cell r="C1933" t="str">
            <v>UN</v>
          </cell>
          <cell r="D1933">
            <v>4.5999999999999996</v>
          </cell>
        </row>
        <row r="1934">
          <cell r="A1934" t="str">
            <v>20060</v>
          </cell>
          <cell r="B1934" t="str">
            <v>ESQUADRO INTERNO MR PVC AQUAPLUV D = 125MM</v>
          </cell>
          <cell r="C1934" t="str">
            <v>UN</v>
          </cell>
          <cell r="D1934">
            <v>5.37</v>
          </cell>
        </row>
        <row r="1935">
          <cell r="A1935" t="str">
            <v>2803</v>
          </cell>
          <cell r="B1935" t="str">
            <v>ESTACA 'H' - 6" X 6", INCLUSIVE CRAVACAO</v>
          </cell>
          <cell r="C1935" t="str">
            <v>M</v>
          </cell>
          <cell r="D1935">
            <v>88.69</v>
          </cell>
        </row>
        <row r="1936">
          <cell r="A1936" t="str">
            <v>2802</v>
          </cell>
          <cell r="B1936" t="str">
            <v>ESTACA "I" - 10" X 4 5/8" DUPLO, INCLUSIVE CRAVACAO</v>
          </cell>
          <cell r="C1936" t="str">
            <v>M</v>
          </cell>
          <cell r="D1936">
            <v>94.94</v>
          </cell>
        </row>
        <row r="1937">
          <cell r="A1937" t="str">
            <v>2801</v>
          </cell>
          <cell r="B1937" t="str">
            <v>ESTACA "I" - 10" X 4 5/8" SIMPLES - 37.80KG, INCLUSIVE CRAVACAO</v>
          </cell>
          <cell r="C1937" t="str">
            <v>M</v>
          </cell>
          <cell r="D1937">
            <v>91.81</v>
          </cell>
        </row>
        <row r="1938">
          <cell r="A1938" t="str">
            <v>2804</v>
          </cell>
          <cell r="B1938" t="str">
            <v>ESTACA "I" - 12" X 5 1/4" DUPLO, INCLUSIVE CRAVACAO</v>
          </cell>
          <cell r="C1938" t="str">
            <v>M</v>
          </cell>
          <cell r="D1938">
            <v>107.44</v>
          </cell>
        </row>
        <row r="1939">
          <cell r="A1939" t="str">
            <v>2806</v>
          </cell>
          <cell r="B1939" t="str">
            <v>ESTACA "I" - 12" X 5 1/4" SIMPLES, INCLUSIVE CRAVACAO</v>
          </cell>
          <cell r="C1939" t="str">
            <v>M</v>
          </cell>
          <cell r="D1939">
            <v>94.94</v>
          </cell>
        </row>
        <row r="1940">
          <cell r="A1940" t="str">
            <v>2771</v>
          </cell>
          <cell r="B1940" t="str">
            <v>ESTACA CONCRETO ARMADO CENTRIFUGADO D = 20CM INCLUSIVE CRAVACAO E EMENDAS 25 A 30T</v>
          </cell>
          <cell r="C1940" t="str">
            <v>M</v>
          </cell>
          <cell r="D1940">
            <v>93.57</v>
          </cell>
        </row>
        <row r="1941">
          <cell r="A1941" t="str">
            <v>2766</v>
          </cell>
          <cell r="B1941" t="str">
            <v>ESTACA CONCRETO ARMADO CENTRIFUGADO D = 28CM INCLUSIVE CRAVACAO E EMENDAS 30 A 40T</v>
          </cell>
          <cell r="C1941" t="str">
            <v>M</v>
          </cell>
          <cell r="D1941">
            <v>105.06</v>
          </cell>
        </row>
        <row r="1942">
          <cell r="A1942" t="str">
            <v>2772</v>
          </cell>
          <cell r="B1942" t="str">
            <v>ESTACA CONCRETO ARMADO CENTRIFUGADO D = 33CM INCLUSIVE CRAVACAO E EMENDAS 60 A 75T</v>
          </cell>
          <cell r="C1942" t="str">
            <v>M</v>
          </cell>
          <cell r="D1942">
            <v>163.75</v>
          </cell>
        </row>
        <row r="1943">
          <cell r="A1943" t="str">
            <v>2773</v>
          </cell>
          <cell r="B1943" t="str">
            <v>ESTACA CONCRETO ARMADO CENTRIFUGADO D = 38CM INCLUSIVE CRAVACAO E EMENDAS 75 A 90T</v>
          </cell>
          <cell r="C1943" t="str">
            <v>M</v>
          </cell>
          <cell r="D1943">
            <v>200.93</v>
          </cell>
        </row>
        <row r="1944">
          <cell r="A1944" t="str">
            <v>2764</v>
          </cell>
          <cell r="B1944" t="str">
            <v>ESTACA CONCRETO ARMADO CENTRIFUGADO D = 42CM INCLUSIVE CRAVACAO E EMENDAS 90 A 115T</v>
          </cell>
          <cell r="C1944" t="str">
            <v>M</v>
          </cell>
          <cell r="D1944">
            <v>243.98</v>
          </cell>
        </row>
        <row r="1945">
          <cell r="A1945" t="str">
            <v>2765</v>
          </cell>
          <cell r="B1945" t="str">
            <v>ESTACA CONCRETO ARMADO CENTRIFUGADO D = 60CM INCLUSIVE CRAVACAO E EMENDAS 170 A 230T</v>
          </cell>
          <cell r="C1945" t="str">
            <v>M</v>
          </cell>
          <cell r="D1945">
            <v>386.06</v>
          </cell>
        </row>
        <row r="1946">
          <cell r="A1946" t="str">
            <v>2763</v>
          </cell>
          <cell r="B1946" t="str">
            <v>ESTACA CONCRETO PRE-MOLDADO INCLUSIVE CRAVACAO E EMENDAS - 20T</v>
          </cell>
          <cell r="C1946" t="str">
            <v>M</v>
          </cell>
          <cell r="D1946">
            <v>77.5</v>
          </cell>
        </row>
        <row r="1947">
          <cell r="A1947" t="str">
            <v>11411</v>
          </cell>
          <cell r="B1947" t="str">
            <v>ESTACA CONCRETO PRE-MOLDADO INCLUSIVE CRAVACAO E EMENDAS 130T</v>
          </cell>
          <cell r="C1947" t="str">
            <v>M</v>
          </cell>
          <cell r="D1947">
            <v>297.94</v>
          </cell>
        </row>
        <row r="1948">
          <cell r="A1948" t="str">
            <v>2774</v>
          </cell>
          <cell r="B1948" t="str">
            <v>ESTACA CONCRETO PRE-MOLDADO INCLUSIVE CRAVACAO E EMENDAS 16 X 16CM - 25T</v>
          </cell>
          <cell r="C1948" t="str">
            <v>M</v>
          </cell>
          <cell r="D1948">
            <v>81.599999999999994</v>
          </cell>
        </row>
        <row r="1949">
          <cell r="A1949" t="str">
            <v>11412</v>
          </cell>
          <cell r="B1949" t="str">
            <v>ESTACA CONCRETO PRE-MOLDADO INCLUSIVE CRAVACAO E EMENDAS 170T</v>
          </cell>
          <cell r="C1949" t="str">
            <v>M</v>
          </cell>
          <cell r="D1949">
            <v>398.98</v>
          </cell>
        </row>
        <row r="1950">
          <cell r="A1950" t="str">
            <v>2775</v>
          </cell>
          <cell r="B1950" t="str">
            <v>ESTACA CONCRETO PRE-MOLDADO INCLUSIVE CRAVACAO E EMENDAS 18 X 18CM - 32T</v>
          </cell>
          <cell r="C1950" t="str">
            <v>M</v>
          </cell>
          <cell r="D1950">
            <v>103.33</v>
          </cell>
        </row>
        <row r="1951">
          <cell r="A1951" t="str">
            <v>2778</v>
          </cell>
          <cell r="B1951" t="str">
            <v>ESTACA CONCRETO PRE-MOLDADO INCLUSIVE CRAVACAO E EMENDAS 23 X 23CM - 50T</v>
          </cell>
          <cell r="C1951" t="str">
            <v>M</v>
          </cell>
          <cell r="D1951">
            <v>142.08000000000001</v>
          </cell>
        </row>
        <row r="1952">
          <cell r="A1952" t="str">
            <v>2776</v>
          </cell>
          <cell r="B1952" t="str">
            <v>ESTACA CONCRETO PRE-MOLDADO INCLUSIVE CRAVACAO E EMENDAS 26 X 26CM - 62T</v>
          </cell>
          <cell r="C1952" t="str">
            <v>M</v>
          </cell>
          <cell r="D1952">
            <v>155.29</v>
          </cell>
        </row>
        <row r="1953">
          <cell r="A1953" t="str">
            <v>2777</v>
          </cell>
          <cell r="B1953" t="str">
            <v>ESTACA CONCRETO PRE-MOLDADO INCLUSIVE CRAVACAO E EMENDAS 30 X 30CM - 80T</v>
          </cell>
          <cell r="C1953" t="str">
            <v>M</v>
          </cell>
          <cell r="D1953">
            <v>185.74</v>
          </cell>
        </row>
        <row r="1954">
          <cell r="A1954" t="str">
            <v>11413</v>
          </cell>
          <cell r="B1954" t="str">
            <v>ESTACA CONCRETO PRE-MOLDADO INCLUSIVE CRAVACAO E EMENDAS 35T</v>
          </cell>
          <cell r="C1954" t="str">
            <v>M</v>
          </cell>
          <cell r="D1954">
            <v>109.94</v>
          </cell>
        </row>
        <row r="1955">
          <cell r="A1955" t="str">
            <v>11414</v>
          </cell>
          <cell r="B1955" t="str">
            <v>ESTACA CONCRETO PRE-MOLDADO INCLUSIVE CRAVACAO E EMENDAS 45T</v>
          </cell>
          <cell r="C1955" t="str">
            <v>M</v>
          </cell>
          <cell r="D1955">
            <v>129.16999999999999</v>
          </cell>
        </row>
        <row r="1956">
          <cell r="A1956" t="str">
            <v>11416</v>
          </cell>
          <cell r="B1956" t="str">
            <v>ESTACA CONCRETO PRE-MOLDADO INCLUSIVE CRAVACAO E EMENDAS 75T</v>
          </cell>
          <cell r="C1956" t="str">
            <v>M</v>
          </cell>
          <cell r="D1956">
            <v>177.85</v>
          </cell>
        </row>
        <row r="1957">
          <cell r="A1957" t="str">
            <v>11417</v>
          </cell>
          <cell r="B1957" t="str">
            <v>ESTACA CONCRETO PRE-MOLDADO INCLUSIVE CRAVACAO E EMENDAS 95T</v>
          </cell>
          <cell r="C1957" t="str">
            <v>M</v>
          </cell>
          <cell r="D1957">
            <v>228.48</v>
          </cell>
        </row>
        <row r="1958">
          <cell r="A1958" t="str">
            <v>11419</v>
          </cell>
          <cell r="B1958" t="str">
            <v>ESTACA CONCRETO PRE-MOLDADO OCTOGONAL DN = 36CM INCL. EMENDAS 55 A 60T</v>
          </cell>
          <cell r="C1958" t="str">
            <v>M</v>
          </cell>
          <cell r="D1958">
            <v>188.01</v>
          </cell>
        </row>
        <row r="1959">
          <cell r="A1959" t="str">
            <v>2782</v>
          </cell>
          <cell r="B1959" t="str">
            <v>ESTACA CONCRETO TIPO 'FRANKI' D = 300MM - 40T</v>
          </cell>
          <cell r="C1959" t="str">
            <v>M</v>
          </cell>
          <cell r="D1959">
            <v>114.81</v>
          </cell>
        </row>
        <row r="1960">
          <cell r="A1960" t="str">
            <v>2783</v>
          </cell>
          <cell r="B1960" t="str">
            <v>ESTACA CONCRETO TIPO 'FRANKI' D = 350MM - 55T</v>
          </cell>
          <cell r="C1960" t="str">
            <v>M</v>
          </cell>
          <cell r="D1960">
            <v>129.16999999999999</v>
          </cell>
        </row>
        <row r="1961">
          <cell r="A1961" t="str">
            <v>2786</v>
          </cell>
          <cell r="B1961" t="str">
            <v>ESTACA CONCRETO TIPO 'FRANKI' D = 400MM - 75T</v>
          </cell>
          <cell r="C1961" t="str">
            <v>M</v>
          </cell>
          <cell r="D1961">
            <v>149.26</v>
          </cell>
        </row>
        <row r="1962">
          <cell r="A1962" t="str">
            <v>2784</v>
          </cell>
          <cell r="B1962" t="str">
            <v>ESTACA CONCRETO TIPO 'FRANKI' D = 450MM - 95T</v>
          </cell>
          <cell r="C1962" t="str">
            <v>M</v>
          </cell>
          <cell r="D1962">
            <v>229.63</v>
          </cell>
        </row>
        <row r="1963">
          <cell r="A1963" t="str">
            <v>2785</v>
          </cell>
          <cell r="B1963" t="str">
            <v>ESTACA CONCRETO TIPO 'FRANKI' D = 520MM - 130T</v>
          </cell>
          <cell r="C1963" t="str">
            <v>M</v>
          </cell>
          <cell r="D1963">
            <v>272.69</v>
          </cell>
        </row>
        <row r="1964">
          <cell r="A1964" t="str">
            <v>2781</v>
          </cell>
          <cell r="B1964" t="str">
            <v>ESTACA CONCRETO TIPO 'FRANKI' D = 600MM - 170T</v>
          </cell>
          <cell r="C1964" t="str">
            <v>M</v>
          </cell>
          <cell r="D1964">
            <v>315.74</v>
          </cell>
        </row>
        <row r="1965">
          <cell r="A1965" t="str">
            <v>2780</v>
          </cell>
          <cell r="B1965" t="str">
            <v>ESTACA CONCRETO TIPO 'FRANKI' D = 700MM - 220T</v>
          </cell>
          <cell r="C1965" t="str">
            <v>M</v>
          </cell>
          <cell r="D1965">
            <v>416.2</v>
          </cell>
        </row>
        <row r="1966">
          <cell r="A1966" t="str">
            <v>13</v>
          </cell>
          <cell r="B1966" t="str">
            <v>ESTOPA</v>
          </cell>
          <cell r="C1966" t="str">
            <v>KG</v>
          </cell>
          <cell r="D1966">
            <v>5.26</v>
          </cell>
        </row>
        <row r="1967">
          <cell r="A1967" t="str">
            <v>14</v>
          </cell>
          <cell r="B1967" t="str">
            <v>ESTOPA OU CORDA ALCATROADA P/ JUNTA DE TUBOS CONCRETO/CERAMICO</v>
          </cell>
          <cell r="C1967" t="str">
            <v>KG</v>
          </cell>
          <cell r="D1967">
            <v>2.95</v>
          </cell>
        </row>
        <row r="1968">
          <cell r="A1968" t="str">
            <v>11429</v>
          </cell>
          <cell r="B1968" t="str">
            <v>ESTOPIM DUPLO</v>
          </cell>
          <cell r="C1968" t="str">
            <v>M</v>
          </cell>
          <cell r="D1968">
            <v>1.44</v>
          </cell>
        </row>
        <row r="1969">
          <cell r="A1969" t="str">
            <v>2762</v>
          </cell>
          <cell r="B1969" t="str">
            <v>ESTOPIM SIMPLES</v>
          </cell>
          <cell r="C1969" t="str">
            <v>M</v>
          </cell>
          <cell r="D1969">
            <v>1.3</v>
          </cell>
        </row>
        <row r="1970">
          <cell r="A1970" t="str">
            <v>21142</v>
          </cell>
          <cell r="B1970" t="str">
            <v>ESTRIBO C/ PARAFUSO EM CHAPA DE FERRO FUNDIDO DE 2" X 3/16" X 35CM SECAO "U" PARA MADEIRAMENTO DE TELHADO"</v>
          </cell>
          <cell r="C1970" t="str">
            <v>UN</v>
          </cell>
          <cell r="D1970">
            <v>14.1</v>
          </cell>
        </row>
        <row r="1971">
          <cell r="A1971" t="str">
            <v>12865</v>
          </cell>
          <cell r="B1971" t="str">
            <v>ESTUCADOR</v>
          </cell>
          <cell r="C1971" t="str">
            <v>H</v>
          </cell>
          <cell r="D1971">
            <v>9.34</v>
          </cell>
        </row>
        <row r="1972">
          <cell r="A1972" t="str">
            <v>14284</v>
          </cell>
          <cell r="B1972" t="str">
            <v>EXPLOSOR ELETRONICO AEE T9.A7 1000V</v>
          </cell>
          <cell r="C1972" t="str">
            <v>UN</v>
          </cell>
          <cell r="D1972">
            <v>9.59</v>
          </cell>
        </row>
        <row r="1973">
          <cell r="A1973" t="str">
            <v>11582</v>
          </cell>
          <cell r="B1973" t="str">
            <v>EXTENSOR/HASTE DE COMANDO 25MM ALUMINIO</v>
          </cell>
          <cell r="C1973" t="str">
            <v>UN</v>
          </cell>
          <cell r="D1973">
            <v>13.68</v>
          </cell>
        </row>
        <row r="1974">
          <cell r="A1974" t="str">
            <v>10886</v>
          </cell>
          <cell r="B1974" t="str">
            <v>EXTINTOR DE INCENDIO C/ CARGA DE AGUA PRESSURIZADA AP 10L</v>
          </cell>
          <cell r="C1974" t="str">
            <v>UN</v>
          </cell>
          <cell r="D1974">
            <v>92.5</v>
          </cell>
        </row>
        <row r="1975">
          <cell r="A1975" t="str">
            <v>10890</v>
          </cell>
          <cell r="B1975" t="str">
            <v>EXTINTOR DE INCENDIO C/ CARGA DE PO QUIMICO SECO PQS 12KG</v>
          </cell>
          <cell r="C1975" t="str">
            <v>UN</v>
          </cell>
          <cell r="D1975">
            <v>139.77000000000001</v>
          </cell>
        </row>
        <row r="1976">
          <cell r="A1976" t="str">
            <v>10891</v>
          </cell>
          <cell r="B1976" t="str">
            <v>EXTINTOR DE INCENDIO C/ CARGA DE PO QUIMICO SECO PQS 4KG</v>
          </cell>
          <cell r="C1976" t="str">
            <v>UN</v>
          </cell>
          <cell r="D1976">
            <v>80.62</v>
          </cell>
        </row>
        <row r="1977">
          <cell r="A1977" t="str">
            <v>10892</v>
          </cell>
          <cell r="B1977" t="str">
            <v>EXTINTOR DE INCENDIO C/ CARGA DE PO QUIMICO SECO PQS 6KG</v>
          </cell>
          <cell r="C1977" t="str">
            <v>UN</v>
          </cell>
          <cell r="D1977">
            <v>100</v>
          </cell>
        </row>
        <row r="1978">
          <cell r="A1978" t="str">
            <v>20977</v>
          </cell>
          <cell r="B1978" t="str">
            <v>EXTINTOR DE INCENDIO C/ CARGA DE PO QUIMICO SECO PQS 8KG</v>
          </cell>
          <cell r="C1978" t="str">
            <v>UN</v>
          </cell>
          <cell r="D1978">
            <v>119.55</v>
          </cell>
        </row>
        <row r="1979">
          <cell r="A1979" t="str">
            <v>10888</v>
          </cell>
          <cell r="B1979" t="str">
            <v>EXTINTOR DE INCENDIO C/ CARGA GAS CARBONICO CO2 4KG</v>
          </cell>
          <cell r="C1979" t="str">
            <v>UN</v>
          </cell>
          <cell r="D1979">
            <v>267.22000000000003</v>
          </cell>
        </row>
        <row r="1980">
          <cell r="A1980" t="str">
            <v>10889</v>
          </cell>
          <cell r="B1980" t="str">
            <v>EXTINTOR DE INCENDIO C/ CARGA GAS CARBONICO CO2 6KG</v>
          </cell>
          <cell r="C1980" t="str">
            <v>UN</v>
          </cell>
          <cell r="D1980">
            <v>327.05</v>
          </cell>
        </row>
        <row r="1981">
          <cell r="A1981" t="str">
            <v>10780</v>
          </cell>
          <cell r="B1981" t="str">
            <v>EXTREMIDADE P/ HIDROMETRO PVC C/ BUCHA LATAO CURTA 1/2"</v>
          </cell>
          <cell r="C1981" t="str">
            <v>UN</v>
          </cell>
          <cell r="D1981">
            <v>7.68</v>
          </cell>
        </row>
        <row r="1982">
          <cell r="A1982" t="str">
            <v>10781</v>
          </cell>
          <cell r="B1982" t="str">
            <v>EXTREMIDADE P/ HIDROMETRO PVC C/ BUCHA LATAO CURTA 3/4"</v>
          </cell>
          <cell r="C1982" t="str">
            <v>UN</v>
          </cell>
          <cell r="D1982">
            <v>10.27</v>
          </cell>
        </row>
        <row r="1983">
          <cell r="A1983" t="str">
            <v>20108</v>
          </cell>
          <cell r="B1983" t="str">
            <v>EXTREMIDADE P/ HIDROMETRO PVC LONGA 1/2" SEM BUCHA LATAO</v>
          </cell>
          <cell r="C1983" t="str">
            <v>UN</v>
          </cell>
          <cell r="D1983">
            <v>4.12</v>
          </cell>
        </row>
        <row r="1984">
          <cell r="A1984" t="str">
            <v>20109</v>
          </cell>
          <cell r="B1984" t="str">
            <v>EXTREMIDADE P/ HIDROMETRO PVC LONGA 3/4" SEM BUCHA LATAO</v>
          </cell>
          <cell r="C1984" t="str">
            <v>UN</v>
          </cell>
          <cell r="D1984">
            <v>6.15</v>
          </cell>
        </row>
        <row r="1985">
          <cell r="A1985" t="str">
            <v>20106</v>
          </cell>
          <cell r="B1985" t="str">
            <v>EXTREMIDADE P/ HIDROMETRO PVC SEM BUCHA DE LATAO CURTA 1/2"</v>
          </cell>
          <cell r="C1985" t="str">
            <v>UN</v>
          </cell>
          <cell r="D1985">
            <v>4.07</v>
          </cell>
        </row>
        <row r="1986">
          <cell r="A1986" t="str">
            <v>20107</v>
          </cell>
          <cell r="B1986" t="str">
            <v>EXTREMIDADE P/ HIDROMETRO PVC SEM BUCHA DE LATAO CURTA 3/4"</v>
          </cell>
          <cell r="C1986" t="str">
            <v>UN</v>
          </cell>
          <cell r="D1986">
            <v>4.68</v>
          </cell>
        </row>
        <row r="1987">
          <cell r="A1987" t="str">
            <v>3073</v>
          </cell>
          <cell r="B1987" t="str">
            <v>EXTREMIDADE PVC PBA NBR 10351 BF DN 100/ DE 110MM</v>
          </cell>
          <cell r="C1987" t="str">
            <v>UN</v>
          </cell>
          <cell r="D1987">
            <v>155.18</v>
          </cell>
        </row>
        <row r="1988">
          <cell r="A1988" t="str">
            <v>3068</v>
          </cell>
          <cell r="B1988" t="str">
            <v>EXTREMIDADE PVC PBA NBR 10351 BF DN 50/ DE 60MM</v>
          </cell>
          <cell r="C1988" t="str">
            <v>UN</v>
          </cell>
          <cell r="D1988">
            <v>73.040000000000006</v>
          </cell>
        </row>
        <row r="1989">
          <cell r="A1989" t="str">
            <v>3074</v>
          </cell>
          <cell r="B1989" t="str">
            <v>EXTREMIDADE PVC PBA NBR 10351 BF DN 75/ DE 85MM</v>
          </cell>
          <cell r="C1989" t="str">
            <v>UN</v>
          </cell>
          <cell r="D1989">
            <v>123.56</v>
          </cell>
        </row>
        <row r="1990">
          <cell r="A1990" t="str">
            <v>3076</v>
          </cell>
          <cell r="B1990" t="str">
            <v>EXTREMIDADE PVC PBA NBR 10351 PF DN 100/ DE 110MM</v>
          </cell>
          <cell r="C1990" t="str">
            <v>UN</v>
          </cell>
          <cell r="D1990">
            <v>139.16999999999999</v>
          </cell>
        </row>
        <row r="1991">
          <cell r="A1991" t="str">
            <v>3072</v>
          </cell>
          <cell r="B1991" t="str">
            <v>EXTREMIDADE PVC PBA NBR 10351 PF DN 50/ DE 60MM</v>
          </cell>
          <cell r="C1991" t="str">
            <v>UN</v>
          </cell>
          <cell r="D1991">
            <v>61.81</v>
          </cell>
        </row>
        <row r="1992">
          <cell r="A1992" t="str">
            <v>3075</v>
          </cell>
          <cell r="B1992" t="str">
            <v>EXTREMIDADE PVC PBA NBR 10351 PF DN 75/ DE 85MM</v>
          </cell>
          <cell r="C1992" t="str">
            <v>UN</v>
          </cell>
          <cell r="D1992">
            <v>111.36</v>
          </cell>
        </row>
        <row r="1993">
          <cell r="A1993" t="str">
            <v>13836</v>
          </cell>
          <cell r="B1993" t="str">
            <v>EXTRUSORA DE GUIAS E SARJETAS EM CONCRETO SIMPLES, PAVIMAK MOD. PK-620 (EQUIPAMENTO P/EXECUCAO DE MEIO-FIO/SARJETAS POR EXTRUSAO DE CONCRETO)**CAIXA**</v>
          </cell>
          <cell r="C1993" t="str">
            <v>UN</v>
          </cell>
          <cell r="D1993">
            <v>36809.35</v>
          </cell>
        </row>
        <row r="1994">
          <cell r="A1994" t="str">
            <v>3084</v>
          </cell>
          <cell r="B1994" t="str">
            <v>FECHADURA BICO PAPAGAIO C/ CILINDRO P/ PORTA CORRER EXTERNA INCL CONCHAS - ACAB PADRAO MEDIO</v>
          </cell>
          <cell r="C1994" t="str">
            <v>CJ</v>
          </cell>
          <cell r="D1994">
            <v>35.49</v>
          </cell>
        </row>
        <row r="1995">
          <cell r="A1995" t="str">
            <v>11475</v>
          </cell>
          <cell r="B1995" t="str">
            <v>FECHADURA BICO PAPAGAIO C/ CILINDRO P/ PORTA CORRER EXTERNA INCL CONCHAS - ACAB SUPERIOR (LINHA LUXO)</v>
          </cell>
          <cell r="C1995" t="str">
            <v>CJ</v>
          </cell>
          <cell r="D1995">
            <v>35.26</v>
          </cell>
        </row>
        <row r="1996">
          <cell r="A1996" t="str">
            <v>11482</v>
          </cell>
          <cell r="B1996" t="str">
            <v>FECHADURA BICO PAPAGAIO P/ PORTA CORRER INTERNA CHAVE BIPARTIDA - ACAB PADRAO MEDIO</v>
          </cell>
          <cell r="C1996" t="str">
            <v>CJ</v>
          </cell>
          <cell r="D1996">
            <v>33.799999999999997</v>
          </cell>
        </row>
        <row r="1997">
          <cell r="A1997" t="str">
            <v>11469</v>
          </cell>
          <cell r="B1997" t="str">
            <v>FECHADURA C/ CILINDRO ACABAMENTO POLIDO OU CROMADO P/ MOVEIS</v>
          </cell>
          <cell r="C1997" t="str">
            <v>UN</v>
          </cell>
          <cell r="D1997">
            <v>6.76</v>
          </cell>
        </row>
        <row r="1998">
          <cell r="A1998" t="str">
            <v>3103</v>
          </cell>
          <cell r="B1998" t="str">
            <v>FECHADURA C/ CILINDRO LATAO CROMADO P/ PORTA VIDRO TP AROUCA 2171-L OU EQUIV</v>
          </cell>
          <cell r="C1998" t="str">
            <v>UN</v>
          </cell>
          <cell r="D1998">
            <v>30.59</v>
          </cell>
        </row>
        <row r="1999">
          <cell r="A1999" t="str">
            <v>3081</v>
          </cell>
          <cell r="B1999" t="str">
            <v>FECHADURA EMBUTIR EXTERNA (C/ CILINDRO) COMPLETA - ACAB PADRAO MEDIO</v>
          </cell>
          <cell r="C1999" t="str">
            <v>CJ</v>
          </cell>
          <cell r="D1999">
            <v>40.06</v>
          </cell>
        </row>
        <row r="2000">
          <cell r="A2000" t="str">
            <v>3089</v>
          </cell>
          <cell r="B2000" t="str">
            <v>FECHADURA EMBUTIR EXTERNA (C/ CILINDRO) COMPLETA - ACAB SUPERIOR (LINHA LUXO)</v>
          </cell>
          <cell r="C2000" t="str">
            <v>CJ</v>
          </cell>
          <cell r="D2000">
            <v>53.92</v>
          </cell>
        </row>
        <row r="2001">
          <cell r="A2001" t="str">
            <v>3080</v>
          </cell>
          <cell r="B2001" t="str">
            <v>FECHADURA EMBUTIR EXTERNA (C/ CILINDRO) COMPLETA - LINHA POPULAR</v>
          </cell>
          <cell r="C2001" t="str">
            <v>CJ</v>
          </cell>
          <cell r="D2001">
            <v>30</v>
          </cell>
        </row>
        <row r="2002">
          <cell r="A2002" t="str">
            <v>3083</v>
          </cell>
          <cell r="B2002" t="str">
            <v>FECHADURA EMBUTIR EXTERNA C/ CILINDRO SEM ESPELHO E SEM MACANETA (SOMENTE A MAQUINA)</v>
          </cell>
          <cell r="C2002" t="str">
            <v>UN</v>
          </cell>
          <cell r="D2002">
            <v>44.03</v>
          </cell>
        </row>
        <row r="2003">
          <cell r="A2003" t="str">
            <v>3099</v>
          </cell>
          <cell r="B2003" t="str">
            <v>FECHADURA EMBUTIR P/ PORTA DE BANHEIRO, COMPLETA - ACAB PADRAO MEDIO</v>
          </cell>
          <cell r="C2003" t="str">
            <v>CJ</v>
          </cell>
          <cell r="D2003">
            <v>25.69</v>
          </cell>
        </row>
        <row r="2004">
          <cell r="A2004" t="str">
            <v>3098</v>
          </cell>
          <cell r="B2004" t="str">
            <v>FECHADURA EMBUTIR P/ PORTA DE BANHEIRO, COMPLETA - ACAB SUPERIOR (LINHA LUXO)</v>
          </cell>
          <cell r="C2004" t="str">
            <v>CJ</v>
          </cell>
          <cell r="D2004">
            <v>136.72</v>
          </cell>
        </row>
        <row r="2005">
          <cell r="A2005" t="str">
            <v>3097</v>
          </cell>
          <cell r="B2005" t="str">
            <v>FECHADURA EMBUTIR P/ PORTA DE BANHEIRO, COMPLETA - LINHA POPULAR</v>
          </cell>
          <cell r="C2005" t="str">
            <v>CJ</v>
          </cell>
          <cell r="D2005">
            <v>22.94</v>
          </cell>
        </row>
        <row r="2006">
          <cell r="A2006" t="str">
            <v>3100</v>
          </cell>
          <cell r="B2006" t="str">
            <v>FECHADURA EMBUTIR P/ PORTA DE BANHEIRO, SEM MACANETA, SEM ESPELHO</v>
          </cell>
          <cell r="C2006" t="str">
            <v>CJ</v>
          </cell>
          <cell r="D2006">
            <v>21.25</v>
          </cell>
        </row>
        <row r="2007">
          <cell r="A2007" t="str">
            <v>11480</v>
          </cell>
          <cell r="B2007" t="str">
            <v>FECHADURA EMBUTIR REFORCADA (DE SEGURANCA) C/ CILINDRO P/ PORTA EXT, COMPLETA - ACAB PADRAO MEDI O</v>
          </cell>
          <cell r="C2007" t="str">
            <v>CJ</v>
          </cell>
          <cell r="D2007">
            <v>34.14</v>
          </cell>
        </row>
        <row r="2008">
          <cell r="A2008" t="str">
            <v>11483</v>
          </cell>
          <cell r="B2008" t="str">
            <v>FECHADURA EMBUTIR REFORCADA (DE SEGURANCA) C/ CILINDRO P/ PORTA EXT, COMPLETA - ACAB SUPERIOR (LINHA LUXO)</v>
          </cell>
          <cell r="C2008" t="str">
            <v>CJ</v>
          </cell>
          <cell r="D2008">
            <v>48.78</v>
          </cell>
        </row>
        <row r="2009">
          <cell r="A2009" t="str">
            <v>11474</v>
          </cell>
          <cell r="B2009" t="str">
            <v>FECHADURA EMBUTIR TIPO GORGES LA FONTE 1010 OU EQUIV CROMADA P/ ARMARIO</v>
          </cell>
          <cell r="C2009" t="str">
            <v>UN</v>
          </cell>
          <cell r="D2009">
            <v>11.58</v>
          </cell>
        </row>
        <row r="2010">
          <cell r="A2010" t="str">
            <v>11470</v>
          </cell>
          <cell r="B2010" t="str">
            <v>FECHADURA EMBUTIR TIPO LA FONTE 119 CILINDRO CROMADA C/ LINGUETA P/ ARMARIO</v>
          </cell>
          <cell r="C2010" t="str">
            <v>UN</v>
          </cell>
          <cell r="D2010">
            <v>7.59</v>
          </cell>
        </row>
        <row r="2011">
          <cell r="A2011" t="str">
            <v>3093</v>
          </cell>
          <cell r="B2011" t="str">
            <v>FECHADURA EMBUTIR TP GORGES (CHAVE GRANDE) P/PORTA INTERNA, COMPLETA - ACAB PADRAO MEDIO</v>
          </cell>
          <cell r="C2011" t="str">
            <v>CJ</v>
          </cell>
          <cell r="D2011">
            <v>20.43</v>
          </cell>
        </row>
        <row r="2012">
          <cell r="A2012" t="str">
            <v>3092</v>
          </cell>
          <cell r="B2012" t="str">
            <v>FECHADURA EMBUTIR TP GORGES (CHAVE GRANDE) P/PORTA INTERNA, COMPLETA - LINHA LUXO</v>
          </cell>
          <cell r="C2012" t="str">
            <v>CJ</v>
          </cell>
          <cell r="D2012">
            <v>66.08</v>
          </cell>
        </row>
        <row r="2013">
          <cell r="A2013" t="str">
            <v>3090</v>
          </cell>
          <cell r="B2013" t="str">
            <v>FECHADURA EMBUTIR TP GORGES (CHAVE GRANDE) P/PORTA INTERNA, COMPLETA - LINHA POPULAR</v>
          </cell>
          <cell r="C2013" t="str">
            <v>CJ</v>
          </cell>
          <cell r="D2013">
            <v>21.13</v>
          </cell>
        </row>
        <row r="2014">
          <cell r="A2014" t="str">
            <v>11476</v>
          </cell>
          <cell r="B2014" t="str">
            <v>FECHADURA LA FONTE 1515-ST2-55MM TIPO GORGES P/ PORTA INTERNA (SOMENTE A MAQUINA, SEM ESPELHO E SEM MACANETA)</v>
          </cell>
          <cell r="C2014" t="str">
            <v>UN</v>
          </cell>
          <cell r="D2014">
            <v>62.62</v>
          </cell>
        </row>
        <row r="2015">
          <cell r="A2015" t="str">
            <v>11478</v>
          </cell>
          <cell r="B2015" t="str">
            <v>FECHADURA LA FONTE 330-ST-55MM C/ CILINDRO P/ PORTA EXT (SOMENTE A MAQUINA, SEM ESPELHO E SEM MACANETA)</v>
          </cell>
          <cell r="C2015" t="str">
            <v>UN</v>
          </cell>
          <cell r="D2015">
            <v>53.75</v>
          </cell>
        </row>
        <row r="2016">
          <cell r="A2016" t="str">
            <v>11479</v>
          </cell>
          <cell r="B2016" t="str">
            <v>FECHADURA LA FONTE 330-ST2-40MM C/ CILINDRO P/ PORTA EXT (SOMENTE A MAQUINA, SEM ESPELHO E SEM MACANETA)</v>
          </cell>
          <cell r="C2016" t="str">
            <v>UN</v>
          </cell>
          <cell r="D2016">
            <v>44.79</v>
          </cell>
        </row>
        <row r="2017">
          <cell r="A2017" t="str">
            <v>11481</v>
          </cell>
          <cell r="B2017" t="str">
            <v>FECHADURA LA FONTE 7070-ST2-40MM P/ PORTA DE BANHEIRO (SOMENTE A MAQUINA, SEM ESPELHO E SEM MACA NETA)</v>
          </cell>
          <cell r="C2017" t="str">
            <v>UN</v>
          </cell>
          <cell r="D2017">
            <v>25.35</v>
          </cell>
        </row>
        <row r="2018">
          <cell r="A2018" t="str">
            <v>11473</v>
          </cell>
          <cell r="B2018" t="str">
            <v>FECHADURA SOBREPOR C/ CILINDRO FERRO CROMADO OU PINTADO</v>
          </cell>
          <cell r="C2018" t="str">
            <v>UN</v>
          </cell>
          <cell r="D2018">
            <v>24.96</v>
          </cell>
        </row>
        <row r="2019">
          <cell r="A2019" t="str">
            <v>11484</v>
          </cell>
          <cell r="B2019" t="str">
            <v>FECHADURA SOBREPOR C/ CILINDRO LATAO CROMADO OU POLIDO</v>
          </cell>
          <cell r="C2019" t="str">
            <v>UN</v>
          </cell>
          <cell r="D2019">
            <v>57.55</v>
          </cell>
        </row>
        <row r="2020">
          <cell r="A2020" t="str">
            <v>3082</v>
          </cell>
          <cell r="B2020" t="str">
            <v>FECHADURA SOBREPOR FERRO PINTADO C/ MACANETA, CHAVE GRANDE TP HAGA 1137 OU EQUIV</v>
          </cell>
          <cell r="C2020" t="str">
            <v>CJ</v>
          </cell>
          <cell r="D2020">
            <v>36.51</v>
          </cell>
        </row>
        <row r="2021">
          <cell r="A2021" t="str">
            <v>11467</v>
          </cell>
          <cell r="B2021" t="str">
            <v>FECHADURA SOBREPOR FERRO PINTADO CHAVE GRANDE</v>
          </cell>
          <cell r="C2021" t="str">
            <v>UN</v>
          </cell>
          <cell r="D2021">
            <v>21.13</v>
          </cell>
        </row>
        <row r="2022">
          <cell r="A2022" t="str">
            <v>11468</v>
          </cell>
          <cell r="B2022" t="str">
            <v>FECHADURA TIPO LA FONTE 218 CILINDRO CROMADA P/ ARMARIO E GAVETA ESP ATE 20MM</v>
          </cell>
          <cell r="C2022" t="str">
            <v>UN</v>
          </cell>
          <cell r="D2022">
            <v>5.83</v>
          </cell>
        </row>
        <row r="2023">
          <cell r="A2023" t="str">
            <v>11477</v>
          </cell>
          <cell r="B2023" t="str">
            <v>FECHADURA TUBULAR CILINDRO CENTRAL 70MM COMPLETA - TP LA FONTE 30 CR OU EQUIV</v>
          </cell>
          <cell r="C2023" t="str">
            <v>CJ</v>
          </cell>
          <cell r="D2023">
            <v>45.21</v>
          </cell>
        </row>
        <row r="2024">
          <cell r="A2024" t="str">
            <v>11461</v>
          </cell>
          <cell r="B2024" t="str">
            <v>FECHO CHATO SOBREPOR FERRO ZINCADO/NIQUEL/GALV OU POLIDO - 5"</v>
          </cell>
          <cell r="C2024" t="str">
            <v>UN</v>
          </cell>
          <cell r="D2024">
            <v>7.36</v>
          </cell>
        </row>
        <row r="2025">
          <cell r="A2025" t="str">
            <v>3106</v>
          </cell>
          <cell r="B2025" t="str">
            <v>FECHO CHATO SOBREPOR FERRO ZINCADO/NIQUEL/GALV OU POLIDO - 6"</v>
          </cell>
          <cell r="C2025" t="str">
            <v>UN</v>
          </cell>
          <cell r="D2025">
            <v>8.69</v>
          </cell>
        </row>
        <row r="2026">
          <cell r="A2026" t="str">
            <v>11540</v>
          </cell>
          <cell r="B2026" t="str">
            <v>FECHO CHATO SOBREPOR FERRO ZINCADO/NIQUEL/GALV OU POLIDO - 8"</v>
          </cell>
          <cell r="C2026" t="str">
            <v>UN</v>
          </cell>
          <cell r="D2026">
            <v>19</v>
          </cell>
        </row>
        <row r="2027">
          <cell r="A2027" t="str">
            <v>3096</v>
          </cell>
          <cell r="B2027" t="str">
            <v>FECHO CONCHA C/ ALAVANCA P/ PORTA OU JANELA CORRER</v>
          </cell>
          <cell r="C2027" t="str">
            <v>CJ</v>
          </cell>
          <cell r="D2027">
            <v>36.630000000000003</v>
          </cell>
        </row>
        <row r="2028">
          <cell r="A2028" t="str">
            <v>3111</v>
          </cell>
          <cell r="B2028" t="str">
            <v>FECHO DE EMBUTIR (TP UNHA) C/ ALAVANCA FERRO OU ACO CROMADO - 22CM</v>
          </cell>
          <cell r="C2028" t="str">
            <v>UN</v>
          </cell>
          <cell r="D2028">
            <v>13.25</v>
          </cell>
        </row>
        <row r="2029">
          <cell r="A2029" t="str">
            <v>3108</v>
          </cell>
          <cell r="B2029" t="str">
            <v>FECHO DE EMBUTIR (TP UNHA) C/ ALAVANCA LATAO CROMADO - 22CM</v>
          </cell>
          <cell r="C2029" t="str">
            <v>UN</v>
          </cell>
          <cell r="D2029">
            <v>29.21</v>
          </cell>
        </row>
        <row r="2030">
          <cell r="A2030" t="str">
            <v>3105</v>
          </cell>
          <cell r="B2030" t="str">
            <v>FECHO DE EMBUTIR (TP UNHA) C/ ALAVANCA LATAO CROMADO - 40CM</v>
          </cell>
          <cell r="C2030" t="str">
            <v>UN</v>
          </cell>
          <cell r="D2030">
            <v>32.25</v>
          </cell>
        </row>
        <row r="2031">
          <cell r="A2031" t="str">
            <v>11458</v>
          </cell>
          <cell r="B2031" t="str">
            <v>FECHO SEGURANCA TP BATOM LATAO CROMADO P/ PORTA EXT</v>
          </cell>
          <cell r="C2031" t="str">
            <v>UN</v>
          </cell>
          <cell r="D2031">
            <v>19.95</v>
          </cell>
        </row>
        <row r="2032">
          <cell r="A2032" t="str">
            <v>4083</v>
          </cell>
          <cell r="B2032" t="str">
            <v>FEITOR OU ENCARREGADO GERAL</v>
          </cell>
          <cell r="C2032" t="str">
            <v>H</v>
          </cell>
          <cell r="D2032">
            <v>9.59</v>
          </cell>
        </row>
        <row r="2033">
          <cell r="A2033" t="str">
            <v>2693</v>
          </cell>
          <cell r="B2033" t="str">
            <v>FELTRO ASFALTICO</v>
          </cell>
          <cell r="C2033" t="str">
            <v>M2</v>
          </cell>
          <cell r="D2033">
            <v>6.68</v>
          </cell>
        </row>
        <row r="2034">
          <cell r="A2034" t="str">
            <v>4033</v>
          </cell>
          <cell r="B2034" t="str">
            <v>FELTRO ASFALTICO 15 LIBRAS TIPO VITFELTRO 15, ASFALTOS VITORIA OU EQUIV</v>
          </cell>
          <cell r="C2034" t="str">
            <v>M2</v>
          </cell>
          <cell r="D2034">
            <v>10.62</v>
          </cell>
        </row>
        <row r="2035">
          <cell r="A2035" t="str">
            <v>11607</v>
          </cell>
          <cell r="B2035" t="str">
            <v>FELTRO ONDALIT LARGURA = 1,00 M</v>
          </cell>
          <cell r="C2035" t="str">
            <v>M</v>
          </cell>
          <cell r="D2035">
            <v>7.5</v>
          </cell>
        </row>
        <row r="2036">
          <cell r="A2036" t="str">
            <v>25958</v>
          </cell>
          <cell r="B2036" t="str">
            <v>FERRAMENTEIRO (CONTROLA AS FERRAMENTAS DA MONTAGEM DE ESTRUTURAS METÁLICAS)</v>
          </cell>
          <cell r="C2036" t="str">
            <v>H</v>
          </cell>
          <cell r="D2036">
            <v>6.85</v>
          </cell>
        </row>
        <row r="2037">
          <cell r="A2037" t="str">
            <v>14018</v>
          </cell>
          <cell r="B2037" t="str">
            <v>FERRO GUSA LINGOTE 191 A2 40% SILICIO</v>
          </cell>
          <cell r="C2037" t="str">
            <v>KG</v>
          </cell>
          <cell r="D2037">
            <v>1.18</v>
          </cell>
        </row>
        <row r="2038">
          <cell r="A2038" t="str">
            <v>3107</v>
          </cell>
          <cell r="B2038" t="str">
            <v>FERROLHO/FECHO/TARJETA ALUMINIO 3'' TIPO FERROLHO/FECHO/TARJETA P/ JAN / PORTA /PORTAO</v>
          </cell>
          <cell r="C2038" t="str">
            <v>UN</v>
          </cell>
          <cell r="D2038">
            <v>6.84</v>
          </cell>
        </row>
        <row r="2039">
          <cell r="A2039" t="str">
            <v>11456</v>
          </cell>
          <cell r="B2039" t="str">
            <v>FERROLHO/FECHO/TARJETA OU TRINCO PINO REDONDO 12" SOBREPOR FERRO ZINC/GALV OU POLIDO "</v>
          </cell>
          <cell r="C2039" t="str">
            <v>UN</v>
          </cell>
          <cell r="D2039">
            <v>11.97</v>
          </cell>
        </row>
        <row r="2040">
          <cell r="A2040" t="str">
            <v>3118</v>
          </cell>
          <cell r="B2040" t="str">
            <v>FERROLHO/FECHO/TARJETA OU TRINCO PINO REDONDO 2" SOBREPOR FERRO CROMADO</v>
          </cell>
          <cell r="C2040" t="str">
            <v>UN</v>
          </cell>
          <cell r="D2040">
            <v>1.33</v>
          </cell>
        </row>
        <row r="2041">
          <cell r="A2041" t="str">
            <v>3119</v>
          </cell>
          <cell r="B2041" t="str">
            <v>FERROLHO/FECHO/TARJETA OU TRINCO PINO REDONDO 2" SOBREPOR FERRO ZINC/GALV OU POLIDO</v>
          </cell>
          <cell r="C2041" t="str">
            <v>UN</v>
          </cell>
          <cell r="D2041">
            <v>1.02</v>
          </cell>
        </row>
        <row r="2042">
          <cell r="A2042" t="str">
            <v>3122</v>
          </cell>
          <cell r="B2042" t="str">
            <v>FERROLHO/FECHO/TARJETA OU TRINCO PINO REDONDO 4" SOBREPOR FERRO ZINC/GALV OU POLIDO</v>
          </cell>
          <cell r="C2042" t="str">
            <v>UN</v>
          </cell>
          <cell r="D2042">
            <v>4.75</v>
          </cell>
        </row>
        <row r="2043">
          <cell r="A2043" t="str">
            <v>11543</v>
          </cell>
          <cell r="B2043" t="str">
            <v>FERROLHO/FECHO/TARJETA OU TRINCO PINO REDONDO 4"(10CM) SOBREPOR LATAO CROMADO/POLIDO OU OXIDADO</v>
          </cell>
          <cell r="C2043" t="str">
            <v>UN</v>
          </cell>
          <cell r="D2043">
            <v>16.03</v>
          </cell>
        </row>
        <row r="2044">
          <cell r="A2044" t="str">
            <v>3121</v>
          </cell>
          <cell r="B2044" t="str">
            <v>FERROLHO/FECHO/TARJETA OU TRINCO PINO REDONDO 5" SOBREPOR FERRO ZINC/GALV OU POLIDO</v>
          </cell>
          <cell r="C2044" t="str">
            <v>UN</v>
          </cell>
          <cell r="D2044">
            <v>7.46</v>
          </cell>
        </row>
        <row r="2045">
          <cell r="A2045" t="str">
            <v>3120</v>
          </cell>
          <cell r="B2045" t="str">
            <v>FERROLHO/FECHO/TARJETA OU TRINCO PINO REDONDO 6" SOBREPOR FERRO ZINC/GALV OU POLIDO</v>
          </cell>
          <cell r="C2045" t="str">
            <v>UN</v>
          </cell>
          <cell r="D2045">
            <v>7.67</v>
          </cell>
        </row>
        <row r="2046">
          <cell r="A2046" t="str">
            <v>11455</v>
          </cell>
          <cell r="B2046" t="str">
            <v>FERROLHO/FECHO/TARJETA OU TRINCO PINO REDONDO 8" SOBREPOR FERRO ZINC/GALV OU POLIDO "</v>
          </cell>
          <cell r="C2046" t="str">
            <v>UN</v>
          </cell>
          <cell r="D2046">
            <v>13.06</v>
          </cell>
        </row>
        <row r="2047">
          <cell r="A2047" t="str">
            <v>25951</v>
          </cell>
          <cell r="B2047" t="str">
            <v>FERTILIZANTE NPK - 10:10:10</v>
          </cell>
          <cell r="C2047" t="str">
            <v>KG</v>
          </cell>
          <cell r="D2047">
            <v>1.58</v>
          </cell>
        </row>
        <row r="2048">
          <cell r="A2048" t="str">
            <v>3123</v>
          </cell>
          <cell r="B2048" t="str">
            <v>FERTILIZANTE NPK - 4: 14: 8</v>
          </cell>
          <cell r="C2048" t="str">
            <v>KG</v>
          </cell>
          <cell r="D2048">
            <v>1.5</v>
          </cell>
        </row>
        <row r="2049">
          <cell r="A2049" t="str">
            <v>21143</v>
          </cell>
          <cell r="B2049" t="str">
            <v>FILLER (MAT DE ENCHIMENTO P/ MISTURAS BETUMINOSAS CONF EM-024/94 PASSANDO 100% PEN.40, 95% PEN.80 E 65% PEN.200)</v>
          </cell>
          <cell r="C2049" t="str">
            <v>T</v>
          </cell>
          <cell r="D2049">
            <v>33.28</v>
          </cell>
        </row>
        <row r="2050">
          <cell r="A2050" t="str">
            <v>11894</v>
          </cell>
          <cell r="B2050" t="str">
            <v>FILTRO CONCRETO PRE MOLDADO - 0,96 X 1,26 X 1,36 M</v>
          </cell>
          <cell r="C2050" t="str">
            <v>UN</v>
          </cell>
          <cell r="D2050">
            <v>340.9</v>
          </cell>
        </row>
        <row r="2051">
          <cell r="A2051" t="str">
            <v>14146</v>
          </cell>
          <cell r="B2051" t="str">
            <v>FINCAPINO C 22 LONGO</v>
          </cell>
          <cell r="C2051" t="str">
            <v>CENTO</v>
          </cell>
          <cell r="D2051">
            <v>84.26</v>
          </cell>
        </row>
        <row r="2052">
          <cell r="A2052" t="str">
            <v>14127</v>
          </cell>
          <cell r="B2052" t="str">
            <v>FIO COBRE NU DE 10 A 500MM2 600V</v>
          </cell>
          <cell r="C2052" t="str">
            <v>KG</v>
          </cell>
          <cell r="D2052">
            <v>35.159999999999997</v>
          </cell>
        </row>
        <row r="2053">
          <cell r="A2053" t="str">
            <v>14128</v>
          </cell>
          <cell r="B2053" t="str">
            <v>FIO DE COBRE NU 1,5MM2</v>
          </cell>
          <cell r="C2053" t="str">
            <v>KG</v>
          </cell>
          <cell r="D2053">
            <v>0.57999999999999996</v>
          </cell>
        </row>
        <row r="2054">
          <cell r="A2054" t="str">
            <v>13389</v>
          </cell>
          <cell r="B2054" t="str">
            <v>FIO DE COBRE NU 10MM2</v>
          </cell>
          <cell r="C2054" t="str">
            <v>M</v>
          </cell>
          <cell r="D2054">
            <v>3.71</v>
          </cell>
        </row>
        <row r="2055">
          <cell r="A2055" t="str">
            <v>20057</v>
          </cell>
          <cell r="B2055" t="str">
            <v>FIO DE COBRE NU 2,5MM2</v>
          </cell>
          <cell r="C2055" t="str">
            <v>KG</v>
          </cell>
          <cell r="D2055">
            <v>0.98</v>
          </cell>
        </row>
        <row r="2056">
          <cell r="A2056" t="str">
            <v>20058</v>
          </cell>
          <cell r="B2056" t="str">
            <v>FIO DE COBRE NU 4MM2</v>
          </cell>
          <cell r="C2056" t="str">
            <v>KG</v>
          </cell>
          <cell r="D2056">
            <v>1.55</v>
          </cell>
        </row>
        <row r="2057">
          <cell r="A2057" t="str">
            <v>13253</v>
          </cell>
          <cell r="B2057" t="str">
            <v>FIO DE COBRE NU 6MM2</v>
          </cell>
          <cell r="C2057" t="str">
            <v>M</v>
          </cell>
          <cell r="D2057">
            <v>2.2999999999999998</v>
          </cell>
        </row>
        <row r="2058">
          <cell r="A2058" t="str">
            <v>20244</v>
          </cell>
          <cell r="B2058" t="str">
            <v>FIO P/ INSTAL. ELETRONICA (SOM) POLARIZADO BICOLOR 2 X 0,75MM2</v>
          </cell>
          <cell r="C2058" t="str">
            <v>M</v>
          </cell>
          <cell r="D2058">
            <v>1.17</v>
          </cell>
        </row>
        <row r="2059">
          <cell r="A2059" t="str">
            <v>935</v>
          </cell>
          <cell r="B2059" t="str">
            <v>FIO P/ TELEFONE DE COBRE BITOLA 0,6MM ISOLACAO EM PVC, POLIPROPILENO, 2 CONDUTORES</v>
          </cell>
          <cell r="C2059" t="str">
            <v>M</v>
          </cell>
          <cell r="D2059">
            <v>0.47</v>
          </cell>
        </row>
        <row r="2060">
          <cell r="A2060" t="str">
            <v>934</v>
          </cell>
          <cell r="B2060" t="str">
            <v>FIO P/ TELEFONE DE COBRE BITOLA 1,6MM ISOLACAO EM PVC, POLIPROPILENO, 2 CONDUTORES</v>
          </cell>
          <cell r="C2060" t="str">
            <v>M</v>
          </cell>
          <cell r="D2060">
            <v>1.82</v>
          </cell>
        </row>
        <row r="2061">
          <cell r="A2061" t="str">
            <v>936</v>
          </cell>
          <cell r="B2061" t="str">
            <v>FIO P/ TELEFONE DE COBRE BITOLA 1MM ISOLACAO EM PVC, POLIPROPILENO, 2 CONDUTORES</v>
          </cell>
          <cell r="C2061" t="str">
            <v>M</v>
          </cell>
          <cell r="D2061">
            <v>0.93</v>
          </cell>
        </row>
        <row r="2062">
          <cell r="A2062" t="str">
            <v>941</v>
          </cell>
          <cell r="B2062" t="str">
            <v>FIO RIGIDO, ISOLACAO EM PVC 450/750V 0,5MM2</v>
          </cell>
          <cell r="C2062" t="str">
            <v>M</v>
          </cell>
          <cell r="D2062">
            <v>0.23</v>
          </cell>
        </row>
        <row r="2063">
          <cell r="A2063" t="str">
            <v>942</v>
          </cell>
          <cell r="B2063" t="str">
            <v>FIO RIGIDO, ISOLACAO EM PVC 450/750V 0,75MM2</v>
          </cell>
          <cell r="C2063" t="str">
            <v>M</v>
          </cell>
          <cell r="D2063">
            <v>0.31</v>
          </cell>
        </row>
        <row r="2064">
          <cell r="A2064" t="str">
            <v>938</v>
          </cell>
          <cell r="B2064" t="str">
            <v>FIO RIGIDO, ISOLACAO EM PVC 450/750V 1,5MM2</v>
          </cell>
          <cell r="C2064" t="str">
            <v>M</v>
          </cell>
          <cell r="D2064">
            <v>0.47</v>
          </cell>
        </row>
        <row r="2065">
          <cell r="A2065" t="str">
            <v>943</v>
          </cell>
          <cell r="B2065" t="str">
            <v>FIO RIGIDO, ISOLACAO EM PVC 450/750V 1MM2</v>
          </cell>
          <cell r="C2065" t="str">
            <v>M</v>
          </cell>
          <cell r="D2065">
            <v>0.37</v>
          </cell>
        </row>
        <row r="2066">
          <cell r="A2066" t="str">
            <v>937</v>
          </cell>
          <cell r="B2066" t="str">
            <v>FIO RIGIDO, ISOLACAO EM PVC 450/750V 10MM2</v>
          </cell>
          <cell r="C2066" t="str">
            <v>M</v>
          </cell>
          <cell r="D2066">
            <v>2.8</v>
          </cell>
        </row>
        <row r="2067">
          <cell r="A2067" t="str">
            <v>928</v>
          </cell>
          <cell r="B2067" t="str">
            <v>FIO RIGIDO, ISOLACAO EM PVC 450/750V 16MM2</v>
          </cell>
          <cell r="C2067" t="str">
            <v>M</v>
          </cell>
          <cell r="D2067">
            <v>4.71</v>
          </cell>
        </row>
        <row r="2068">
          <cell r="A2068" t="str">
            <v>939</v>
          </cell>
          <cell r="B2068" t="str">
            <v>FIO RIGIDO, ISOLACAO EM PVC 450/750V 2,5MM2</v>
          </cell>
          <cell r="C2068" t="str">
            <v>M</v>
          </cell>
          <cell r="D2068">
            <v>0.7</v>
          </cell>
        </row>
        <row r="2069">
          <cell r="A2069" t="str">
            <v>944</v>
          </cell>
          <cell r="B2069" t="str">
            <v>FIO RIGIDO, ISOLACAO EM PVC 450/750V 4,0MM2</v>
          </cell>
          <cell r="C2069" t="str">
            <v>M</v>
          </cell>
          <cell r="D2069">
            <v>1.1200000000000001</v>
          </cell>
        </row>
        <row r="2070">
          <cell r="A2070" t="str">
            <v>940</v>
          </cell>
          <cell r="B2070" t="str">
            <v>FIO RIGIDO, ISOLACAO EM PVC 450/750V 6MM2</v>
          </cell>
          <cell r="C2070" t="str">
            <v>M</v>
          </cell>
          <cell r="D2070">
            <v>1.61</v>
          </cell>
        </row>
        <row r="2071">
          <cell r="A2071" t="str">
            <v>11889</v>
          </cell>
          <cell r="B2071" t="str">
            <v>FIO/CORDAO COBRE ISOLADO PARALELO OU TORCIDO 2 X 0,75MM2, TIPO PLASTIFLEX PIRELLI OU EQUIV</v>
          </cell>
          <cell r="C2071" t="str">
            <v>M</v>
          </cell>
          <cell r="D2071">
            <v>0.97</v>
          </cell>
        </row>
        <row r="2072">
          <cell r="A2072" t="str">
            <v>11890</v>
          </cell>
          <cell r="B2072" t="str">
            <v>FIO/CORDAO COBRE ISOLADO PARALELO OU TORCIDO 2 X 1,5MM2, TIPO PLASTIFLEX PIRELLI OU EQUIV</v>
          </cell>
          <cell r="C2072" t="str">
            <v>M</v>
          </cell>
          <cell r="D2072">
            <v>1.4</v>
          </cell>
        </row>
        <row r="2073">
          <cell r="A2073" t="str">
            <v>11891</v>
          </cell>
          <cell r="B2073" t="str">
            <v>FIO/CORDAO COBRE ISOLADO PARALELO OU TORCIDO 2 X 2,5MM2, TIPO PLASTIFLEX PIRELLI OU EQUIV</v>
          </cell>
          <cell r="C2073" t="str">
            <v>M</v>
          </cell>
          <cell r="D2073">
            <v>1.97</v>
          </cell>
        </row>
        <row r="2074">
          <cell r="A2074" t="str">
            <v>11892</v>
          </cell>
          <cell r="B2074" t="str">
            <v>FIO/CORDAO COBRE ISOLADO PARALELO OU TORCIDO 2 X 4MM2, TIPO PLASTIFLEX PIRELLI OU EQUIV</v>
          </cell>
          <cell r="C2074" t="str">
            <v>M</v>
          </cell>
          <cell r="D2074">
            <v>3.19</v>
          </cell>
        </row>
        <row r="2075">
          <cell r="A2075" t="str">
            <v>406</v>
          </cell>
          <cell r="B2075" t="str">
            <v>FITA ACO INOX P/ CINTAR POSTE FUSIMEC/ERICSSON/ERIBAND OU SIM 0,8 X 19 MM (ROLO DE 30 M)</v>
          </cell>
          <cell r="C2075" t="str">
            <v>UN</v>
          </cell>
          <cell r="D2075">
            <v>22.71</v>
          </cell>
        </row>
        <row r="2076">
          <cell r="A2076" t="str">
            <v>12815</v>
          </cell>
          <cell r="B2076" t="str">
            <v>FITA CREPE EM ROLOS 25MMX50M</v>
          </cell>
          <cell r="C2076" t="str">
            <v>UN</v>
          </cell>
          <cell r="D2076">
            <v>4.04</v>
          </cell>
        </row>
        <row r="2077">
          <cell r="A2077" t="str">
            <v>407</v>
          </cell>
          <cell r="B2077" t="str">
            <v>FITA DE ALUMINIO P/ PROTECAO DO CONDUTOR LARG 10MM</v>
          </cell>
          <cell r="C2077" t="str">
            <v>KG</v>
          </cell>
          <cell r="D2077">
            <v>22.21</v>
          </cell>
        </row>
        <row r="2078">
          <cell r="A2078" t="str">
            <v>20110</v>
          </cell>
          <cell r="B2078" t="str">
            <v>FITA ISOLANTE ADESIVA ANTI-CHAMA EM ROLOS 19MM X 10M</v>
          </cell>
          <cell r="C2078" t="str">
            <v>UN</v>
          </cell>
          <cell r="D2078">
            <v>2.91</v>
          </cell>
        </row>
        <row r="2079">
          <cell r="A2079" t="str">
            <v>20111</v>
          </cell>
          <cell r="B2079" t="str">
            <v>FITA ISOLANTE ADESIVA ANTI-CHAMA EM ROLOS 19MM X 20M</v>
          </cell>
          <cell r="C2079" t="str">
            <v>UN</v>
          </cell>
          <cell r="D2079">
            <v>3.8</v>
          </cell>
        </row>
        <row r="2080">
          <cell r="A2080" t="str">
            <v>21127</v>
          </cell>
          <cell r="B2080" t="str">
            <v>FITA ISOLANTE ADESIVA ANTI-CHAMA EM ROLOS 19MM X 5M</v>
          </cell>
          <cell r="C2080" t="str">
            <v>UN</v>
          </cell>
          <cell r="D2080">
            <v>0.74</v>
          </cell>
        </row>
        <row r="2081">
          <cell r="A2081" t="str">
            <v>404</v>
          </cell>
          <cell r="B2081" t="str">
            <v>FITA ISOLANTE AUTO-FUSAO BT REF 3M OU SIMILAR</v>
          </cell>
          <cell r="C2081" t="str">
            <v>M</v>
          </cell>
          <cell r="D2081">
            <v>1.1299999999999999</v>
          </cell>
        </row>
        <row r="2082">
          <cell r="A2082" t="str">
            <v>11619</v>
          </cell>
          <cell r="B2082" t="str">
            <v>FITA OU CINTA DE CALDEACAO P/ MANTA BUTILICA</v>
          </cell>
          <cell r="C2082" t="str">
            <v>M</v>
          </cell>
          <cell r="D2082">
            <v>2.1800000000000002</v>
          </cell>
        </row>
        <row r="2083">
          <cell r="A2083" t="str">
            <v>14152</v>
          </cell>
          <cell r="B2083" t="str">
            <v>FITA PERFURADA 17MM EXTRA LEVE</v>
          </cell>
          <cell r="C2083" t="str">
            <v>UN</v>
          </cell>
          <cell r="D2083">
            <v>43.72</v>
          </cell>
        </row>
        <row r="2084">
          <cell r="A2084" t="str">
            <v>14153</v>
          </cell>
          <cell r="B2084" t="str">
            <v>FITA PERFURADA 19MM LEVE</v>
          </cell>
          <cell r="C2084" t="str">
            <v>UN</v>
          </cell>
          <cell r="D2084">
            <v>53.39</v>
          </cell>
        </row>
        <row r="2085">
          <cell r="A2085" t="str">
            <v>14154</v>
          </cell>
          <cell r="B2085" t="str">
            <v>FITA PERFURADA 25MM PESADA</v>
          </cell>
          <cell r="C2085" t="str">
            <v>UN</v>
          </cell>
          <cell r="D2085">
            <v>135.79</v>
          </cell>
        </row>
        <row r="2086">
          <cell r="A2086" t="str">
            <v>14151</v>
          </cell>
          <cell r="B2086" t="str">
            <v>FITA RECARTILHADA EPAFLEX 17MM</v>
          </cell>
          <cell r="C2086" t="str">
            <v>UN</v>
          </cell>
          <cell r="D2086">
            <v>41.59</v>
          </cell>
        </row>
        <row r="2087">
          <cell r="A2087" t="str">
            <v>3146</v>
          </cell>
          <cell r="B2087" t="str">
            <v>FITA VEDA ROSCA EM ROLOS 18MMX10M</v>
          </cell>
          <cell r="C2087" t="str">
            <v>UN</v>
          </cell>
          <cell r="D2087">
            <v>1.52</v>
          </cell>
        </row>
        <row r="2088">
          <cell r="A2088" t="str">
            <v>3143</v>
          </cell>
          <cell r="B2088" t="str">
            <v>FITA VEDA ROSCA EM ROLOS 18MMX25M</v>
          </cell>
          <cell r="C2088" t="str">
            <v>UN</v>
          </cell>
          <cell r="D2088">
            <v>3.5</v>
          </cell>
        </row>
        <row r="2089">
          <cell r="A2089" t="str">
            <v>3148</v>
          </cell>
          <cell r="B2089" t="str">
            <v>FITA VEDA ROSCA EM ROLOS 18MMX50M</v>
          </cell>
          <cell r="C2089" t="str">
            <v>UN</v>
          </cell>
          <cell r="D2089">
            <v>6.63</v>
          </cell>
        </row>
        <row r="2090">
          <cell r="A2090" t="str">
            <v>4310</v>
          </cell>
          <cell r="B2090" t="str">
            <v>FIXADOR ABA AUTO TRAVANTE P/ TELHA CANALETE 90 OU KALHETAO</v>
          </cell>
          <cell r="C2090" t="str">
            <v>UN</v>
          </cell>
          <cell r="D2090">
            <v>2.0299999999999998</v>
          </cell>
        </row>
        <row r="2091">
          <cell r="A2091" t="str">
            <v>4311</v>
          </cell>
          <cell r="B2091" t="str">
            <v>FIXADOR ABA SIMPLES P/ TELHA CANALETA 49 OU KALHETA</v>
          </cell>
          <cell r="C2091" t="str">
            <v>UN</v>
          </cell>
          <cell r="D2091">
            <v>1.48</v>
          </cell>
        </row>
        <row r="2092">
          <cell r="A2092" t="str">
            <v>4312</v>
          </cell>
          <cell r="B2092" t="str">
            <v>FIXADOR ABA SIMPLES P/ TELHA CANALETA 90 OU KALHETAO</v>
          </cell>
          <cell r="C2092" t="str">
            <v>UN</v>
          </cell>
          <cell r="D2092">
            <v>2.0299999999999998</v>
          </cell>
        </row>
        <row r="2093">
          <cell r="A2093" t="str">
            <v>11162</v>
          </cell>
          <cell r="B2093" t="str">
            <v>FIXADOR DE CAL TIPO GLOBOFIX OU EQUIV</v>
          </cell>
          <cell r="C2093" t="str">
            <v>UN</v>
          </cell>
          <cell r="D2093">
            <v>1.59</v>
          </cell>
        </row>
        <row r="2094">
          <cell r="A2094" t="str">
            <v>13261</v>
          </cell>
          <cell r="B2094" t="str">
            <v>FLANELA</v>
          </cell>
          <cell r="C2094" t="str">
            <v>M2</v>
          </cell>
          <cell r="D2094">
            <v>3.87</v>
          </cell>
        </row>
        <row r="2095">
          <cell r="A2095" t="str">
            <v>20115</v>
          </cell>
          <cell r="B2095" t="str">
            <v>FLANGE PVC AVULSO C/ FUROS P/ CONEXOES DE 110MM / DN 100MM</v>
          </cell>
          <cell r="C2095" t="str">
            <v>UN</v>
          </cell>
          <cell r="D2095">
            <v>457.6</v>
          </cell>
        </row>
        <row r="2096">
          <cell r="A2096" t="str">
            <v>20112</v>
          </cell>
          <cell r="B2096" t="str">
            <v>FLANGE PVC AVULSO C/ FUROS P/ CONEXOES DE 60MM / DN 50MM</v>
          </cell>
          <cell r="C2096" t="str">
            <v>UN</v>
          </cell>
          <cell r="D2096">
            <v>256.01</v>
          </cell>
        </row>
        <row r="2097">
          <cell r="A2097" t="str">
            <v>20113</v>
          </cell>
          <cell r="B2097" t="str">
            <v>FLANGE PVC AVULSO C/ FUROS P/ CONEXOES DE 75MM / DN 65MM</v>
          </cell>
          <cell r="C2097" t="str">
            <v>UN</v>
          </cell>
          <cell r="D2097">
            <v>303.29000000000002</v>
          </cell>
        </row>
        <row r="2098">
          <cell r="A2098" t="str">
            <v>20114</v>
          </cell>
          <cell r="B2098" t="str">
            <v>FLANGE PVC AVULSO C/ FUROS P/ CONEXOES DE 85MM / DN 75MM</v>
          </cell>
          <cell r="C2098" t="str">
            <v>UN</v>
          </cell>
          <cell r="D2098">
            <v>404.63</v>
          </cell>
        </row>
        <row r="2099">
          <cell r="A2099" t="str">
            <v>20122</v>
          </cell>
          <cell r="B2099" t="str">
            <v>FLANGE PVC AVULSO C/ FUROS P/ TUBOS DE 110MM / DN 100MM</v>
          </cell>
          <cell r="C2099" t="str">
            <v>UN</v>
          </cell>
          <cell r="D2099">
            <v>394.47</v>
          </cell>
        </row>
        <row r="2100">
          <cell r="A2100" t="str">
            <v>20119</v>
          </cell>
          <cell r="B2100" t="str">
            <v>FLANGE PVC AVULSO C/ FUROS P/ TUBOS DE 60MM / DN 50MM</v>
          </cell>
          <cell r="C2100" t="str">
            <v>UN</v>
          </cell>
          <cell r="D2100">
            <v>220.7</v>
          </cell>
        </row>
        <row r="2101">
          <cell r="A2101" t="str">
            <v>20120</v>
          </cell>
          <cell r="B2101" t="str">
            <v>FLANGE PVC AVULSO C/ FUROS P/ TUBOS DE 75MM / DN 65MM</v>
          </cell>
          <cell r="C2101" t="str">
            <v>UN</v>
          </cell>
          <cell r="D2101">
            <v>247.06</v>
          </cell>
        </row>
        <row r="2102">
          <cell r="A2102" t="str">
            <v>20121</v>
          </cell>
          <cell r="B2102" t="str">
            <v>FLANGE PVC AVULSO C/ FUROS P/ TUBOS DE 85MM / DN 75MM</v>
          </cell>
          <cell r="C2102" t="str">
            <v>UN</v>
          </cell>
          <cell r="D2102">
            <v>326.02999999999997</v>
          </cell>
        </row>
        <row r="2103">
          <cell r="A2103" t="str">
            <v>20118</v>
          </cell>
          <cell r="B2103" t="str">
            <v>FLANGE PVC AVULSO SEM FUROS P/ CONEXOES DE 110MM / DN 100MM</v>
          </cell>
          <cell r="C2103" t="str">
            <v>UN</v>
          </cell>
          <cell r="D2103">
            <v>451.19</v>
          </cell>
        </row>
        <row r="2104">
          <cell r="A2104" t="str">
            <v>20116</v>
          </cell>
          <cell r="B2104" t="str">
            <v>FLANGE PVC AVULSO SEM FUROS P/ CONEXOES DE 75MM / DN 65MM</v>
          </cell>
          <cell r="C2104" t="str">
            <v>UN</v>
          </cell>
          <cell r="D2104">
            <v>296.88</v>
          </cell>
        </row>
        <row r="2105">
          <cell r="A2105" t="str">
            <v>20117</v>
          </cell>
          <cell r="B2105" t="str">
            <v>FLANGE PVC AVULSO SEM FUROS P/ CONEXOES DE 85MM / DN 75MM</v>
          </cell>
          <cell r="C2105" t="str">
            <v>UN</v>
          </cell>
          <cell r="D2105">
            <v>397.13</v>
          </cell>
        </row>
        <row r="2106">
          <cell r="A2106" t="str">
            <v>20126</v>
          </cell>
          <cell r="B2106" t="str">
            <v>FLANGE PVC AVULSO SEM FUROS P/ TUBOS DE 110MM / DN 100MM</v>
          </cell>
          <cell r="C2106" t="str">
            <v>UN</v>
          </cell>
          <cell r="D2106">
            <v>394.47</v>
          </cell>
        </row>
        <row r="2107">
          <cell r="A2107" t="str">
            <v>20123</v>
          </cell>
          <cell r="B2107" t="str">
            <v>FLANGE PVC AVULSO SEM FUROS P/ TUBOS DE 60MM / DN 50MM</v>
          </cell>
          <cell r="C2107" t="str">
            <v>UN</v>
          </cell>
          <cell r="D2107">
            <v>220.7</v>
          </cell>
        </row>
        <row r="2108">
          <cell r="A2108" t="str">
            <v>20124</v>
          </cell>
          <cell r="B2108" t="str">
            <v>FLANGE PVC AVULSO SEM FUROS P/ TUBOS DE 75MM / DN 65MM</v>
          </cell>
          <cell r="C2108" t="str">
            <v>UN</v>
          </cell>
          <cell r="D2108">
            <v>247.06</v>
          </cell>
        </row>
        <row r="2109">
          <cell r="A2109" t="str">
            <v>20125</v>
          </cell>
          <cell r="B2109" t="str">
            <v>FLANGE PVC AVULSO SEM FUROS P/ TUBOS DE 85MM / DN 75MM</v>
          </cell>
          <cell r="C2109" t="str">
            <v>UN</v>
          </cell>
          <cell r="D2109">
            <v>337.03</v>
          </cell>
        </row>
        <row r="2110">
          <cell r="A2110" t="str">
            <v>3259</v>
          </cell>
          <cell r="B2110" t="str">
            <v>FLANGE PVC C/ ROSCA SEXTAVADO S/FUROS REF. 1 1/2"</v>
          </cell>
          <cell r="C2110" t="str">
            <v>UN</v>
          </cell>
          <cell r="D2110">
            <v>5.75</v>
          </cell>
        </row>
        <row r="2111">
          <cell r="A2111" t="str">
            <v>3258</v>
          </cell>
          <cell r="B2111" t="str">
            <v>FLANGE PVC C/ ROSCA SEXTAVADO S/FUROS REF. 1 1/4"</v>
          </cell>
          <cell r="C2111" t="str">
            <v>UN</v>
          </cell>
          <cell r="D2111">
            <v>3.59</v>
          </cell>
        </row>
        <row r="2112">
          <cell r="A2112" t="str">
            <v>3251</v>
          </cell>
          <cell r="B2112" t="str">
            <v>FLANGE PVC C/ ROSCA SEXTAVADO S/FUROS REF. 1/2"</v>
          </cell>
          <cell r="C2112" t="str">
            <v>UN</v>
          </cell>
          <cell r="D2112">
            <v>5.2</v>
          </cell>
        </row>
        <row r="2113">
          <cell r="A2113" t="str">
            <v>3256</v>
          </cell>
          <cell r="B2113" t="str">
            <v>FLANGE PVC C/ ROSCA SEXTAVADO S/FUROS REF. 1"</v>
          </cell>
          <cell r="C2113" t="str">
            <v>UN</v>
          </cell>
          <cell r="D2113">
            <v>10.4</v>
          </cell>
        </row>
        <row r="2114">
          <cell r="A2114" t="str">
            <v>3261</v>
          </cell>
          <cell r="B2114" t="str">
            <v>FLANGE PVC C/ ROSCA SEXTAVADO S/FUROS REF. 2 1/2"</v>
          </cell>
          <cell r="C2114" t="str">
            <v>UN</v>
          </cell>
          <cell r="D2114">
            <v>40.15</v>
          </cell>
        </row>
        <row r="2115">
          <cell r="A2115" t="str">
            <v>3260</v>
          </cell>
          <cell r="B2115" t="str">
            <v>FLANGE PVC C/ ROSCA SEXTAVADO S/FUROS REF. 2"</v>
          </cell>
          <cell r="C2115" t="str">
            <v>UN</v>
          </cell>
          <cell r="D2115">
            <v>8.24</v>
          </cell>
        </row>
        <row r="2116">
          <cell r="A2116" t="str">
            <v>3255</v>
          </cell>
          <cell r="B2116" t="str">
            <v>FLANGE PVC C/ ROSCA SEXTAVADO S/FUROS REF. 3/4"</v>
          </cell>
          <cell r="C2116" t="str">
            <v>UN</v>
          </cell>
          <cell r="D2116">
            <v>7.74</v>
          </cell>
        </row>
        <row r="2117">
          <cell r="A2117" t="str">
            <v>3254</v>
          </cell>
          <cell r="B2117" t="str">
            <v>FLANGE PVC C/ ROSCA SEXTAVADO S/FUROS REF. 3"</v>
          </cell>
          <cell r="C2117" t="str">
            <v>UN</v>
          </cell>
          <cell r="D2117">
            <v>54.47</v>
          </cell>
        </row>
        <row r="2118">
          <cell r="A2118" t="str">
            <v>3253</v>
          </cell>
          <cell r="B2118" t="str">
            <v>FLANGE PVC C/ ROSCA SEXTAVADO S/FUROS REF. 4"</v>
          </cell>
          <cell r="C2118" t="str">
            <v>UN</v>
          </cell>
          <cell r="D2118">
            <v>77.56</v>
          </cell>
        </row>
        <row r="2119">
          <cell r="A2119" t="str">
            <v>3272</v>
          </cell>
          <cell r="B2119" t="str">
            <v>FLANGE SEXTAVADO FERRO GALV ROSCA REF. 1 1/2"</v>
          </cell>
          <cell r="C2119" t="str">
            <v>UN</v>
          </cell>
          <cell r="D2119">
            <v>13.65</v>
          </cell>
        </row>
        <row r="2120">
          <cell r="A2120" t="str">
            <v>3265</v>
          </cell>
          <cell r="B2120" t="str">
            <v>FLANGE SEXTAVADO FERRO GALV ROSCA REF. 1 1/4"</v>
          </cell>
          <cell r="C2120" t="str">
            <v>UN</v>
          </cell>
          <cell r="D2120">
            <v>9.7200000000000006</v>
          </cell>
        </row>
        <row r="2121">
          <cell r="A2121" t="str">
            <v>3262</v>
          </cell>
          <cell r="B2121" t="str">
            <v>FLANGE SEXTAVADO FERRO GALV ROSCA REF. 1/2"</v>
          </cell>
          <cell r="C2121" t="str">
            <v>UN</v>
          </cell>
          <cell r="D2121">
            <v>4.66</v>
          </cell>
        </row>
        <row r="2122">
          <cell r="A2122" t="str">
            <v>3264</v>
          </cell>
          <cell r="B2122" t="str">
            <v>FLANGE SEXTAVADO FERRO GALV ROSCA REF. 1"</v>
          </cell>
          <cell r="C2122" t="str">
            <v>UN</v>
          </cell>
          <cell r="D2122">
            <v>7.68</v>
          </cell>
        </row>
        <row r="2123">
          <cell r="A2123" t="str">
            <v>3267</v>
          </cell>
          <cell r="B2123" t="str">
            <v>FLANGE SEXTAVADO FERRO GALV ROSCA REF. 2 1/2'</v>
          </cell>
          <cell r="C2123" t="str">
            <v>UN</v>
          </cell>
          <cell r="D2123">
            <v>25.25</v>
          </cell>
        </row>
        <row r="2124">
          <cell r="A2124" t="str">
            <v>3266</v>
          </cell>
          <cell r="B2124" t="str">
            <v>FLANGE SEXTAVADO FERRO GALV ROSCA REF. 2"</v>
          </cell>
          <cell r="C2124" t="str">
            <v>UN</v>
          </cell>
          <cell r="D2124">
            <v>17.89</v>
          </cell>
        </row>
        <row r="2125">
          <cell r="A2125" t="str">
            <v>3263</v>
          </cell>
          <cell r="B2125" t="str">
            <v>FLANGE SEXTAVADO FERRO GALV ROSCA REF. 3/4"</v>
          </cell>
          <cell r="C2125" t="str">
            <v>UN</v>
          </cell>
          <cell r="D2125">
            <v>6.4</v>
          </cell>
        </row>
        <row r="2126">
          <cell r="A2126" t="str">
            <v>3268</v>
          </cell>
          <cell r="B2126" t="str">
            <v>FLANGE SEXTAVADO FERRO GALV ROSCA REF. 3"</v>
          </cell>
          <cell r="C2126" t="str">
            <v>UN</v>
          </cell>
          <cell r="D2126">
            <v>38.049999999999997</v>
          </cell>
        </row>
        <row r="2127">
          <cell r="A2127" t="str">
            <v>3271</v>
          </cell>
          <cell r="B2127" t="str">
            <v>FLANGE SEXTAVADO FERRO GALV ROSCA REF. 4"</v>
          </cell>
          <cell r="C2127" t="str">
            <v>UN</v>
          </cell>
          <cell r="D2127">
            <v>48.14</v>
          </cell>
        </row>
        <row r="2128">
          <cell r="A2128" t="str">
            <v>3270</v>
          </cell>
          <cell r="B2128" t="str">
            <v>FLANGE SEXTAVADO FERRO GALV ROSCA REF. 6"</v>
          </cell>
          <cell r="C2128" t="str">
            <v>UN</v>
          </cell>
          <cell r="D2128">
            <v>67.02</v>
          </cell>
        </row>
        <row r="2129">
          <cell r="A2129" t="str">
            <v>2714</v>
          </cell>
          <cell r="B2129" t="str">
            <v>FOICE SEM CABO</v>
          </cell>
          <cell r="C2129" t="str">
            <v>UN</v>
          </cell>
          <cell r="D2129">
            <v>9.75</v>
          </cell>
        </row>
        <row r="2130">
          <cell r="A2130" t="str">
            <v>21113</v>
          </cell>
          <cell r="B2130" t="str">
            <v>FOLHEADO MADEIRA CEDRO/VIROLA/CEREJEIRA/FREJO OU EQUIVALENTE PARA REVESTIMENTO DE COMPENSADO</v>
          </cell>
          <cell r="C2130" t="str">
            <v>M2</v>
          </cell>
          <cell r="D2130">
            <v>12.09</v>
          </cell>
        </row>
        <row r="2131">
          <cell r="A2131" t="str">
            <v>14599</v>
          </cell>
          <cell r="B2131" t="str">
            <v>FORMA METALICA AUTO-VIBRATORIA C/ ANEL DE ACABAMENTO P/ TUBO CONCRETO ARMADO PRE-MOLDADO JUNTA RIGADA PONTA/BOLSA OU MACHO/FEMEA DIAM 300MM, COMPRIM= 1,0 A 1,5M, LIDER</v>
          </cell>
          <cell r="C2131" t="str">
            <v>UN</v>
          </cell>
          <cell r="D2131">
            <v>5505.69</v>
          </cell>
        </row>
        <row r="2132">
          <cell r="A2132" t="str">
            <v>14602</v>
          </cell>
          <cell r="B2132" t="str">
            <v>FORMA METALICA AUTO-VIBRATORIA C/ ANEL DE ACABAMENTO P/ TUBO CONCRETO ARMADO PRE-MOLDADO JUNTA RIGIDA PONTA/ BOLSA OU MACHO/FEMEA DIAM 600MM, COMPRAIMENTO 1,0 A 1,5 M, LIDER</v>
          </cell>
          <cell r="C2132" t="str">
            <v>UN</v>
          </cell>
          <cell r="D2132">
            <v>7487.62</v>
          </cell>
        </row>
        <row r="2133">
          <cell r="A2133" t="str">
            <v>14601</v>
          </cell>
          <cell r="B2133" t="str">
            <v>FORMA METALICA AUTO-VIBRATORIA C/ ANEL DE ACABAMENTO P/ TUBO CONCRETO ARMADO PRE-MOLDADO JUNTA RIGIDA PONTA/BOLSA OU MACHO/FEMEA DIAM 500MM, COMPRIM= 1,0 A 1,5M, LIDER</v>
          </cell>
          <cell r="C2133" t="str">
            <v>UN</v>
          </cell>
          <cell r="D2133">
            <v>5231.58</v>
          </cell>
        </row>
        <row r="2134">
          <cell r="A2134" t="str">
            <v>14600</v>
          </cell>
          <cell r="B2134" t="str">
            <v>FORMA METALICA AUTO-VIBRATORIA C/ ANEL DE ACABAMENTO P/ TUBO CONCRETO ARMADO PRE-MOLDADO JUNTA RIGIDA PONTA/BOLSA OU MAHO/FEMEA DIAM 400MM, COMPRIM= 1,0 A 1,5M, LIDER</v>
          </cell>
          <cell r="C2134" t="str">
            <v>UN</v>
          </cell>
          <cell r="D2134">
            <v>5027.3100000000004</v>
          </cell>
        </row>
        <row r="2135">
          <cell r="A2135" t="str">
            <v>14614</v>
          </cell>
          <cell r="B2135" t="str">
            <v>FORMA METALICA AUTO-VIBRATORIA P/ TUBO CONCRETO ARMADO PRE-MOLDADO JUNTA RIGIDA MACHO/ FEMEA, DIAM 1500MM, COMPRIM= 1,0 A 1,5M, CSM</v>
          </cell>
          <cell r="C2135" t="str">
            <v>UN</v>
          </cell>
          <cell r="D2135">
            <v>12204.88</v>
          </cell>
        </row>
        <row r="2136">
          <cell r="A2136" t="str">
            <v>14612</v>
          </cell>
          <cell r="B2136" t="str">
            <v>FORMA METALICA AUTO-VIBRATORIA P/ TUBO CONCRETO ARMADO PRE-MOLDADO JUNTA RIGIDA MACHO/FEMEA, DIAM 1000MM, COMPRIM= 1,0 A 1,5M, CSM</v>
          </cell>
          <cell r="C2136" t="str">
            <v>UN</v>
          </cell>
          <cell r="D2136">
            <v>8909.39</v>
          </cell>
        </row>
        <row r="2137">
          <cell r="A2137" t="str">
            <v>14613</v>
          </cell>
          <cell r="B2137" t="str">
            <v>FORMA METALICA AUTO-VIBRATORIA P/ TUBO CONCRETO ARMADO PRE-MOLDADO JUNTA RIGIDA MACHO/FEMEA, DIAM 1200MM, COMPRIM= 1,0 A 1,5M, CSM</v>
          </cell>
          <cell r="C2137" t="str">
            <v>UN</v>
          </cell>
          <cell r="D2137">
            <v>11612.53</v>
          </cell>
        </row>
        <row r="2138">
          <cell r="A2138" t="str">
            <v>14607</v>
          </cell>
          <cell r="B2138" t="str">
            <v>FORMA METALICA AUTO-VIBRATORIA P/ TUBO CONCRETO ARMADO PRE-MOLDADO JUNTA RIGIDA MACHO/FEMEA, DIAM 300MM COMPRIM= 1,0 A 1,5M, CSM</v>
          </cell>
          <cell r="C2138" t="str">
            <v>UN</v>
          </cell>
          <cell r="D2138">
            <v>5392.84</v>
          </cell>
        </row>
        <row r="2139">
          <cell r="A2139" t="str">
            <v>14608</v>
          </cell>
          <cell r="B2139" t="str">
            <v>FORMA METALICA AUTO-VIBRATORIA P/ TUBO CONCRETO ARMADO PRE-MOLDADO JUNTA RIGIDA MACHO/FEMEA, DIAM 400MM, COMPRIM= 1,0 A 1,5M, CSM</v>
          </cell>
          <cell r="C2139" t="str">
            <v>UN</v>
          </cell>
          <cell r="D2139">
            <v>5029.79</v>
          </cell>
        </row>
        <row r="2140">
          <cell r="A2140" t="str">
            <v>14609</v>
          </cell>
          <cell r="B2140" t="str">
            <v>FORMA METALICA AUTO-VIBRATORIA P/ TUBO CONCRETO ARMADO PRE-MOLDADO JUNTA RIGIDA MACHO/FEMEA, DIAM 500MM, COMPRIM= 1,0 A 1,5M CSM</v>
          </cell>
          <cell r="C2140" t="str">
            <v>UN</v>
          </cell>
          <cell r="D2140">
            <v>5044.75</v>
          </cell>
        </row>
        <row r="2141">
          <cell r="A2141" t="str">
            <v>14610</v>
          </cell>
          <cell r="B2141" t="str">
            <v>FORMA METALICA AUTO-VIBRATORIA P/ TUBO CONCRETO ARMADO PRE-MOLDADO JUNTA RIGIDA MACHO/FEMEA, DIAM 600MM, COMPRIM= 1,0 A 1,5M, CSM</v>
          </cell>
          <cell r="C2141" t="str">
            <v>UN</v>
          </cell>
          <cell r="D2141">
            <v>7302.69</v>
          </cell>
        </row>
        <row r="2142">
          <cell r="A2142" t="str">
            <v>14611</v>
          </cell>
          <cell r="B2142" t="str">
            <v>FORMA METALICA AUTO-VIBRATORIA P/ TUBO CONCRETO ARMADO PRE-MOLDADO JUNTA RIGIDA MACHO/FEMEA, DIAM 800MM COMPRIM= 1,0 A 1,5M, CSM</v>
          </cell>
          <cell r="C2142" t="str">
            <v>UN</v>
          </cell>
          <cell r="D2142">
            <v>8110.53</v>
          </cell>
        </row>
        <row r="2143">
          <cell r="A2143" t="str">
            <v>14604</v>
          </cell>
          <cell r="B2143" t="str">
            <v>FORMA METALICA AUTO-VIBRATORIA P/ TUBO CONCRETO ARMADO PRE-MOLDADO JUNTA RIGIDA PONTA/BOLSA, DIAM 1000MM, COMPRIM= 1,0 A 1,5M, TRILLOR</v>
          </cell>
          <cell r="C2143" t="str">
            <v>UN</v>
          </cell>
          <cell r="D2143">
            <v>9093.33</v>
          </cell>
        </row>
        <row r="2144">
          <cell r="A2144" t="str">
            <v>14605</v>
          </cell>
          <cell r="B2144" t="str">
            <v>FORMA METALICA AUTO-VIBRATORIA P/ TUBO CONCRETO ARMADO PRE-MOLDADO JUNTA RIGIDA PONTA/BOLSA, DIAM 1200MM, COMPRIM= 1,0 A 1,5M, TRILLOR</v>
          </cell>
          <cell r="C2144" t="str">
            <v>UN</v>
          </cell>
          <cell r="D2144">
            <v>11654.96</v>
          </cell>
        </row>
        <row r="2145">
          <cell r="A2145" t="str">
            <v>14603</v>
          </cell>
          <cell r="B2145" t="str">
            <v>FORMA METALICA AUTO-VIBRATORIA P/ TUBO CONCRETO ARMADO PRE-MOLDADO JUNTA RIGIDA PONTA/BOLSA, DIAM 800MM, COMPRIM= 1,0 A 1,5M, TRILLOR</v>
          </cell>
          <cell r="C2145" t="str">
            <v>UN</v>
          </cell>
          <cell r="D2145">
            <v>8264.7900000000009</v>
          </cell>
        </row>
        <row r="2146">
          <cell r="A2146" t="str">
            <v>14606</v>
          </cell>
          <cell r="B2146" t="str">
            <v>FORMA METALICA AUTO-VIBRATORIA P/ TUBO CONCRETO ARMADO PRE-MOLDADO JUNTA RIGIDA PONTA/BOLSA,DIAM 1500MM,COMPRIM= 1,0 A 1,5M,TRILLOR</v>
          </cell>
          <cell r="C2146" t="str">
            <v>UN</v>
          </cell>
          <cell r="D2146">
            <v>12454.74</v>
          </cell>
        </row>
        <row r="2147">
          <cell r="A2147" t="str">
            <v>10814</v>
          </cell>
          <cell r="B2147" t="str">
            <v>FORMICIDA GRANULADA MIREX</v>
          </cell>
          <cell r="C2147" t="str">
            <v>KG</v>
          </cell>
          <cell r="D2147">
            <v>12</v>
          </cell>
        </row>
        <row r="2148">
          <cell r="A2148" t="str">
            <v>3275</v>
          </cell>
          <cell r="B2148" t="str">
            <v>FORRO C/ PLACAS LA-DE-VIDRO REVESTIDO FACE APARENTE C/ FILME PLASTICO GRAVADO, COR BRANCA TIPO SHEDISOL - 1,20 X 0,60M E = 15MM OU SANTA MARINA - 1,24 X 0,62 E=20MM (COLOCADO)</v>
          </cell>
          <cell r="C2148" t="str">
            <v>M2</v>
          </cell>
          <cell r="D2148">
            <v>66.05</v>
          </cell>
        </row>
        <row r="2149">
          <cell r="A2149" t="str">
            <v>3286</v>
          </cell>
          <cell r="B2149" t="str">
            <v>FORRO DE MADEIRA CEDRINHO OU EQUIV C/ FRISO MACHO/FEMEA - DIMENSOES APROX 10 X 1CM (SEM COLOC)</v>
          </cell>
          <cell r="C2149" t="str">
            <v>M2</v>
          </cell>
          <cell r="D2149">
            <v>28.16</v>
          </cell>
        </row>
        <row r="2150">
          <cell r="A2150" t="str">
            <v>3287</v>
          </cell>
          <cell r="B2150" t="str">
            <v>FORRO DE MADEIRA IMBUIA OU EQUIV C/ FRISO MACHO/FEMEA - DIMENSOES APROX 10 X 1CM (SEM COLOC)</v>
          </cell>
          <cell r="C2150" t="str">
            <v>M2</v>
          </cell>
          <cell r="D2150">
            <v>66.25</v>
          </cell>
        </row>
        <row r="2151">
          <cell r="A2151" t="str">
            <v>3285</v>
          </cell>
          <cell r="B2151" t="str">
            <v>FORRO DE MADEIRA PINHO OU EQUIV C/ FRISO MACHO/FEMEA - DIMENSOES APROX 10 X 1CM (SEM COLOC)</v>
          </cell>
          <cell r="C2151" t="str">
            <v>M2</v>
          </cell>
          <cell r="D2151">
            <v>33.090000000000003</v>
          </cell>
        </row>
        <row r="2152">
          <cell r="A2152" t="str">
            <v>3283</v>
          </cell>
          <cell r="B2152" t="str">
            <v>FORRO DE MADEIRA PINUS OU EQUIV C/ FRISO MACHO/FEMEA - DIMENSOES APROX 10 X 1CM (SEM COLOC)</v>
          </cell>
          <cell r="C2152" t="str">
            <v>M2</v>
          </cell>
          <cell r="D2152">
            <v>13.81</v>
          </cell>
        </row>
        <row r="2153">
          <cell r="A2153" t="str">
            <v>11586</v>
          </cell>
          <cell r="B2153" t="str">
            <v>FORRO PARALINE 200/10 REGUAS ABERTAS LISAS PERFURADAS EM ACO GALV (COLOCADO)</v>
          </cell>
          <cell r="C2153" t="str">
            <v>M2</v>
          </cell>
          <cell r="D2153">
            <v>125</v>
          </cell>
        </row>
        <row r="2154">
          <cell r="A2154" t="str">
            <v>11587</v>
          </cell>
          <cell r="B2154" t="str">
            <v>FORRO PVC EM PLACAS LARG=10CM E=8MM COMP=6M LISO (INCL COLOCACAO)</v>
          </cell>
          <cell r="C2154" t="str">
            <v>M2</v>
          </cell>
          <cell r="D2154">
            <v>22</v>
          </cell>
        </row>
        <row r="2155">
          <cell r="A2155" t="str">
            <v>11585</v>
          </cell>
          <cell r="B2155" t="str">
            <v>FORRO TP FIBRAROC/EUCATEX - PLACAS 609 X 1234MM E=15MM PERFIL CARTOLA (COLOCADO)</v>
          </cell>
          <cell r="C2155" t="str">
            <v>M2</v>
          </cell>
          <cell r="D2155">
            <v>87.09</v>
          </cell>
        </row>
        <row r="2156">
          <cell r="A2156" t="str">
            <v>3273</v>
          </cell>
          <cell r="B2156" t="str">
            <v>FORRO TP PACOTE CHAPAS FIBRA MAD SOFT PINT BRANCA LISA484 X 2484MM E=12MM INCL SUSTENTACAO PERFIS "T" LEVE - COLOCADO"</v>
          </cell>
          <cell r="C2156" t="str">
            <v>M2</v>
          </cell>
          <cell r="D2156">
            <v>41.56</v>
          </cell>
        </row>
        <row r="2157">
          <cell r="A2157" t="str">
            <v>11583</v>
          </cell>
          <cell r="B2157" t="str">
            <v>FORRO TP PACOTE CHAPAS FIBRA MAD SOFT PINT BRANCA TEXT 484 X 1234MM E=12MM INCL SUSTENTACAO PERFIS "T" LEVE - COLOCADO"</v>
          </cell>
          <cell r="C2157" t="str">
            <v>M2</v>
          </cell>
          <cell r="D2157">
            <v>101.56</v>
          </cell>
        </row>
        <row r="2158">
          <cell r="A2158" t="str">
            <v>11883</v>
          </cell>
          <cell r="B2158" t="str">
            <v>FOSSA "IMHOFF" PARA 100 CONTRIBUINTES</v>
          </cell>
          <cell r="C2158" t="str">
            <v>UN</v>
          </cell>
          <cell r="D2158">
            <v>2384.33</v>
          </cell>
        </row>
        <row r="2159">
          <cell r="A2159" t="str">
            <v>11884</v>
          </cell>
          <cell r="B2159" t="str">
            <v>FOSSA "IMHOFF" PARA 150 CONTRIBUINTES</v>
          </cell>
          <cell r="C2159" t="str">
            <v>UN</v>
          </cell>
          <cell r="D2159">
            <v>3420.05</v>
          </cell>
        </row>
        <row r="2160">
          <cell r="A2160" t="str">
            <v>11885</v>
          </cell>
          <cell r="B2160" t="str">
            <v>FOSSA "IMHOFF" PARA 200 CONTRIBUINTES</v>
          </cell>
          <cell r="C2160" t="str">
            <v>UN</v>
          </cell>
          <cell r="D2160">
            <v>4211.1099999999997</v>
          </cell>
        </row>
        <row r="2161">
          <cell r="A2161" t="str">
            <v>11886</v>
          </cell>
          <cell r="B2161" t="str">
            <v>FOSSA "IMHOFF" PARA 30 CONTRIBUINTES</v>
          </cell>
          <cell r="C2161" t="str">
            <v>UN</v>
          </cell>
          <cell r="D2161">
            <v>1033.1600000000001</v>
          </cell>
        </row>
        <row r="2162">
          <cell r="A2162" t="str">
            <v>11887</v>
          </cell>
          <cell r="B2162" t="str">
            <v>FOSSA "IMHOFF" PARA 50 CONTRIBUINTES</v>
          </cell>
          <cell r="C2162" t="str">
            <v>UN</v>
          </cell>
          <cell r="D2162">
            <v>1250</v>
          </cell>
        </row>
        <row r="2163">
          <cell r="A2163" t="str">
            <v>11888</v>
          </cell>
          <cell r="B2163" t="str">
            <v>FOSSA "IMHOFF" PARA 75 CONTRIBUINTES</v>
          </cell>
          <cell r="C2163" t="str">
            <v>UN</v>
          </cell>
          <cell r="D2163">
            <v>1615.43</v>
          </cell>
        </row>
        <row r="2164">
          <cell r="A2164" t="str">
            <v>3277</v>
          </cell>
          <cell r="B2164" t="str">
            <v>FOSSA SEPTICA CONCRETO PRE MOLDADO PARA 10 CONTRIBUINTES - 90 X 90 CM</v>
          </cell>
          <cell r="C2164" t="str">
            <v>UN</v>
          </cell>
          <cell r="D2164">
            <v>329.9</v>
          </cell>
        </row>
        <row r="2165">
          <cell r="A2165" t="str">
            <v>3281</v>
          </cell>
          <cell r="B2165" t="str">
            <v>FOSSA SEPTICA CONCRETO PRE MOLDADO PARA 5 CONTRIBUINTES - 90 X 70 CM</v>
          </cell>
          <cell r="C2165" t="str">
            <v>UN</v>
          </cell>
          <cell r="D2165">
            <v>256.58999999999997</v>
          </cell>
        </row>
        <row r="2166">
          <cell r="A2166" t="str">
            <v>14576</v>
          </cell>
          <cell r="B2166" t="str">
            <v>FRESADORA DE ASFALTO A FRIO, CIBER, MODELO 1900 DC, POTÊNCIA 297 KW (398 HP), LARG. = 2M .</v>
          </cell>
          <cell r="C2166" t="str">
            <v>UN</v>
          </cell>
          <cell r="D2166">
            <v>2396177.38</v>
          </cell>
        </row>
        <row r="2167">
          <cell r="A2167" t="str">
            <v>13877</v>
          </cell>
          <cell r="B2167" t="str">
            <v>FRESADORA DE ASFALTO A FRIO, WIRTGEN, MODELO W 1000, LARG = 1M, POTÊNCIA ( 206 HP )</v>
          </cell>
          <cell r="C2167" t="str">
            <v>UN</v>
          </cell>
          <cell r="D2167">
            <v>1257478.69</v>
          </cell>
        </row>
        <row r="2168">
          <cell r="A2168" t="str">
            <v>7308</v>
          </cell>
          <cell r="B2168" t="str">
            <v>FUNDO ANTICORROSIVO TIPO ZARCAO OU EQUIV</v>
          </cell>
          <cell r="C2168" t="str">
            <v>GL</v>
          </cell>
          <cell r="D2168">
            <v>62.11</v>
          </cell>
        </row>
        <row r="2169">
          <cell r="A2169" t="str">
            <v>7307</v>
          </cell>
          <cell r="B2169" t="str">
            <v>FUNDO ANTICORROSIVO TIPO ZARCAO OU EQUIV</v>
          </cell>
          <cell r="C2169" t="str">
            <v>L</v>
          </cell>
          <cell r="D2169">
            <v>17.25</v>
          </cell>
        </row>
        <row r="2170">
          <cell r="A2170" t="str">
            <v>6089</v>
          </cell>
          <cell r="B2170" t="str">
            <v>FUNDO PREPARADOR DE PAREDES(ACRILICO)</v>
          </cell>
          <cell r="C2170" t="str">
            <v>GL</v>
          </cell>
          <cell r="D2170">
            <v>32.119999999999997</v>
          </cell>
        </row>
        <row r="2171">
          <cell r="A2171" t="str">
            <v>6086</v>
          </cell>
          <cell r="B2171" t="str">
            <v>FUNDO SINTETICO NIVELADOR BRANCO FOSCO PARA MADEIRA</v>
          </cell>
          <cell r="C2171" t="str">
            <v>GL</v>
          </cell>
          <cell r="D2171">
            <v>35.9</v>
          </cell>
        </row>
        <row r="2172">
          <cell r="A2172" t="str">
            <v>3291</v>
          </cell>
          <cell r="B2172" t="str">
            <v>FURADEIRA DE IMPACTO ELETRICA INDUSTRIAL C/ MANDRIL DE 5/8" PORTATIL</v>
          </cell>
          <cell r="C2172" t="str">
            <v>H</v>
          </cell>
          <cell r="D2172">
            <v>0.45</v>
          </cell>
        </row>
        <row r="2173">
          <cell r="A2173" t="str">
            <v>12344</v>
          </cell>
          <cell r="B2173" t="str">
            <v>FUSIVEL DIAZED 20A</v>
          </cell>
          <cell r="C2173" t="str">
            <v>UN</v>
          </cell>
          <cell r="D2173">
            <v>0.65</v>
          </cell>
        </row>
        <row r="2174">
          <cell r="A2174" t="str">
            <v>12343</v>
          </cell>
          <cell r="B2174" t="str">
            <v>FUSIVEL DIAZED 35A</v>
          </cell>
          <cell r="C2174" t="str">
            <v>UN</v>
          </cell>
          <cell r="D2174">
            <v>0.83</v>
          </cell>
        </row>
        <row r="2175">
          <cell r="A2175" t="str">
            <v>12345</v>
          </cell>
          <cell r="B2175" t="str">
            <v>FUSIVEL DIAZED 80A</v>
          </cell>
          <cell r="C2175" t="str">
            <v>UN</v>
          </cell>
          <cell r="D2175">
            <v>1.1499999999999999</v>
          </cell>
        </row>
        <row r="2176">
          <cell r="A2176" t="str">
            <v>12346</v>
          </cell>
          <cell r="B2176" t="str">
            <v>FUSIVEL FACA 100A - 250V FIXO</v>
          </cell>
          <cell r="C2176" t="str">
            <v>UN</v>
          </cell>
          <cell r="D2176">
            <v>4.3600000000000003</v>
          </cell>
        </row>
        <row r="2177">
          <cell r="A2177" t="str">
            <v>12348</v>
          </cell>
          <cell r="B2177" t="str">
            <v>FUSIVEL FACA 250 A 400A - 250V FIXO</v>
          </cell>
          <cell r="C2177" t="str">
            <v>UN</v>
          </cell>
          <cell r="D2177">
            <v>11.23</v>
          </cell>
        </row>
        <row r="2178">
          <cell r="A2178" t="str">
            <v>3302</v>
          </cell>
          <cell r="B2178" t="str">
            <v>FUSIVEL NH 100A TAM. 00</v>
          </cell>
          <cell r="C2178" t="str">
            <v>UN</v>
          </cell>
          <cell r="D2178">
            <v>6.34</v>
          </cell>
        </row>
        <row r="2179">
          <cell r="A2179" t="str">
            <v>3297</v>
          </cell>
          <cell r="B2179" t="str">
            <v>FUSIVEL NH 125A TAM. 00</v>
          </cell>
          <cell r="C2179" t="str">
            <v>UN</v>
          </cell>
          <cell r="D2179">
            <v>6.53</v>
          </cell>
        </row>
        <row r="2180">
          <cell r="A2180" t="str">
            <v>3294</v>
          </cell>
          <cell r="B2180" t="str">
            <v>FUSIVEL NH 160A TAM. 00</v>
          </cell>
          <cell r="C2180" t="str">
            <v>UN</v>
          </cell>
          <cell r="D2180">
            <v>6.32</v>
          </cell>
        </row>
        <row r="2181">
          <cell r="A2181" t="str">
            <v>3292</v>
          </cell>
          <cell r="B2181" t="str">
            <v>FUSIVEL NH 20A TAM. 00</v>
          </cell>
          <cell r="C2181" t="str">
            <v>UN</v>
          </cell>
          <cell r="D2181">
            <v>6.79</v>
          </cell>
        </row>
        <row r="2182">
          <cell r="A2182" t="str">
            <v>3298</v>
          </cell>
          <cell r="B2182" t="str">
            <v>FUSIVEL NH 200A TAM. 01</v>
          </cell>
          <cell r="C2182" t="str">
            <v>UN</v>
          </cell>
          <cell r="D2182">
            <v>9.9600000000000009</v>
          </cell>
        </row>
        <row r="2183">
          <cell r="A2183" t="str">
            <v>3300</v>
          </cell>
          <cell r="B2183" t="str">
            <v>FUSIVEL NH 250A TAM. 00</v>
          </cell>
          <cell r="C2183" t="str">
            <v>UN</v>
          </cell>
          <cell r="D2183">
            <v>7.73</v>
          </cell>
        </row>
        <row r="2184">
          <cell r="A2184" t="str">
            <v>3301</v>
          </cell>
          <cell r="B2184" t="str">
            <v>FUSIVEL NH 250A TAM. 01</v>
          </cell>
          <cell r="C2184" t="str">
            <v>UN</v>
          </cell>
          <cell r="D2184">
            <v>10.99</v>
          </cell>
        </row>
        <row r="2185">
          <cell r="A2185" t="str">
            <v>3293</v>
          </cell>
          <cell r="B2185" t="str">
            <v>FUSIVEL NH 36A TAM. 00</v>
          </cell>
          <cell r="C2185" t="str">
            <v>UN</v>
          </cell>
          <cell r="D2185">
            <v>6.6</v>
          </cell>
        </row>
        <row r="2186">
          <cell r="A2186" t="str">
            <v>3295</v>
          </cell>
          <cell r="B2186" t="str">
            <v>FUSIVEL NH 50A TAM. 00</v>
          </cell>
          <cell r="C2186" t="str">
            <v>UN</v>
          </cell>
          <cell r="D2186">
            <v>6.47</v>
          </cell>
        </row>
        <row r="2187">
          <cell r="A2187" t="str">
            <v>3299</v>
          </cell>
          <cell r="B2187" t="str">
            <v>FUSIVEL NH 63A TAM. 00</v>
          </cell>
          <cell r="C2187" t="str">
            <v>UN</v>
          </cell>
          <cell r="D2187">
            <v>6.47</v>
          </cell>
        </row>
        <row r="2188">
          <cell r="A2188" t="str">
            <v>3296</v>
          </cell>
          <cell r="B2188" t="str">
            <v>FUSIVEL NH 80A TAM. 00</v>
          </cell>
          <cell r="C2188" t="str">
            <v>UN</v>
          </cell>
          <cell r="D2188">
            <v>5.91</v>
          </cell>
        </row>
        <row r="2189">
          <cell r="A2189" t="str">
            <v>12353</v>
          </cell>
          <cell r="B2189" t="str">
            <v>FUSIVEL ROSCA 15A - 250V FIXO</v>
          </cell>
          <cell r="C2189" t="str">
            <v>UN</v>
          </cell>
          <cell r="D2189">
            <v>1.03</v>
          </cell>
        </row>
        <row r="2190">
          <cell r="A2190" t="str">
            <v>3304</v>
          </cell>
          <cell r="B2190" t="str">
            <v>FUSIVEL TIPO CARTUCHO 100A - 250V</v>
          </cell>
          <cell r="C2190" t="str">
            <v>UN</v>
          </cell>
          <cell r="D2190">
            <v>9.3800000000000008</v>
          </cell>
        </row>
        <row r="2191">
          <cell r="A2191" t="str">
            <v>13372</v>
          </cell>
          <cell r="B2191" t="str">
            <v>FUSIVEL TIPO CARTUCHO 100A - 600V</v>
          </cell>
          <cell r="C2191" t="str">
            <v>UN</v>
          </cell>
          <cell r="D2191">
            <v>15.34</v>
          </cell>
        </row>
        <row r="2192">
          <cell r="A2192" t="str">
            <v>3303</v>
          </cell>
          <cell r="B2192" t="str">
            <v>FUSIVEL TIPO CARTUCHO 30A - 250V</v>
          </cell>
          <cell r="C2192" t="str">
            <v>UN</v>
          </cell>
          <cell r="D2192">
            <v>1.36</v>
          </cell>
        </row>
        <row r="2193">
          <cell r="A2193" t="str">
            <v>3306</v>
          </cell>
          <cell r="B2193" t="str">
            <v>FUSIVEL TIPO CARTUCHO 50A - 250V</v>
          </cell>
          <cell r="C2193" t="str">
            <v>UN</v>
          </cell>
          <cell r="D2193">
            <v>2.61</v>
          </cell>
        </row>
        <row r="2194">
          <cell r="A2194" t="str">
            <v>3305</v>
          </cell>
          <cell r="B2194" t="str">
            <v>FUSIVEL TIPO CARTUCHO 60A - 250V</v>
          </cell>
          <cell r="C2194" t="str">
            <v>UN</v>
          </cell>
          <cell r="D2194">
            <v>2.4500000000000002</v>
          </cell>
        </row>
        <row r="2195">
          <cell r="A2195" t="str">
            <v>13371</v>
          </cell>
          <cell r="B2195" t="str">
            <v>FUSIVEL TIPO CARTUCHO 60A - 600V</v>
          </cell>
          <cell r="C2195" t="str">
            <v>UN</v>
          </cell>
          <cell r="D2195">
            <v>7.15</v>
          </cell>
        </row>
        <row r="2196">
          <cell r="A2196" t="str">
            <v>3309</v>
          </cell>
          <cell r="B2196" t="str">
            <v>GABIAO CAIXA MALHA HEXAG 8 X 10CM FIO GALV/ZINC 2,7MM H=0,50M</v>
          </cell>
          <cell r="C2196" t="str">
            <v>M3</v>
          </cell>
          <cell r="D2196">
            <v>140.4</v>
          </cell>
        </row>
        <row r="2197">
          <cell r="A2197" t="str">
            <v>11596</v>
          </cell>
          <cell r="B2197" t="str">
            <v>GABIAO CAIXA MALHA HEXAG 8 X 10CM FIO GALV/ZINC 2,7MM - 2,0 X 1,0 X 0,5M</v>
          </cell>
          <cell r="C2197" t="str">
            <v>UN</v>
          </cell>
          <cell r="D2197">
            <v>140.4</v>
          </cell>
        </row>
        <row r="2198">
          <cell r="A2198" t="str">
            <v>11597</v>
          </cell>
          <cell r="B2198" t="str">
            <v>GABIAO CAIXA MALHA HEXAG 8 X 10CM FIO GALV/ZINC 2,7MM - 2,0 X 1,0 X 1,0M</v>
          </cell>
          <cell r="C2198" t="str">
            <v>UN</v>
          </cell>
          <cell r="D2198">
            <v>201.8</v>
          </cell>
        </row>
        <row r="2199">
          <cell r="A2199" t="str">
            <v>11592</v>
          </cell>
          <cell r="B2199" t="str">
            <v>GABIAO CAIXA MALHA HEXAG 8 X 10CM FIO 2,7MM REVESTIDO C/ PVC - 2,0 X 1,0 X 0,5M</v>
          </cell>
          <cell r="C2199" t="str">
            <v>UN</v>
          </cell>
          <cell r="D2199">
            <v>167.61</v>
          </cell>
        </row>
        <row r="2200">
          <cell r="A2200" t="str">
            <v>11593</v>
          </cell>
          <cell r="B2200" t="str">
            <v>GABIAO CAIXA MALHA HEXAG 8 X 10CM FIO 2,7MM REVESTIDO C/ PVC - 2,0 X 1,0 X 1,0M</v>
          </cell>
          <cell r="C2200" t="str">
            <v>UN</v>
          </cell>
          <cell r="D2200">
            <v>236.86</v>
          </cell>
        </row>
        <row r="2201">
          <cell r="A2201" t="str">
            <v>3314</v>
          </cell>
          <cell r="B2201" t="str">
            <v>GABIAO CAIXA MALHA HEXAG 8 X 10CM FIO 2,7MM REVESTIDO C/ PVC H=0,50M</v>
          </cell>
          <cell r="C2201" t="str">
            <v>M3</v>
          </cell>
          <cell r="D2201">
            <v>116.22</v>
          </cell>
        </row>
        <row r="2202">
          <cell r="A2202" t="str">
            <v>3310</v>
          </cell>
          <cell r="B2202" t="str">
            <v>GABIAO MANTA (COLCHAO) MALHA HEXAG 8 X 10CM FIO GALV/ZINC 2,2 A 2,4MM - 4,0 X 2,0 X 0,3M</v>
          </cell>
          <cell r="C2202" t="str">
            <v>M3</v>
          </cell>
          <cell r="D2202">
            <v>169.74</v>
          </cell>
        </row>
        <row r="2203">
          <cell r="A2203" t="str">
            <v>11590</v>
          </cell>
          <cell r="B2203" t="str">
            <v>GABIAO MANTA (COLCHAO) MALHA HEXAG 8 X 10CM FIO GALV/ZINC 2,2 A 2,4MM - 4,0 X 2,0 X 0,3M</v>
          </cell>
          <cell r="C2203" t="str">
            <v>UN</v>
          </cell>
          <cell r="D2203">
            <v>444.38</v>
          </cell>
        </row>
        <row r="2204">
          <cell r="A2204" t="str">
            <v>11591</v>
          </cell>
          <cell r="B2204" t="str">
            <v>GABIAO MANTA/COLCHAO 6 X 8CM FIO GALV/ZINCADO 2,2MM 4 X 2 X 0,23M</v>
          </cell>
          <cell r="C2204" t="str">
            <v>UN</v>
          </cell>
          <cell r="D2204">
            <v>596.49</v>
          </cell>
        </row>
        <row r="2205">
          <cell r="A2205" t="str">
            <v>11588</v>
          </cell>
          <cell r="B2205" t="str">
            <v>GABIAO MANTA/COLCHAO 6 X 8CM FIO 2MM REVESTIDO C/ PVC 4 X 2 X 0,23M</v>
          </cell>
          <cell r="C2205" t="str">
            <v>UN</v>
          </cell>
          <cell r="D2205">
            <v>423</v>
          </cell>
        </row>
        <row r="2206">
          <cell r="A2206" t="str">
            <v>11599</v>
          </cell>
          <cell r="B2206" t="str">
            <v>GABIAO SACO MALHA 8 X 10CM FIO GALV/ZINCADO 2,7MM 4 X 0,65M</v>
          </cell>
          <cell r="C2206" t="str">
            <v>UN</v>
          </cell>
          <cell r="D2206">
            <v>161.19</v>
          </cell>
        </row>
        <row r="2207">
          <cell r="A2207" t="str">
            <v>3311</v>
          </cell>
          <cell r="B2207" t="str">
            <v>GABIAO SACO MALHA 8 X 10CM FIO TELA 2,7MM</v>
          </cell>
          <cell r="C2207" t="str">
            <v>M3</v>
          </cell>
          <cell r="D2207">
            <v>115.15</v>
          </cell>
        </row>
        <row r="2208">
          <cell r="A2208" t="str">
            <v>11594</v>
          </cell>
          <cell r="B2208" t="str">
            <v>GABIAO SACO MALHA 8 X 10CM FIO 2,4MM REVESTIDO PVC 3 X 0,65M</v>
          </cell>
          <cell r="C2208" t="str">
            <v>UN</v>
          </cell>
          <cell r="D2208">
            <v>126.96</v>
          </cell>
        </row>
        <row r="2209">
          <cell r="A2209" t="str">
            <v>4315</v>
          </cell>
          <cell r="B2209" t="str">
            <v>GANCHO CHATO EM FG L=110MM P/ RECOBRIMENTO=100MM SECAO 1/8X1/2" (3MMX12MM) P/ FIXAR TELHA FIBROCIMENTO ONDULADA</v>
          </cell>
          <cell r="C2209" t="str">
            <v>UN</v>
          </cell>
          <cell r="D2209">
            <v>2.75</v>
          </cell>
        </row>
        <row r="2210">
          <cell r="A2210" t="str">
            <v>402</v>
          </cell>
          <cell r="B2210" t="str">
            <v>GANCHO SUSPENSAO OLHAL EM ACO GALV, ESPESSURA 16MM, ABERTURA 21MM</v>
          </cell>
          <cell r="C2210" t="str">
            <v>UN</v>
          </cell>
          <cell r="D2210">
            <v>5.71</v>
          </cell>
        </row>
        <row r="2211">
          <cell r="A2211" t="str">
            <v>12362</v>
          </cell>
          <cell r="B2211" t="str">
            <v>GANCHO SUSPENSAO PORCA-OLHAL EM ACO GALV ESPESSURA 16MM, ABERTURA 21MM</v>
          </cell>
          <cell r="C2211" t="str">
            <v>UN</v>
          </cell>
          <cell r="D2211">
            <v>3.09</v>
          </cell>
        </row>
        <row r="2212">
          <cell r="A2212" t="str">
            <v>2715</v>
          </cell>
          <cell r="B2212" t="str">
            <v>GARFO OU CADINHO CURVO, FORCADO, SEM CABO</v>
          </cell>
          <cell r="C2212" t="str">
            <v>UN</v>
          </cell>
          <cell r="D2212">
            <v>8.2200000000000006</v>
          </cell>
        </row>
        <row r="2213">
          <cell r="A2213" t="str">
            <v>4226</v>
          </cell>
          <cell r="B2213" t="str">
            <v>GAS DE COZINHA - GLP</v>
          </cell>
          <cell r="C2213" t="str">
            <v>KG</v>
          </cell>
          <cell r="D2213">
            <v>3.1</v>
          </cell>
        </row>
        <row r="2214">
          <cell r="A2214" t="str">
            <v>4222</v>
          </cell>
          <cell r="B2214" t="str">
            <v>GASOLINA COMUM</v>
          </cell>
          <cell r="C2214" t="str">
            <v>L</v>
          </cell>
          <cell r="D2214">
            <v>3.36</v>
          </cell>
        </row>
        <row r="2215">
          <cell r="A2215" t="str">
            <v>4013</v>
          </cell>
          <cell r="B2215" t="str">
            <v>GEOTEXTIL NAO TECIDO AGULHADO DE FILAMENTOS CONTINUOS 100% POLIESTER RT 09 P/ DRENAGEM TIPO BIDIM OU EQUIV</v>
          </cell>
          <cell r="C2215" t="str">
            <v>M2</v>
          </cell>
          <cell r="D2215">
            <v>3.81</v>
          </cell>
        </row>
        <row r="2216">
          <cell r="A2216" t="str">
            <v>4011</v>
          </cell>
          <cell r="B2216" t="str">
            <v>GEOTEXTIL NAO TECIDO AGULHADO DE FILAMENTOS CONTINUOS 100% POLIESTER RT 10 TIPO BIDIM OU EQUIV</v>
          </cell>
          <cell r="C2216" t="str">
            <v>M2</v>
          </cell>
          <cell r="D2216">
            <v>5.03</v>
          </cell>
        </row>
        <row r="2217">
          <cell r="A2217" t="str">
            <v>4021</v>
          </cell>
          <cell r="B2217" t="str">
            <v>GEOTEXTIL NAO TECIDO AGULHADO DE FILAMENTOS CONTINUOS 100% POLIESTER RT 14 P/ DRENAGEM TIPO BIDIM OU EQUIV</v>
          </cell>
          <cell r="C2217" t="str">
            <v>M2</v>
          </cell>
          <cell r="D2217">
            <v>5.47</v>
          </cell>
        </row>
        <row r="2218">
          <cell r="A2218" t="str">
            <v>4019</v>
          </cell>
          <cell r="B2218" t="str">
            <v>GEOTEXTIL NAO TECIDO AGULHADO DE FILAMENTOS CONTINUOS 100% POLIESTER RT 16 TIPO BIDIM OU EQUIV</v>
          </cell>
          <cell r="C2218" t="str">
            <v>M2</v>
          </cell>
          <cell r="D2218">
            <v>7.68</v>
          </cell>
        </row>
        <row r="2219">
          <cell r="A2219" t="str">
            <v>4012</v>
          </cell>
          <cell r="B2219" t="str">
            <v>GEOTEXTIL NAO TECIDO AGULHADO DE FILAMENTOS CONTINUOS 100% POLIESTER RT 21 TIPO BIDIM OU EQUIV</v>
          </cell>
          <cell r="C2219" t="str">
            <v>M2</v>
          </cell>
          <cell r="D2219">
            <v>9.39</v>
          </cell>
        </row>
        <row r="2220">
          <cell r="A2220" t="str">
            <v>4020</v>
          </cell>
          <cell r="B2220" t="str">
            <v>GEOTEXTIL NAO TECIDO AGULHADO DE FILAMENTOS CONTINUOS 100% POLIESTER RT 26 TIPO BIDIM OU EQUIV</v>
          </cell>
          <cell r="C2220" t="str">
            <v>M2</v>
          </cell>
          <cell r="D2220">
            <v>11.95</v>
          </cell>
        </row>
        <row r="2221">
          <cell r="A2221" t="str">
            <v>4018</v>
          </cell>
          <cell r="B2221" t="str">
            <v>GEOTEXTIL NAO TECIDO AGULHADO DE FILAMENTOS CONTINUOS 100% POLIESTER RT 31 TIPO BIDIM OU EQUIV</v>
          </cell>
          <cell r="C2221" t="str">
            <v>M2</v>
          </cell>
          <cell r="D2221">
            <v>14.6</v>
          </cell>
        </row>
        <row r="2222">
          <cell r="A2222" t="str">
            <v>11360</v>
          </cell>
          <cell r="B2222" t="str">
            <v>GERADOR MARCA TRAMONTINI OU SIMILAR , 4KVA A GASOLINA 8HP PORTATIL</v>
          </cell>
          <cell r="C2222" t="str">
            <v>UN</v>
          </cell>
          <cell r="D2222">
            <v>4295.5</v>
          </cell>
        </row>
        <row r="2223">
          <cell r="A2223" t="str">
            <v>12872</v>
          </cell>
          <cell r="B2223" t="str">
            <v>GESSEIRO</v>
          </cell>
          <cell r="C2223" t="str">
            <v>H</v>
          </cell>
          <cell r="D2223">
            <v>9.34</v>
          </cell>
        </row>
        <row r="2224">
          <cell r="A2224" t="str">
            <v>3315</v>
          </cell>
          <cell r="B2224" t="str">
            <v>GESSO</v>
          </cell>
          <cell r="C2224" t="str">
            <v>KG</v>
          </cell>
          <cell r="D2224">
            <v>0.28000000000000003</v>
          </cell>
        </row>
        <row r="2225">
          <cell r="A2225" t="str">
            <v>12297</v>
          </cell>
          <cell r="B2225" t="str">
            <v>GLOBO ESFERICO DE PLASTICO TAMANHO MEDIO</v>
          </cell>
          <cell r="C2225" t="str">
            <v>UN</v>
          </cell>
          <cell r="D2225">
            <v>6.63</v>
          </cell>
        </row>
        <row r="2226">
          <cell r="A2226" t="str">
            <v>12299</v>
          </cell>
          <cell r="B2226" t="str">
            <v>GLOBO ESFERICO DE VIDRO LISO TAMANHO GRANDE</v>
          </cell>
          <cell r="C2226" t="str">
            <v>UN</v>
          </cell>
          <cell r="D2226">
            <v>18.399999999999999</v>
          </cell>
        </row>
        <row r="2227">
          <cell r="A2227" t="str">
            <v>12298</v>
          </cell>
          <cell r="B2227" t="str">
            <v>GLOBO ESFERICO DE VIDRO LISO TAMANHO MEDIO</v>
          </cell>
          <cell r="C2227" t="str">
            <v>UN</v>
          </cell>
          <cell r="D2227">
            <v>7.02</v>
          </cell>
        </row>
        <row r="2228">
          <cell r="A2228" t="str">
            <v>10474</v>
          </cell>
          <cell r="B2228" t="str">
            <v>GOMALACA</v>
          </cell>
          <cell r="C2228" t="str">
            <v>KG</v>
          </cell>
          <cell r="D2228">
            <v>12.3</v>
          </cell>
        </row>
        <row r="2229">
          <cell r="A2229" t="str">
            <v>5092</v>
          </cell>
          <cell r="B2229" t="str">
            <v>GONZO FERRO CROMADO EMBUTIR 1/2" P/ JANELA PIVOTANTE (CAPELINHA)</v>
          </cell>
          <cell r="C2229" t="str">
            <v>PAR</v>
          </cell>
          <cell r="D2229">
            <v>22.56</v>
          </cell>
        </row>
        <row r="2230">
          <cell r="A2230" t="str">
            <v>11462</v>
          </cell>
          <cell r="B2230" t="str">
            <v>GONZO SOBREPOR LATAO P/ JANELA PIVOTANTE (CAPELINHA)</v>
          </cell>
          <cell r="C2230" t="str">
            <v>PAR</v>
          </cell>
          <cell r="D2230">
            <v>13.11</v>
          </cell>
        </row>
        <row r="2231">
          <cell r="A2231" t="str">
            <v>10701</v>
          </cell>
          <cell r="B2231" t="str">
            <v>GRADE DE DISCO MARCA MARCHESAN (TATU) MOD. GA - 20X24" C/ 20 DISCOS, DIAM. 24"</v>
          </cell>
          <cell r="C2231" t="str">
            <v>UN</v>
          </cell>
          <cell r="D2231">
            <v>16003.25</v>
          </cell>
        </row>
        <row r="2232">
          <cell r="A2232" t="str">
            <v>3318</v>
          </cell>
          <cell r="B2232" t="str">
            <v>GRADE DE DISCO MECANICA MARCA MARCHESAN (TATU), MOD. 0102020128, GAM 20X24" C/ 20 DISCOS DE DIAM. 24", REBOCAVEL, A OLEO, C/PNEUS PARA TRANSPORTE.</v>
          </cell>
          <cell r="C2232" t="str">
            <v>UN</v>
          </cell>
          <cell r="D2232">
            <v>16895.68</v>
          </cell>
        </row>
        <row r="2233">
          <cell r="A2233" t="str">
            <v>10702</v>
          </cell>
          <cell r="B2233" t="str">
            <v>GRADE DE DISCO MECANICA MARCA MARCHESAN (TATU), MOD.GAM 24X24", REBOCAVELL, C/ 24 DISCOS DIAM 24", A OLEO C/ PNEUS P/TRANSPORTE.</v>
          </cell>
          <cell r="C2233" t="str">
            <v>UN</v>
          </cell>
          <cell r="D2233">
            <v>19907.82</v>
          </cell>
        </row>
        <row r="2234">
          <cell r="A2234" t="str">
            <v>10798</v>
          </cell>
          <cell r="B2234" t="str">
            <v>GRADE DE DISCO 20 X 24"</v>
          </cell>
          <cell r="C2234" t="str">
            <v>H</v>
          </cell>
          <cell r="D2234">
            <v>12.6</v>
          </cell>
        </row>
        <row r="2235">
          <cell r="A2235" t="str">
            <v>614</v>
          </cell>
          <cell r="B2235" t="str">
            <v>GRADE DE PROTECAO FERRO CHATO (20 KG/M2)</v>
          </cell>
          <cell r="C2235" t="str">
            <v>M2</v>
          </cell>
          <cell r="D2235">
            <v>98</v>
          </cell>
        </row>
        <row r="2236">
          <cell r="A2236" t="str">
            <v>613</v>
          </cell>
          <cell r="B2236" t="str">
            <v>GRADE DE PROTECAO FERRO REDONDO (22 KG/M2)</v>
          </cell>
          <cell r="C2236" t="str">
            <v>M2</v>
          </cell>
          <cell r="D2236">
            <v>114.33</v>
          </cell>
        </row>
        <row r="2237">
          <cell r="A2237" t="str">
            <v>612</v>
          </cell>
          <cell r="B2237" t="str">
            <v>GRADE FERRO CHATO 1/4" X 1" L=25 CM (21 KG/M)</v>
          </cell>
          <cell r="C2237" t="str">
            <v>M</v>
          </cell>
          <cell r="D2237">
            <v>171.99</v>
          </cell>
        </row>
        <row r="2238">
          <cell r="A2238" t="str">
            <v>611</v>
          </cell>
          <cell r="B2238" t="str">
            <v>GRADE FERRO CHATO 1/4" X 5/8" L=25 CM (15 KG/M)</v>
          </cell>
          <cell r="C2238" t="str">
            <v>M</v>
          </cell>
          <cell r="D2238">
            <v>138.83000000000001</v>
          </cell>
        </row>
        <row r="2239">
          <cell r="A2239" t="str">
            <v>3324</v>
          </cell>
          <cell r="B2239" t="str">
            <v>GRAMA BATATAIS EM PLACAS (NAO INCLUI PLANTIO)</v>
          </cell>
          <cell r="C2239" t="str">
            <v>M2</v>
          </cell>
          <cell r="D2239">
            <v>5.94</v>
          </cell>
        </row>
        <row r="2240">
          <cell r="A2240" t="str">
            <v>3322</v>
          </cell>
          <cell r="B2240" t="str">
            <v>GRAMA EM MUDAS OU LEIVAS (REGIONAL) EXCLUSIVE PLANTIO</v>
          </cell>
          <cell r="C2240" t="str">
            <v>M2</v>
          </cell>
          <cell r="D2240">
            <v>6.3</v>
          </cell>
        </row>
        <row r="2241">
          <cell r="A2241" t="str">
            <v>3329</v>
          </cell>
          <cell r="B2241" t="str">
            <v>GRAMA ESMERALDA EM ROLO</v>
          </cell>
          <cell r="C2241" t="str">
            <v>M2</v>
          </cell>
          <cell r="D2241">
            <v>9.51</v>
          </cell>
        </row>
        <row r="2242">
          <cell r="A2242" t="str">
            <v>3325</v>
          </cell>
          <cell r="B2242" t="str">
            <v>GRAMA FINA, JAPONESA, COREANA, ZOYSIA OU LOYSIA</v>
          </cell>
          <cell r="C2242" t="str">
            <v>M2</v>
          </cell>
          <cell r="D2242">
            <v>21.4</v>
          </cell>
        </row>
        <row r="2243">
          <cell r="A2243" t="str">
            <v>3319</v>
          </cell>
          <cell r="B2243" t="str">
            <v>GRAMA INGLESA OU SANTO AGOSTINHO</v>
          </cell>
          <cell r="C2243" t="str">
            <v>M2</v>
          </cell>
          <cell r="D2243">
            <v>10.7</v>
          </cell>
        </row>
        <row r="2244">
          <cell r="A2244" t="str">
            <v>3323</v>
          </cell>
          <cell r="B2244" t="str">
            <v>GRAMA SAO CARLOS OU CURITIBANA</v>
          </cell>
          <cell r="C2244" t="str">
            <v>M2</v>
          </cell>
          <cell r="D2244">
            <v>7.54</v>
          </cell>
        </row>
        <row r="2245">
          <cell r="A2245" t="str">
            <v>5076</v>
          </cell>
          <cell r="B2245" t="str">
            <v>GRAMPO DE ACO P/ FIXACAO CERCA DE ARAME FARPADO</v>
          </cell>
          <cell r="C2245" t="str">
            <v>KG</v>
          </cell>
          <cell r="D2245">
            <v>8.23</v>
          </cell>
        </row>
        <row r="2246">
          <cell r="A2246" t="str">
            <v>5077</v>
          </cell>
          <cell r="B2246" t="str">
            <v>GRAMPO DE ACO P/ FIXACAO CERCA DE ARAME GALVANIZADO</v>
          </cell>
          <cell r="C2246" t="str">
            <v>KG</v>
          </cell>
          <cell r="D2246">
            <v>7.68</v>
          </cell>
        </row>
        <row r="2247">
          <cell r="A2247" t="str">
            <v>422</v>
          </cell>
          <cell r="B2247" t="str">
            <v>GRAMPO DE 15MM P/ CINTA DE FIXACAO DE CAIXA DE MEDICAO</v>
          </cell>
          <cell r="C2247" t="str">
            <v>UN</v>
          </cell>
          <cell r="D2247">
            <v>7.02</v>
          </cell>
        </row>
        <row r="2248">
          <cell r="A2248" t="str">
            <v>11837</v>
          </cell>
          <cell r="B2248" t="str">
            <v>GRAMPO LINHA VIVA, DE ALUMINIO CABO PRINCIPAL ( 10 - 120MM2) DERIVACAO (10 - 70MM2)</v>
          </cell>
          <cell r="C2248" t="str">
            <v>UN</v>
          </cell>
          <cell r="D2248">
            <v>21.29</v>
          </cell>
        </row>
        <row r="2249">
          <cell r="A2249" t="str">
            <v>426</v>
          </cell>
          <cell r="B2249" t="str">
            <v>GRAMPO P/ HASTE DE ATERRAMENTO ATE 19MM CABO DE 10 A 25MM2</v>
          </cell>
          <cell r="C2249" t="str">
            <v>UN</v>
          </cell>
          <cell r="D2249">
            <v>1.45</v>
          </cell>
        </row>
        <row r="2250">
          <cell r="A2250" t="str">
            <v>415</v>
          </cell>
          <cell r="B2250" t="str">
            <v>GRAMPO P/ HASTE DE ATERRAMENTO DE 1'', CABO 6 A 50MM2</v>
          </cell>
          <cell r="C2250" t="str">
            <v>UN</v>
          </cell>
          <cell r="D2250">
            <v>3.89</v>
          </cell>
        </row>
        <row r="2251">
          <cell r="A2251" t="str">
            <v>416</v>
          </cell>
          <cell r="B2251" t="str">
            <v>GRAMPO P/ HASTE DE ATERRAMENTO DE 3/4", CABO 6 A 50MM2</v>
          </cell>
          <cell r="C2251" t="str">
            <v>UN</v>
          </cell>
          <cell r="D2251">
            <v>2.41</v>
          </cell>
        </row>
        <row r="2252">
          <cell r="A2252" t="str">
            <v>425</v>
          </cell>
          <cell r="B2252" t="str">
            <v>GRAMPO P/ HASTE DE ATERRAMENTO DE 5/8", CABO 6 A 50MM2</v>
          </cell>
          <cell r="C2252" t="str">
            <v>UN</v>
          </cell>
          <cell r="D2252">
            <v>2.19</v>
          </cell>
        </row>
        <row r="2253">
          <cell r="A2253" t="str">
            <v>1568</v>
          </cell>
          <cell r="B2253" t="str">
            <v>GRAMPO PARALELO BIMETALICO P/ CABO 10MM2 C/ 1 PARAF</v>
          </cell>
          <cell r="C2253" t="str">
            <v>UN</v>
          </cell>
          <cell r="D2253">
            <v>6.53</v>
          </cell>
        </row>
        <row r="2254">
          <cell r="A2254" t="str">
            <v>1564</v>
          </cell>
          <cell r="B2254" t="str">
            <v>GRAMPO PARALELO BIMETALICO P/ CABO 6 A 50MM2 C/ 2 PARAF</v>
          </cell>
          <cell r="C2254" t="str">
            <v>UN</v>
          </cell>
          <cell r="D2254">
            <v>3.07</v>
          </cell>
        </row>
        <row r="2255">
          <cell r="A2255" t="str">
            <v>1567</v>
          </cell>
          <cell r="B2255" t="str">
            <v>GRAMPO PARALELO BIMETALICO P/ CABO 6MM2 C/ 1 PARAF</v>
          </cell>
          <cell r="C2255" t="str">
            <v>UN</v>
          </cell>
          <cell r="D2255">
            <v>4.8</v>
          </cell>
        </row>
        <row r="2256">
          <cell r="A2256" t="str">
            <v>11840</v>
          </cell>
          <cell r="B2256" t="str">
            <v>GRAMPO PARALELO DE BRONZE PARA CABO 25MM2</v>
          </cell>
          <cell r="C2256" t="str">
            <v>UN</v>
          </cell>
          <cell r="D2256">
            <v>6.81</v>
          </cell>
        </row>
        <row r="2257">
          <cell r="A2257" t="str">
            <v>11032</v>
          </cell>
          <cell r="B2257" t="str">
            <v>GRAMPO U DE 5/8" N8 EM FG"</v>
          </cell>
          <cell r="C2257" t="str">
            <v>UN</v>
          </cell>
          <cell r="D2257">
            <v>10.8</v>
          </cell>
        </row>
        <row r="2258">
          <cell r="A2258" t="str">
            <v>4824</v>
          </cell>
          <cell r="B2258" t="str">
            <v>GRANA DE MARMORE</v>
          </cell>
          <cell r="C2258" t="str">
            <v>KG</v>
          </cell>
          <cell r="D2258">
            <v>0.3</v>
          </cell>
        </row>
        <row r="2259">
          <cell r="A2259" t="str">
            <v>25930</v>
          </cell>
          <cell r="B2259" t="str">
            <v>GRANALHA DE AÇO SELECIONADA, ANGULAR OU ESFÉRICA, PARA JATEAMENTO - ESP=1MM</v>
          </cell>
          <cell r="C2259" t="str">
            <v>SC25KG</v>
          </cell>
          <cell r="D2259">
            <v>85</v>
          </cell>
        </row>
        <row r="2260">
          <cell r="A2260" t="str">
            <v>4787</v>
          </cell>
          <cell r="B2260" t="str">
            <v>GRANILHA DE MARMORE BRANCO</v>
          </cell>
          <cell r="C2260" t="str">
            <v>KG</v>
          </cell>
          <cell r="D2260">
            <v>0.38</v>
          </cell>
        </row>
        <row r="2261">
          <cell r="A2261" t="str">
            <v>11794</v>
          </cell>
          <cell r="B2261" t="str">
            <v>GRANITO AMENDOA POLIDO PARA BANCADA ESP = 2 CM</v>
          </cell>
          <cell r="C2261" t="str">
            <v>M2</v>
          </cell>
          <cell r="D2261">
            <v>189.68</v>
          </cell>
        </row>
        <row r="2262">
          <cell r="A2262" t="str">
            <v>10840</v>
          </cell>
          <cell r="B2262" t="str">
            <v>GRANITO AMENDOA POLIDO PARA PISO E = 2 CM</v>
          </cell>
          <cell r="C2262" t="str">
            <v>M2</v>
          </cell>
          <cell r="D2262">
            <v>142.85</v>
          </cell>
        </row>
        <row r="2263">
          <cell r="A2263" t="str">
            <v>11795</v>
          </cell>
          <cell r="B2263" t="str">
            <v>GRANITO CINZA POLIDO P/BANCADA E=2,5 CM</v>
          </cell>
          <cell r="C2263" t="str">
            <v>M2</v>
          </cell>
          <cell r="D2263">
            <v>152.93</v>
          </cell>
        </row>
        <row r="2264">
          <cell r="A2264" t="str">
            <v>10841</v>
          </cell>
          <cell r="B2264" t="str">
            <v>GRANITO CINZA POLIDO PARA PISO E = 2 CM</v>
          </cell>
          <cell r="C2264" t="str">
            <v>M2</v>
          </cell>
          <cell r="D2264">
            <v>116.97</v>
          </cell>
        </row>
        <row r="2265">
          <cell r="A2265" t="str">
            <v>10842</v>
          </cell>
          <cell r="B2265" t="str">
            <v>GRANITO PRETO TIJUCA E = 2 CM PARA PISO</v>
          </cell>
          <cell r="C2265" t="str">
            <v>M2</v>
          </cell>
          <cell r="D2265">
            <v>163.86</v>
          </cell>
        </row>
        <row r="2266">
          <cell r="A2266" t="str">
            <v>11796</v>
          </cell>
          <cell r="B2266" t="str">
            <v>GRANITO PRETO TIJUCA POLIDO PARA BANCADA ESP = 2 CM</v>
          </cell>
          <cell r="C2266" t="str">
            <v>M2</v>
          </cell>
          <cell r="D2266">
            <v>231.08</v>
          </cell>
        </row>
        <row r="2267">
          <cell r="A2267" t="str">
            <v>4229</v>
          </cell>
          <cell r="B2267" t="str">
            <v>GRAXA</v>
          </cell>
          <cell r="C2267" t="str">
            <v>KG</v>
          </cell>
          <cell r="D2267">
            <v>9.58</v>
          </cell>
        </row>
        <row r="2268">
          <cell r="A2268" t="str">
            <v>13818</v>
          </cell>
          <cell r="B2268" t="str">
            <v>GRAXA DMA - 2EP</v>
          </cell>
          <cell r="C2268" t="str">
            <v>KG</v>
          </cell>
          <cell r="D2268">
            <v>14.4</v>
          </cell>
        </row>
        <row r="2269">
          <cell r="A2269" t="str">
            <v>11284</v>
          </cell>
          <cell r="B2269" t="str">
            <v>GRELHA BOCA DE LOBO FOFO 95KG C/REQUADRO ARTICULADA 290 X 870MM P/CAIXA RALO CARGA MAXIMA 7.200KG P/CAPTACAO AGUA PLUVIAL</v>
          </cell>
          <cell r="C2269" t="str">
            <v>UN</v>
          </cell>
          <cell r="D2269">
            <v>150</v>
          </cell>
        </row>
        <row r="2270">
          <cell r="A2270" t="str">
            <v>11244</v>
          </cell>
          <cell r="B2270" t="str">
            <v>GRELHA FOFO ARTICULADA C/ REQUADRO P/ CAIXA RALO 290 X 870MM 135KG CARGA MAX 1.000KG P/ CAPTACAO AGUA PLUVIAL</v>
          </cell>
          <cell r="C2270" t="str">
            <v>UN</v>
          </cell>
          <cell r="D2270">
            <v>188.89</v>
          </cell>
        </row>
        <row r="2271">
          <cell r="A2271" t="str">
            <v>11245</v>
          </cell>
          <cell r="B2271" t="str">
            <v>GRELHA FOFO C/ REQUADRO P/ CAIXA RALO 290 X 870MM 135KG CARGA MAX 10.000KG P/ CAPTACAO AGUA PLUVIAL</v>
          </cell>
          <cell r="C2271" t="str">
            <v>UN</v>
          </cell>
          <cell r="D2271">
            <v>174.44</v>
          </cell>
        </row>
        <row r="2272">
          <cell r="A2272" t="str">
            <v>21048</v>
          </cell>
          <cell r="B2272" t="str">
            <v>GRELHA FOFO P/ CANALETA 10 X 100 X 1000MM P/ GARAGEM E ESTACIONAMENTO</v>
          </cell>
          <cell r="C2272" t="str">
            <v>UN</v>
          </cell>
          <cell r="D2272">
            <v>18</v>
          </cell>
        </row>
        <row r="2273">
          <cell r="A2273" t="str">
            <v>11235</v>
          </cell>
          <cell r="B2273" t="str">
            <v>GRELHA FOFO P/ CANALETA 15 X 150 X 1000MM P/ GARAGEM E ESTACIONAMENTO</v>
          </cell>
          <cell r="C2273" t="str">
            <v>UN</v>
          </cell>
          <cell r="D2273">
            <v>25.56</v>
          </cell>
        </row>
        <row r="2274">
          <cell r="A2274" t="str">
            <v>11236</v>
          </cell>
          <cell r="B2274" t="str">
            <v>GRELHA FOFO P/ CANALETA 15 X 200 X 1000MM P/ GARAGEM E ESTACIONAMENTO</v>
          </cell>
          <cell r="C2274" t="str">
            <v>UN</v>
          </cell>
          <cell r="D2274">
            <v>33.33</v>
          </cell>
        </row>
        <row r="2275">
          <cell r="A2275" t="str">
            <v>21049</v>
          </cell>
          <cell r="B2275" t="str">
            <v>GRELHA FOFO P/ CANALETA 15 X 250 X 1000MM P/ GARAGEM E ESTACIONAMENTO</v>
          </cell>
          <cell r="C2275" t="str">
            <v>UN</v>
          </cell>
          <cell r="D2275">
            <v>50</v>
          </cell>
        </row>
        <row r="2276">
          <cell r="A2276" t="str">
            <v>21050</v>
          </cell>
          <cell r="B2276" t="str">
            <v>GRELHA FOFO P/ CANALETA 18 X 100 X 1000MM P/ GARAGEM E ESTACIONAMENTO</v>
          </cell>
          <cell r="C2276" t="str">
            <v>UN</v>
          </cell>
          <cell r="D2276">
            <v>76.67</v>
          </cell>
        </row>
        <row r="2277">
          <cell r="A2277" t="str">
            <v>21051</v>
          </cell>
          <cell r="B2277" t="str">
            <v>GRELHA FOFO P/ CANALETA 18 X 300 X 1000MM P/ GARAGEM E ESTACIONAMENTO</v>
          </cell>
          <cell r="C2277" t="str">
            <v>UN</v>
          </cell>
          <cell r="D2277">
            <v>66.67</v>
          </cell>
        </row>
        <row r="2278">
          <cell r="A2278" t="str">
            <v>21052</v>
          </cell>
          <cell r="B2278" t="str">
            <v>GRELHA FOFO P/ CANALETA 25 X 300 X 1000MM P/ GARAGEM E ESTACIONAMENTO</v>
          </cell>
          <cell r="C2278" t="str">
            <v>UN</v>
          </cell>
          <cell r="D2278">
            <v>84.44</v>
          </cell>
        </row>
        <row r="2279">
          <cell r="A2279" t="str">
            <v>21053</v>
          </cell>
          <cell r="B2279" t="str">
            <v>GRELHA FOFO P/ CANALETA 25 X 400 X 1000MM P/ GARAGEM E ESTACIONAMENTO</v>
          </cell>
          <cell r="C2279" t="str">
            <v>UN</v>
          </cell>
          <cell r="D2279">
            <v>85.33</v>
          </cell>
        </row>
        <row r="2280">
          <cell r="A2280" t="str">
            <v>21054</v>
          </cell>
          <cell r="B2280" t="str">
            <v>GRELHA FOFO P/ CANALETA 40 X 300 X 1000MM P/ GARAGEM E ESTACIONAMENTO</v>
          </cell>
          <cell r="C2280" t="str">
            <v>UN</v>
          </cell>
          <cell r="D2280">
            <v>78.22</v>
          </cell>
        </row>
        <row r="2281">
          <cell r="A2281" t="str">
            <v>21055</v>
          </cell>
          <cell r="B2281" t="str">
            <v>GRELHA FOFO P/ CANALETA 40 X 400 X 1000MM P/ GARAGEM E ESTACIONAMENTO</v>
          </cell>
          <cell r="C2281" t="str">
            <v>UN</v>
          </cell>
          <cell r="D2281">
            <v>90.89</v>
          </cell>
        </row>
        <row r="2282">
          <cell r="A2282" t="str">
            <v>21056</v>
          </cell>
          <cell r="B2282" t="str">
            <v>GRELHA FOFO P/ CANALETA 40 X 500 X 1000MM P/ GARAGEM E ESTACIONAMENTO</v>
          </cell>
          <cell r="C2282" t="str">
            <v>UN</v>
          </cell>
          <cell r="D2282">
            <v>110</v>
          </cell>
        </row>
        <row r="2283">
          <cell r="A2283" t="str">
            <v>21057</v>
          </cell>
          <cell r="B2283" t="str">
            <v>GRELHA FOFO P/ CANALETA 50 X 550 X 1000MM P/ GARAGEM E ESTACIONAMENTO</v>
          </cell>
          <cell r="C2283" t="str">
            <v>UN</v>
          </cell>
          <cell r="D2283">
            <v>99</v>
          </cell>
        </row>
        <row r="2284">
          <cell r="A2284" t="str">
            <v>11731</v>
          </cell>
          <cell r="B2284" t="str">
            <v>GRELHA PVC BRANCA QUADRADA 150X150MM</v>
          </cell>
          <cell r="C2284" t="str">
            <v>UN</v>
          </cell>
          <cell r="D2284">
            <v>3.37</v>
          </cell>
        </row>
        <row r="2285">
          <cell r="A2285" t="str">
            <v>11732</v>
          </cell>
          <cell r="B2285" t="str">
            <v>GRELHA PVC CROMADA REDONDA 150MM</v>
          </cell>
          <cell r="C2285" t="str">
            <v>UN</v>
          </cell>
          <cell r="D2285">
            <v>9.2100000000000009</v>
          </cell>
        </row>
        <row r="2286">
          <cell r="A2286" t="str">
            <v>13533</v>
          </cell>
          <cell r="B2286" t="str">
            <v>GRUPO DE SOLDAGEM C/ GERADOR A DIESEL 18 HP, P/ SOLDA ELETRICA, SOBRE DUAS RODAS, BAMBOZZI MOD.TN5, C/MOTOR 375A, **CAIXA**</v>
          </cell>
          <cell r="C2286" t="str">
            <v>UN</v>
          </cell>
          <cell r="D2286">
            <v>55040.52</v>
          </cell>
        </row>
        <row r="2287">
          <cell r="A2287" t="str">
            <v>13333</v>
          </cell>
          <cell r="B2287" t="str">
            <v>GRUPO DE SOLDAGEM C/ GERADOR A DIESEL 33HP P/ SOLDA ELETRICA, SOBRE 04 RODAS, BAMBOZZI, MOD.TN8, C/MOTOR 4 CILINDROS 600A, **CAIXA**</v>
          </cell>
          <cell r="C2287" t="str">
            <v>UN</v>
          </cell>
          <cell r="D2287">
            <v>62554.239999999998</v>
          </cell>
        </row>
        <row r="2288">
          <cell r="A2288" t="str">
            <v>3331</v>
          </cell>
          <cell r="B2288" t="str">
            <v>GRUPO DE SOLDAGEN C/ GERADOR A DIESEL 33HP P/ SOLDA ELETRICA, SOBRE RODAS, TIPO BAMBOZZI MOD. 0- 375 A</v>
          </cell>
          <cell r="C2288" t="str">
            <v>H</v>
          </cell>
          <cell r="D2288">
            <v>8.35</v>
          </cell>
        </row>
        <row r="2289">
          <cell r="A2289" t="str">
            <v>3348</v>
          </cell>
          <cell r="B2289" t="str">
            <v>GRUPO GERADOR ACIMA DE * 125 ATE 180 KVA * DIESEL, REBOCAVEL, ACIONAMENTO MANUAL</v>
          </cell>
          <cell r="C2289" t="str">
            <v>H</v>
          </cell>
          <cell r="D2289">
            <v>13.89</v>
          </cell>
        </row>
        <row r="2290">
          <cell r="A2290" t="str">
            <v>3345</v>
          </cell>
          <cell r="B2290" t="str">
            <v>GRUPO GERADOR ACIMA DE * 20 ATE 80KVA * DIESEL, REBOCAVEL, ACIONAMENTO MANUAL</v>
          </cell>
          <cell r="C2290" t="str">
            <v>H</v>
          </cell>
          <cell r="D2290">
            <v>9.3699999999999992</v>
          </cell>
        </row>
        <row r="2291">
          <cell r="A2291" t="str">
            <v>3339</v>
          </cell>
          <cell r="B2291" t="str">
            <v>GRUPO GERADOR ACIMA DE * 5 ATE 20KVA*, DIESEL, REBOCAVEL, ACIONAMENTO MANUAL</v>
          </cell>
          <cell r="C2291" t="str">
            <v>H</v>
          </cell>
          <cell r="D2291">
            <v>3.8</v>
          </cell>
        </row>
        <row r="2292">
          <cell r="A2292" t="str">
            <v>3346</v>
          </cell>
          <cell r="B2292" t="str">
            <v>GRUPO GERADOR ACIMA DE * 80 ATE 125KVA * DIESEL, REBOCAVEL, ACIONAMENTO MANUAL RESERVATORIO 180L - MOD CSL 15/180 BRAVO</v>
          </cell>
          <cell r="C2292" t="str">
            <v>H</v>
          </cell>
          <cell r="D2292">
            <v>12.15</v>
          </cell>
        </row>
        <row r="2293">
          <cell r="A2293" t="str">
            <v>13758</v>
          </cell>
          <cell r="B2293" t="str">
            <v>GRUPO GERADOR ACIMA DE 180 ATE 220 KVA, DIESEL REBOCAVEL, ACIONAMENTO MANUAL</v>
          </cell>
          <cell r="C2293" t="str">
            <v>MES</v>
          </cell>
          <cell r="D2293">
            <v>3213.55</v>
          </cell>
        </row>
        <row r="2294">
          <cell r="A2294" t="str">
            <v>13757</v>
          </cell>
          <cell r="B2294" t="str">
            <v>GRUPO GERADOR ACIMA DE 220 ATE 330 KVA, DIESEL REBOCAVEL, ACIONAMENTO MANUAL</v>
          </cell>
          <cell r="C2294" t="str">
            <v>MES</v>
          </cell>
          <cell r="D2294">
            <v>4165.71</v>
          </cell>
        </row>
        <row r="2295">
          <cell r="A2295" t="str">
            <v>13910</v>
          </cell>
          <cell r="B2295" t="str">
            <v>GRUPO GERADOR C/ MOTOR DIESEL * 85 CV *, REBOCAVEL * 60 A 66 KVA</v>
          </cell>
          <cell r="C2295" t="str">
            <v>UN</v>
          </cell>
          <cell r="D2295">
            <v>38809.300000000003</v>
          </cell>
        </row>
        <row r="2296">
          <cell r="A2296" t="str">
            <v>25986</v>
          </cell>
          <cell r="B2296" t="str">
            <v>GRUPO GERADOR COM SILENCIADOR, MOTOR A DIESEL DE 180 KVA (144 KW), CONSUMO 31,68 L/H</v>
          </cell>
          <cell r="C2296" t="str">
            <v>UN</v>
          </cell>
          <cell r="D2296">
            <v>61880.9</v>
          </cell>
        </row>
        <row r="2297">
          <cell r="A2297" t="str">
            <v>25987</v>
          </cell>
          <cell r="B2297" t="str">
            <v>GRUPO GERADOR COM SILENCIADOR, MOTOR A DIESEL DE 40/44 KVA (32/35 KW), CONSUMO 7,04 L/H</v>
          </cell>
          <cell r="C2297" t="str">
            <v>UN</v>
          </cell>
          <cell r="D2297">
            <v>33394.730000000003</v>
          </cell>
        </row>
        <row r="2298">
          <cell r="A2298" t="str">
            <v>3352</v>
          </cell>
          <cell r="B2298" t="str">
            <v>GRUPO GERADOR PORTATIL ATE * 5 KVA * C/ MOTOR A DIESEL OU GASOLINA</v>
          </cell>
          <cell r="C2298" t="str">
            <v>H</v>
          </cell>
          <cell r="D2298">
            <v>2.58</v>
          </cell>
        </row>
        <row r="2299">
          <cell r="A2299" t="str">
            <v>13909</v>
          </cell>
          <cell r="B2299" t="str">
            <v>GRUPO GERADOR 1450W 110V CAP = 12V 3.44HP GASOL.</v>
          </cell>
          <cell r="C2299" t="str">
            <v>UN</v>
          </cell>
          <cell r="D2299">
            <v>2605.4699999999998</v>
          </cell>
        </row>
        <row r="2300">
          <cell r="A2300" t="str">
            <v>13911</v>
          </cell>
          <cell r="B2300" t="str">
            <v>GRUPO GERADOR, 125/145 KVA, MOTOR A DIESEL 165 CV, 1800 RPM, ESTACIONÁRIO</v>
          </cell>
          <cell r="C2300" t="str">
            <v>UN</v>
          </cell>
          <cell r="D2300">
            <v>57583.62</v>
          </cell>
        </row>
        <row r="2301">
          <cell r="A2301" t="str">
            <v>25019</v>
          </cell>
          <cell r="B2301" t="str">
            <v>GRUPO GERADOR, 150/170 KVA, MOTOR A DIESEL 210 CV, ESTACIONÁRIO</v>
          </cell>
          <cell r="C2301" t="str">
            <v>UN</v>
          </cell>
          <cell r="D2301">
            <v>62251.16</v>
          </cell>
        </row>
        <row r="2302">
          <cell r="A2302" t="str">
            <v>14254</v>
          </cell>
          <cell r="B2302" t="str">
            <v>GRUPO GERADOR, 76/84 KVA, MOTOR DIESEL DE 85 HP, ACIONAMENTO MANUAL, ESTACIONÁRIO</v>
          </cell>
          <cell r="C2302" t="str">
            <v>UN</v>
          </cell>
          <cell r="D2302">
            <v>41341.019999999997</v>
          </cell>
        </row>
        <row r="2303">
          <cell r="A2303" t="str">
            <v>11559</v>
          </cell>
          <cell r="B2303" t="str">
            <v>GUIA LATAO CROMADO 3/4'' P/ PORTA/JAN CORRER</v>
          </cell>
          <cell r="C2303" t="str">
            <v>UN</v>
          </cell>
          <cell r="D2303">
            <v>7.13</v>
          </cell>
        </row>
        <row r="2304">
          <cell r="A2304" t="str">
            <v>10741</v>
          </cell>
          <cell r="B2304" t="str">
            <v>GUINCHO DE ARRASTE MANUAL TIRFOR TUL-30, CAP. 3T, C/ 20M DE CABO DE ACO**CAIXA**</v>
          </cell>
          <cell r="C2304" t="str">
            <v>UN</v>
          </cell>
          <cell r="D2304">
            <v>7614.74</v>
          </cell>
        </row>
        <row r="2305">
          <cell r="A2305" t="str">
            <v>10705</v>
          </cell>
          <cell r="B2305" t="str">
            <v>GUINCHO ELETRICO DE COLUNA * 2,5 HP * C/ EMBREAGEM, TRIFASICO * CAP . 300KG *, MARCA VELOX**CAIXA**</v>
          </cell>
          <cell r="C2305" t="str">
            <v>UN</v>
          </cell>
          <cell r="D2305">
            <v>4183.5200000000004</v>
          </cell>
        </row>
        <row r="2306">
          <cell r="A2306" t="str">
            <v>7370</v>
          </cell>
          <cell r="B2306" t="str">
            <v>GUINCHO MANUAL DE ARRASTE CAP. * 2T * C/ 20M DE CABO DE ACO, TIPO TIRFOR TU-20 OU EQUIV</v>
          </cell>
          <cell r="C2306" t="str">
            <v>H</v>
          </cell>
          <cell r="D2306">
            <v>1.01</v>
          </cell>
        </row>
        <row r="2307">
          <cell r="A2307" t="str">
            <v>7373</v>
          </cell>
          <cell r="B2307" t="str">
            <v>GUINCHO MANUAL DE ARRASTE CAP. * 3T * C/ 20M DE CABO DE ACO, TIPO TIRFOR OU EQUIV</v>
          </cell>
          <cell r="C2307" t="str">
            <v>H</v>
          </cell>
          <cell r="D2307">
            <v>1.08</v>
          </cell>
        </row>
        <row r="2308">
          <cell r="A2308" t="str">
            <v>3366</v>
          </cell>
          <cell r="B2308" t="str">
            <v>GUINCHO TIPO MUNCK CAP * 5T * MONTADO EM CAMINHAO CARROCERIA ,OU EQUIV</v>
          </cell>
          <cell r="C2308" t="str">
            <v>H</v>
          </cell>
          <cell r="D2308">
            <v>54</v>
          </cell>
        </row>
        <row r="2309">
          <cell r="A2309" t="str">
            <v>3356</v>
          </cell>
          <cell r="B2309" t="str">
            <v>GUINCHO TIPO MUNCK CAP * 6T * MONTADO EM CAMINHAO CARROCERIA, OU EQUIV</v>
          </cell>
          <cell r="C2309" t="str">
            <v>H</v>
          </cell>
          <cell r="D2309">
            <v>54</v>
          </cell>
        </row>
        <row r="2310">
          <cell r="A2310" t="str">
            <v>3372</v>
          </cell>
          <cell r="B2310" t="str">
            <v>GUINDASTE AUTO-PROPELIDO, SOBRE PNEUS, C/ LANCA TELESCOPICA CAP * 10 T * TIPO HISTER, MADAL OU EQUIV (INCL MANUTENCAO/OPERACAO)</v>
          </cell>
          <cell r="C2310" t="str">
            <v>H</v>
          </cell>
          <cell r="D2310">
            <v>61.01</v>
          </cell>
        </row>
        <row r="2311">
          <cell r="A2311" t="str">
            <v>3367</v>
          </cell>
          <cell r="B2311" t="str">
            <v>GUINDASTE AUTO-PROPELIDO, SOBRE PNEUS, C/ LANCA TELESCOPICA CAP * 15T * (INCL MANUTENCAO/OPERACAO)</v>
          </cell>
          <cell r="C2311" t="str">
            <v>H</v>
          </cell>
          <cell r="D2311">
            <v>69.430000000000007</v>
          </cell>
        </row>
        <row r="2312">
          <cell r="A2312" t="str">
            <v>10807</v>
          </cell>
          <cell r="B2312" t="str">
            <v>GUINDASTE AUTO-PROPELIDO, SOBRE PNEUS, C/ LANCA TELESCOPICA CAP * 35T * (INCL MANUTENCAO/OPERACAO)</v>
          </cell>
          <cell r="C2312" t="str">
            <v>H</v>
          </cell>
          <cell r="D2312">
            <v>114.39</v>
          </cell>
        </row>
        <row r="2313">
          <cell r="A2313" t="str">
            <v>13870</v>
          </cell>
          <cell r="B2313" t="str">
            <v>GUINDASTE DE TORRE OU GRUA ASCENCIONAL CAP. 2,2T A 30M, LIEBHERR MOD 55.3HC, 55,5HP**CAIXA**</v>
          </cell>
          <cell r="C2313" t="str">
            <v>UN</v>
          </cell>
          <cell r="D2313">
            <v>464217.82</v>
          </cell>
        </row>
        <row r="2314">
          <cell r="A2314" t="str">
            <v>13871</v>
          </cell>
          <cell r="B2314" t="str">
            <v>GUINDASTE DE TORRE OU GRUA ESTACIONARIO S/ SAPATAS H = 30M CAP. 1,2T A 30M, FM GRUAS MOD MI- 1230**CAIXA**</v>
          </cell>
          <cell r="C2314" t="str">
            <v>UN</v>
          </cell>
          <cell r="D2314">
            <v>346000</v>
          </cell>
        </row>
        <row r="2315">
          <cell r="A2315" t="str">
            <v>13872</v>
          </cell>
          <cell r="B2315" t="str">
            <v>GUINDASTE DE TORRE OU GRUA MOVEL, SOBRE TRILHOS H = 30M CAP. 1T A 30M, LIEBHERR MOD 30.3HC, 40HP**CAIXA**</v>
          </cell>
          <cell r="C2315" t="str">
            <v>UN</v>
          </cell>
          <cell r="D2315">
            <v>354937.18</v>
          </cell>
        </row>
        <row r="2316">
          <cell r="A2316" t="str">
            <v>3365</v>
          </cell>
          <cell r="B2316" t="str">
            <v>GUINDASTE HIDRÁULICO VEICULAR, C/LANÇA TELESCÓPICA DE ACIONAMENTO HIDRÁULICO E LANÇAS MANUAIS, MOMENTO MAXIMO DE ELEVAÇÃO 30.400 KG.M, PBT A PARTIR DE 23.000 KG, MADAL - PK 32080, MONTADO SOBRE CAMINHÃO 6 X 4</v>
          </cell>
          <cell r="C2316" t="str">
            <v>UN</v>
          </cell>
          <cell r="D2316">
            <v>335282</v>
          </cell>
        </row>
        <row r="2317">
          <cell r="A2317" t="str">
            <v>25952</v>
          </cell>
          <cell r="B2317" t="str">
            <v>GUINDASTE HIDRAULICO AUTOPROPELIDO ROUGH TERRAIN CRENE, TEREX RT 230, COM LANÇA TELESCOPICA DE 27 M, CAP 30 T, MOTOR DÍESEL, 97 KW, TRACAO 4 X 4 ( IMPORTADO )</v>
          </cell>
          <cell r="C2317" t="str">
            <v>UN</v>
          </cell>
          <cell r="D2317">
            <v>744748.73</v>
          </cell>
        </row>
        <row r="2318">
          <cell r="A2318" t="str">
            <v>25953</v>
          </cell>
          <cell r="B2318" t="str">
            <v>GUINDASTE HIDRAULICO AUTOPROPELIDO, SOBRE RODAS, CAP ATÉ 100 T - TEREX AC 100. ( IMPORTADO )</v>
          </cell>
          <cell r="C2318" t="str">
            <v>UN</v>
          </cell>
          <cell r="D2318">
            <v>3425851.73</v>
          </cell>
        </row>
        <row r="2319">
          <cell r="A2319" t="str">
            <v>25954</v>
          </cell>
          <cell r="B2319" t="str">
            <v>GUINDASTE HIDRAULICO AUTOPROPELIDO, SOBRE RODAS, CAP ATÉ 55 T - TEREX AC 55 CITY ( IMPORTADO )</v>
          </cell>
          <cell r="C2319" t="str">
            <v>UN</v>
          </cell>
          <cell r="D2319">
            <v>1855669.69</v>
          </cell>
        </row>
        <row r="2320">
          <cell r="A2320" t="str">
            <v>13869</v>
          </cell>
          <cell r="B2320" t="str">
            <v>GUINDASTE HIDRAULICO TIPO TRUCK CRANE, C/LANÇA TELESCÓPICA DE ACIONAMENTO HIDRÁULICO, CAPACIDADE DE CARGA 30.000 KG, COM PBT A PARTIR DE 30.000 KG, MADAL - MD 300 L, MONTADO SOBRE CAMINHÃO 6 X 4</v>
          </cell>
          <cell r="C2320" t="str">
            <v>UN</v>
          </cell>
          <cell r="D2320">
            <v>1116863.07</v>
          </cell>
        </row>
        <row r="2321">
          <cell r="A2321" t="str">
            <v>13225</v>
          </cell>
          <cell r="B2321" t="str">
            <v>GUINDASTE HIDRAULICO VEICULAR, C/LANÇA TELESCOPICA DE ACIONAMENTO HIDRÁULICO E LANÇAS MANUAIS, MOMENTO MÁXIMO DE ELEVAÇÃO 43.600 KG, COM PBT A PARTIR DE 24.000 KG, MADAL - MD 43607, MONTADO SOBRE CAMINHÃO</v>
          </cell>
          <cell r="C2321" t="str">
            <v>UN</v>
          </cell>
          <cell r="D2321">
            <v>351880.14</v>
          </cell>
        </row>
        <row r="2322">
          <cell r="A2322" t="str">
            <v>10713</v>
          </cell>
          <cell r="B2322" t="str">
            <v>GUINDASTE HIDRAULICO VEICULAR, C/LANÇA TELESCÓPICA DE ACIONAMENTO HIDRÁULICO E LANÇAS MANUAIS, MOMENTO MÁXIMO DE ELEVAÇÃO 23.000 KG, COM PBT A PARTIR DE 18.000 KG, MADAL - PKK 23.000, MONTADO SOBRE CAMINHÃO 4 X</v>
          </cell>
          <cell r="C2322" t="str">
            <v>UN</v>
          </cell>
          <cell r="D2322">
            <v>313151.18</v>
          </cell>
        </row>
        <row r="2323">
          <cell r="A2323" t="str">
            <v>3357</v>
          </cell>
          <cell r="B2323" t="str">
            <v>GUINDASTE TIPO MUNCK CAP * 2T * MONTADO EM CAMINHAO CARROCERIA OU EQUIV</v>
          </cell>
          <cell r="C2323" t="str">
            <v>H</v>
          </cell>
          <cell r="D2323">
            <v>38.57</v>
          </cell>
        </row>
        <row r="2324">
          <cell r="A2324" t="str">
            <v>3359</v>
          </cell>
          <cell r="B2324" t="str">
            <v>GUINDASTE TIPO MUNCK CAP * 8T * MONTADO EM CAMINHAO CARROCERIA OU EQUIV</v>
          </cell>
          <cell r="C2324" t="str">
            <v>H</v>
          </cell>
          <cell r="D2324">
            <v>61.71</v>
          </cell>
        </row>
        <row r="2325">
          <cell r="A2325" t="str">
            <v>3362</v>
          </cell>
          <cell r="B2325" t="str">
            <v>GUINDASTE TORRE OU GRUA ESTACIONARIA S/ SAPATAS H = 29M, 1200KG A 30M TIPO SITI AM - 1230 OU EQUIV</v>
          </cell>
          <cell r="C2325" t="str">
            <v>H</v>
          </cell>
          <cell r="D2325">
            <v>29.25</v>
          </cell>
        </row>
        <row r="2326">
          <cell r="A2326" t="str">
            <v>3363</v>
          </cell>
          <cell r="B2326" t="str">
            <v>GUINDAUTO HIDRAULICO MADAL MD-1501, CARGA MAX 5,75T (A 2M) E 2,3T ( A 5M), ALT URA MAX = 7,9M, P/ MONTAGEM SOBRE CHASSIS DE CAMINHAO**CAIXA**</v>
          </cell>
          <cell r="C2326" t="str">
            <v>UN</v>
          </cell>
          <cell r="D2326">
            <v>53648</v>
          </cell>
        </row>
        <row r="2327">
          <cell r="A2327" t="str">
            <v>11611</v>
          </cell>
          <cell r="B2327" t="str">
            <v>GUINDAUTO HIDRAULICO MADAL MD-15501, CARGA MAX 7,7 5,52M), ALTURA MAX = 8,64M, P/ MONTAGEM SOBRE CHASSIS DE CAMINHAO**CAIXA**</v>
          </cell>
          <cell r="C2327" t="str">
            <v>UN</v>
          </cell>
          <cell r="D2327">
            <v>69019.759999999995</v>
          </cell>
        </row>
        <row r="2328">
          <cell r="A2328" t="str">
            <v>10712</v>
          </cell>
          <cell r="B2328" t="str">
            <v>GUINDAUTO HIDRAULICO MADAL MD-6501, CARGA MAX 3,25T (A 2M) E 1,62T (A 4M), ALTURA MAX = 6,6M, P/ MONTAGEM SOBRE CHASSIS DE CAMINHAO**CAIXA**</v>
          </cell>
          <cell r="C2328" t="str">
            <v>UN</v>
          </cell>
          <cell r="D2328">
            <v>23122.82</v>
          </cell>
        </row>
        <row r="2329">
          <cell r="A2329" t="str">
            <v>7569</v>
          </cell>
          <cell r="B2329" t="str">
            <v>HASTE ANCORA DE 16MM X 2,35MM (5/8" X 8")</v>
          </cell>
          <cell r="C2329" t="str">
            <v>UN</v>
          </cell>
          <cell r="D2329">
            <v>17.54</v>
          </cell>
        </row>
        <row r="2330">
          <cell r="A2330" t="str">
            <v>3383</v>
          </cell>
          <cell r="B2330" t="str">
            <v>HASTE ANCORAMENTO 2400MM X 16MM (5/8")</v>
          </cell>
          <cell r="C2330" t="str">
            <v>UN</v>
          </cell>
          <cell r="D2330">
            <v>19.29</v>
          </cell>
        </row>
        <row r="2331">
          <cell r="A2331" t="str">
            <v>3373</v>
          </cell>
          <cell r="B2331" t="str">
            <v>HASTE DE TERRA EM ACO REVESTIDO DE COBRE DN 1/2" X 3000MM</v>
          </cell>
          <cell r="C2331" t="str">
            <v>UN</v>
          </cell>
          <cell r="D2331">
            <v>23.12</v>
          </cell>
        </row>
        <row r="2332">
          <cell r="A2332" t="str">
            <v>3378</v>
          </cell>
          <cell r="B2332" t="str">
            <v>HASTE DE TERRA EM ACO REVESTIDO DE COBRE DN 3/4" X 3000MM</v>
          </cell>
          <cell r="C2332" t="str">
            <v>UN</v>
          </cell>
          <cell r="D2332">
            <v>34.79</v>
          </cell>
        </row>
        <row r="2333">
          <cell r="A2333" t="str">
            <v>3376</v>
          </cell>
          <cell r="B2333" t="str">
            <v>HASTE DE TERRA EM ACO REVESTIDO DE COBRE DN 3/4" X 3000MM C/ CONECTOR"</v>
          </cell>
          <cell r="C2333" t="str">
            <v>UN</v>
          </cell>
          <cell r="D2333">
            <v>36.69</v>
          </cell>
        </row>
        <row r="2334">
          <cell r="A2334" t="str">
            <v>21145</v>
          </cell>
          <cell r="B2334" t="str">
            <v>HASTE DE TERRA EM ACO REVESTIDO DE COBRE DN 3/8'' X 3000MM</v>
          </cell>
          <cell r="C2334" t="str">
            <v>UN</v>
          </cell>
          <cell r="D2334">
            <v>20.9</v>
          </cell>
        </row>
        <row r="2335">
          <cell r="A2335" t="str">
            <v>3380</v>
          </cell>
          <cell r="B2335" t="str">
            <v>HASTE DE TERRA EM ACO REVESTIDO DE COBRE DN 5/8'' X 3000MM C/ CONECTOR</v>
          </cell>
          <cell r="C2335" t="str">
            <v>UN</v>
          </cell>
          <cell r="D2335">
            <v>24.92</v>
          </cell>
        </row>
        <row r="2336">
          <cell r="A2336" t="str">
            <v>3379</v>
          </cell>
          <cell r="B2336" t="str">
            <v>HASTE DE TERRA EM ACO REVESTIDO DE COBRE DN 5/8" X 3000MM</v>
          </cell>
          <cell r="C2336" t="str">
            <v>UN</v>
          </cell>
          <cell r="D2336">
            <v>22.96</v>
          </cell>
        </row>
        <row r="2337">
          <cell r="A2337" t="str">
            <v>11991</v>
          </cell>
          <cell r="B2337" t="str">
            <v>HASTE DE TERRA TIPO CANTONEIRA GALVANIZADA L=2,00M</v>
          </cell>
          <cell r="C2337" t="str">
            <v>UN</v>
          </cell>
          <cell r="D2337">
            <v>32.57</v>
          </cell>
        </row>
        <row r="2338">
          <cell r="A2338" t="str">
            <v>11029</v>
          </cell>
          <cell r="B2338" t="str">
            <v>HASTE RETA P/ GANCHO FG C/ ROSCA - 1/4" X 30CM - P/ FIXACAO TELHA METALICA - INCL PORCA E ARRUELAS DE VEDACAO</v>
          </cell>
          <cell r="C2338" t="str">
            <v>CJ</v>
          </cell>
          <cell r="D2338">
            <v>0.85</v>
          </cell>
        </row>
        <row r="2339">
          <cell r="A2339" t="str">
            <v>4316</v>
          </cell>
          <cell r="B2339" t="str">
            <v>HASTE RETA P/ GANCHO FG C/ ROSCA - 1/4" X 40CM - P/ FIXACAO TELHA FIBROC INCL PORCA SEXT ZINCO</v>
          </cell>
          <cell r="C2339" t="str">
            <v>UN</v>
          </cell>
          <cell r="D2339">
            <v>1.69</v>
          </cell>
        </row>
        <row r="2340">
          <cell r="A2340" t="str">
            <v>4313</v>
          </cell>
          <cell r="B2340" t="str">
            <v>HASTE RETA P/ GANCHO FG C/ ROSCA - 5/16" X 35CM - P/ FIXACAO TELHA FIBROC - INCL PORCA E ARRUELAS DE VEDACAO</v>
          </cell>
          <cell r="C2340" t="str">
            <v>CJ</v>
          </cell>
          <cell r="D2340">
            <v>2.33</v>
          </cell>
        </row>
        <row r="2341">
          <cell r="A2341" t="str">
            <v>4317</v>
          </cell>
          <cell r="B2341" t="str">
            <v>HASTE RETA P/ GANCHO FG C/ ROSCA - 5/16" X 40CM - P/ FIXACAO TELHA FIBROC - INCL PORCA SEXT ZINCO</v>
          </cell>
          <cell r="C2341" t="str">
            <v>UN</v>
          </cell>
          <cell r="D2341">
            <v>1.69</v>
          </cell>
        </row>
        <row r="2342">
          <cell r="A2342" t="str">
            <v>4314</v>
          </cell>
          <cell r="B2342" t="str">
            <v>HASTE RETA P/ GANCHO FG C/ ROSCA - 5/16" X 45CM - P/ FIXACAO TELHA FIBROC - INCL PORCA E ARRUELAS DE VEDACAO</v>
          </cell>
          <cell r="C2342" t="str">
            <v>CJ</v>
          </cell>
          <cell r="D2342">
            <v>2.0299999999999998</v>
          </cell>
        </row>
        <row r="2343">
          <cell r="A2343" t="str">
            <v>20062</v>
          </cell>
          <cell r="B2343" t="str">
            <v>HASTE ZINCADA MR AQUAPLUV D = 125MM</v>
          </cell>
          <cell r="C2343" t="str">
            <v>UN</v>
          </cell>
          <cell r="D2343">
            <v>1.25</v>
          </cell>
        </row>
        <row r="2344">
          <cell r="A2344" t="str">
            <v>10815</v>
          </cell>
          <cell r="B2344" t="str">
            <v>HERBICIDA ROUND UP</v>
          </cell>
          <cell r="C2344" t="str">
            <v>L</v>
          </cell>
          <cell r="D2344">
            <v>22</v>
          </cell>
        </row>
        <row r="2345">
          <cell r="A2345" t="str">
            <v>10816</v>
          </cell>
          <cell r="B2345" t="str">
            <v>HERBICIDA SELETIVO TORDON 2,4D DOWAGROSCIENCES</v>
          </cell>
          <cell r="C2345" t="str">
            <v>L</v>
          </cell>
          <cell r="D2345">
            <v>45</v>
          </cell>
        </row>
        <row r="2346">
          <cell r="A2346" t="str">
            <v>10561</v>
          </cell>
          <cell r="B2346" t="str">
            <v>HEXAMETAFOSFATO DE SODIO</v>
          </cell>
          <cell r="C2346" t="str">
            <v>KG</v>
          </cell>
          <cell r="D2346">
            <v>3.84</v>
          </cell>
        </row>
        <row r="2347">
          <cell r="A2347" t="str">
            <v>10922</v>
          </cell>
          <cell r="B2347" t="str">
            <v>HIDRANTE COLUNA FOFO COMPLETO DN 80 C/REGISTRO CUNHA DE BORRACHA / CURVA / EXTREMIDADE / TAMPA</v>
          </cell>
          <cell r="C2347" t="str">
            <v>UN</v>
          </cell>
          <cell r="D2347">
            <v>2490.6799999999998</v>
          </cell>
        </row>
        <row r="2348">
          <cell r="A2348" t="str">
            <v>10921</v>
          </cell>
          <cell r="B2348" t="str">
            <v>HIDRANTE COLUNA FOFO COMPLETO DN 100 C/REGISTRO CUNHA DE BORRACHA / CURVA / EXTREMIDADE / TAMPA</v>
          </cell>
          <cell r="C2348" t="str">
            <v>UN</v>
          </cell>
          <cell r="D2348">
            <v>2800</v>
          </cell>
        </row>
        <row r="2349">
          <cell r="A2349" t="str">
            <v>10923</v>
          </cell>
          <cell r="B2349" t="str">
            <v>HIDRANTE SUBTERRANEO FERRO FUNDIDO C/ CURVA CURTA E CAIXA DN 75 MM</v>
          </cell>
          <cell r="C2349" t="str">
            <v>UN</v>
          </cell>
          <cell r="D2349">
            <v>2404</v>
          </cell>
        </row>
        <row r="2350">
          <cell r="A2350" t="str">
            <v>10924</v>
          </cell>
          <cell r="B2350" t="str">
            <v>HIDRANTE SUBTERRANEO FERRO FUNDIDO C/ CURVA LONGA E CAIXA DN 75 MM</v>
          </cell>
          <cell r="C2350" t="str">
            <v>UN</v>
          </cell>
          <cell r="D2350">
            <v>2584.6</v>
          </cell>
        </row>
        <row r="2351">
          <cell r="A2351" t="str">
            <v>10652</v>
          </cell>
          <cell r="B2351" t="str">
            <v>HIDRO-JATEADORA CONSMAQ MOD JT P/ DESOBSTRUCAO GALERIAS AGUAS PLUVIAIS C/ TANQUE 7M3, MONTADA SOBRE CAMINHAO EQUIPADO C/ BOMBA TRIPLEX, VALVULA SEGURANCA, C/ MANGUEIRA DE 1"**CAIXA**"</v>
          </cell>
          <cell r="C2351" t="str">
            <v>UN</v>
          </cell>
          <cell r="D2351">
            <v>545808.79</v>
          </cell>
        </row>
        <row r="2352">
          <cell r="A2352" t="str">
            <v>7316</v>
          </cell>
          <cell r="B2352" t="str">
            <v>HIDROFUGANTE INCOLOR P/ FACHADAS TP ACQUELLA OTTO BAUMGART OU MARCA EQUIVALENTE</v>
          </cell>
          <cell r="C2352" t="str">
            <v>L</v>
          </cell>
          <cell r="D2352">
            <v>11.87</v>
          </cell>
        </row>
        <row r="2353">
          <cell r="A2353" t="str">
            <v>12776</v>
          </cell>
          <cell r="B2353" t="str">
            <v>HIDROMETRO W 12,5 L/S=45 M3/H</v>
          </cell>
          <cell r="C2353" t="str">
            <v>UN</v>
          </cell>
          <cell r="D2353">
            <v>1356.84</v>
          </cell>
        </row>
        <row r="2354">
          <cell r="A2354" t="str">
            <v>12777</v>
          </cell>
          <cell r="B2354" t="str">
            <v>HIDROMETRO W 20,8 L/S=75 M3/H</v>
          </cell>
          <cell r="C2354" t="str">
            <v>UN</v>
          </cell>
          <cell r="D2354">
            <v>1780.63</v>
          </cell>
        </row>
        <row r="2355">
          <cell r="A2355" t="str">
            <v>12778</v>
          </cell>
          <cell r="B2355" t="str">
            <v>HIDROMETRO W 3,3 L/S=12 M3/H</v>
          </cell>
          <cell r="C2355" t="str">
            <v>UN</v>
          </cell>
          <cell r="D2355">
            <v>1193.6300000000001</v>
          </cell>
        </row>
        <row r="2356">
          <cell r="A2356" t="str">
            <v>12769</v>
          </cell>
          <cell r="B2356" t="str">
            <v>HIDROMETRO 1,5 M3/H</v>
          </cell>
          <cell r="C2356" t="str">
            <v>UN</v>
          </cell>
          <cell r="D2356">
            <v>72.150000000000006</v>
          </cell>
        </row>
        <row r="2357">
          <cell r="A2357" t="str">
            <v>12770</v>
          </cell>
          <cell r="B2357" t="str">
            <v>HIDROMETRO 10,0 M3/H DN 1"</v>
          </cell>
          <cell r="C2357" t="str">
            <v>UN</v>
          </cell>
          <cell r="D2357">
            <v>308.20999999999998</v>
          </cell>
        </row>
        <row r="2358">
          <cell r="A2358" t="str">
            <v>12771</v>
          </cell>
          <cell r="B2358" t="str">
            <v>HIDROMETRO 2,0 M3/H</v>
          </cell>
          <cell r="C2358" t="str">
            <v>UN</v>
          </cell>
          <cell r="D2358">
            <v>89.66</v>
          </cell>
        </row>
        <row r="2359">
          <cell r="A2359" t="str">
            <v>12772</v>
          </cell>
          <cell r="B2359" t="str">
            <v>HIDROMETRO 20,0 M3/H DN 1 1/2"</v>
          </cell>
          <cell r="C2359" t="str">
            <v>UN</v>
          </cell>
          <cell r="D2359">
            <v>467.64</v>
          </cell>
        </row>
        <row r="2360">
          <cell r="A2360" t="str">
            <v>12773</v>
          </cell>
          <cell r="B2360" t="str">
            <v>HIDROMETRO 3,0 M3/H DN 1/2" MONOJATO</v>
          </cell>
          <cell r="C2360" t="str">
            <v>UN</v>
          </cell>
          <cell r="D2360">
            <v>75.650000000000006</v>
          </cell>
        </row>
        <row r="2361">
          <cell r="A2361" t="str">
            <v>12774</v>
          </cell>
          <cell r="B2361" t="str">
            <v>HIDROMETRO 5 M3/H DN 3/4"</v>
          </cell>
          <cell r="C2361" t="str">
            <v>UN</v>
          </cell>
          <cell r="D2361">
            <v>100.53</v>
          </cell>
        </row>
        <row r="2362">
          <cell r="A2362" t="str">
            <v>12775</v>
          </cell>
          <cell r="B2362" t="str">
            <v>HIDROMETRO 7,0 M3</v>
          </cell>
          <cell r="C2362" t="str">
            <v>UN</v>
          </cell>
          <cell r="D2362">
            <v>276.89</v>
          </cell>
        </row>
        <row r="2363">
          <cell r="A2363" t="str">
            <v>13005</v>
          </cell>
          <cell r="B2363" t="str">
            <v>HIPOCLORITO DE SODIO</v>
          </cell>
          <cell r="C2363" t="str">
            <v>KG</v>
          </cell>
          <cell r="D2363">
            <v>1.03</v>
          </cell>
        </row>
        <row r="2364">
          <cell r="A2364" t="str">
            <v>3391</v>
          </cell>
          <cell r="B2364" t="str">
            <v>IGNITOR P/ LAMPADA VAPOR DE SODIO / VAPOR METALICO ATE 2000W T . PARTIDA 600 A 750V</v>
          </cell>
          <cell r="C2364" t="str">
            <v>UN</v>
          </cell>
          <cell r="D2364">
            <v>26.76</v>
          </cell>
        </row>
        <row r="2365">
          <cell r="A2365" t="str">
            <v>3389</v>
          </cell>
          <cell r="B2365" t="str">
            <v>IGNITOR P/ LAMPADA VAPOR DE SODIO / VAPOR METALICO ATE 400W T . PARTIDA 3000 A 4500V</v>
          </cell>
          <cell r="C2365" t="str">
            <v>UN</v>
          </cell>
          <cell r="D2365">
            <v>20.9</v>
          </cell>
        </row>
        <row r="2366">
          <cell r="A2366" t="str">
            <v>3390</v>
          </cell>
          <cell r="B2366" t="str">
            <v>IGNITOR P/ LAMPADA VAPOR DE SODIO / VAPOR METALICO ATE 400W T . PARTIDA 580 A 750V</v>
          </cell>
          <cell r="C2366" t="str">
            <v>UN</v>
          </cell>
          <cell r="D2366">
            <v>21.33</v>
          </cell>
        </row>
        <row r="2367">
          <cell r="A2367" t="str">
            <v>12873</v>
          </cell>
          <cell r="B2367" t="str">
            <v>IMPERMEABILIZADOR</v>
          </cell>
          <cell r="C2367" t="str">
            <v>H</v>
          </cell>
          <cell r="D2367">
            <v>9.34</v>
          </cell>
        </row>
        <row r="2368">
          <cell r="A2368" t="str">
            <v>126</v>
          </cell>
          <cell r="B2368" t="str">
            <v>IMPERMEABILIZANTE ACELERADOR DE PEGA PARA ARGAMASSA</v>
          </cell>
          <cell r="C2368" t="str">
            <v>L</v>
          </cell>
          <cell r="D2368">
            <v>4.75</v>
          </cell>
        </row>
        <row r="2369">
          <cell r="A2369" t="str">
            <v>11608</v>
          </cell>
          <cell r="B2369" t="str">
            <v>IMPERMEABILIZANTE ELASTICO BASE RESINA TERMOPLASTICA DENVER LP54 OU EQUIV</v>
          </cell>
          <cell r="C2369" t="str">
            <v>KG</v>
          </cell>
          <cell r="D2369">
            <v>11.75</v>
          </cell>
        </row>
        <row r="2370">
          <cell r="A2370" t="str">
            <v>141</v>
          </cell>
          <cell r="B2370" t="str">
            <v>IMPERMEABILIZANTE FLEXÍVEL A BASE DE ELASTÔMERO IGOLFLEX PRETO SIKA OU EQUIVALENTE</v>
          </cell>
          <cell r="C2370" t="str">
            <v>KG</v>
          </cell>
          <cell r="D2370">
            <v>7.23</v>
          </cell>
        </row>
        <row r="2371">
          <cell r="A2371" t="str">
            <v>140</v>
          </cell>
          <cell r="B2371" t="str">
            <v>IMPERMEABILIZANTE FLEXIVEL DE BASE ACRILICA PARA COBERTURA EM GERAL IGOLFLEX BRANCO SIKA OU EQUIVALENTE</v>
          </cell>
          <cell r="C2371" t="str">
            <v>KG</v>
          </cell>
          <cell r="D2371">
            <v>13.81</v>
          </cell>
        </row>
        <row r="2372">
          <cell r="A2372" t="str">
            <v>151</v>
          </cell>
          <cell r="B2372" t="str">
            <v>IMPERMEABILIZANTE INCOLOR PARA TRATAMENTO SUPERFICIAL DE FACHADAS COM SILICONE SUPER CONSERVADO 5 SIKA OU EQUIVALENTE</v>
          </cell>
          <cell r="C2372" t="str">
            <v>L</v>
          </cell>
          <cell r="D2372">
            <v>12.59</v>
          </cell>
        </row>
        <row r="2373">
          <cell r="A2373" t="str">
            <v>7325</v>
          </cell>
          <cell r="B2373" t="str">
            <v>IMPERMEABILIZANTE P/ CONCRETO E ARGAMASSA TP VEDACIT OTTO BAUMGART OU MARCA EQUIVALENTE</v>
          </cell>
          <cell r="C2373" t="str">
            <v>KG</v>
          </cell>
          <cell r="D2373">
            <v>4.95</v>
          </cell>
        </row>
        <row r="2374">
          <cell r="A2374" t="str">
            <v>7341</v>
          </cell>
          <cell r="B2374" t="str">
            <v>IMUNIZANTE INCOLOR PARA MADEIRAS APARELHADAS PENETROL OTTO BAUMGART OU EQUIVALENTE</v>
          </cell>
          <cell r="C2374" t="str">
            <v>L</v>
          </cell>
          <cell r="D2374">
            <v>13.48</v>
          </cell>
        </row>
        <row r="2375">
          <cell r="A2375" t="str">
            <v>7340</v>
          </cell>
          <cell r="B2375" t="str">
            <v>IMUNIZANTE P/MADEIRA TIPO PENTOX SUPER INCOLOR DA MONTANA OU MARCA EQUIVALENTE</v>
          </cell>
          <cell r="C2375" t="str">
            <v>L</v>
          </cell>
          <cell r="D2375">
            <v>18.239999999999998</v>
          </cell>
        </row>
        <row r="2376">
          <cell r="A2376" t="str">
            <v>158</v>
          </cell>
          <cell r="B2376" t="str">
            <v>IMUNIZANTE PARA MADEIRAS BRUTAS TIPO CARBOLINEUM OU EQUIVALENTE</v>
          </cell>
          <cell r="C2376" t="str">
            <v>L</v>
          </cell>
          <cell r="D2376">
            <v>13.79</v>
          </cell>
        </row>
        <row r="2377">
          <cell r="A2377" t="str">
            <v>133</v>
          </cell>
          <cell r="B2377" t="str">
            <v>INCORPORADOR DE AR PARA CONCRETOS E ARGAMASSAS SIKA AER OU EQUIVALENTE</v>
          </cell>
          <cell r="C2377" t="str">
            <v>KG</v>
          </cell>
          <cell r="D2377">
            <v>2.08</v>
          </cell>
        </row>
        <row r="2378">
          <cell r="A2378" t="str">
            <v>10817</v>
          </cell>
          <cell r="B2378" t="str">
            <v>INSETICIDA RESIDUAL DIMECRON 500 DA CIBA</v>
          </cell>
          <cell r="C2378" t="str">
            <v>L</v>
          </cell>
          <cell r="D2378">
            <v>19</v>
          </cell>
        </row>
        <row r="2379">
          <cell r="A2379" t="str">
            <v>12122</v>
          </cell>
          <cell r="B2379" t="str">
            <v>INTERRUPTOR BIPOLAR (TECLA DUPLA) EMBUTIR 20A/250V C/ PLACA, TIPO SILENTOQUE PIAL OU EQUIV</v>
          </cell>
          <cell r="C2379" t="str">
            <v>UN</v>
          </cell>
          <cell r="D2379">
            <v>15.53</v>
          </cell>
        </row>
        <row r="2380">
          <cell r="A2380" t="str">
            <v>7546</v>
          </cell>
          <cell r="B2380" t="str">
            <v>INTERRUPTOR EMBUTIR 4 POLOS USO INDUSTRIAL</v>
          </cell>
          <cell r="C2380" t="str">
            <v>UN</v>
          </cell>
          <cell r="D2380">
            <v>380.82</v>
          </cell>
        </row>
        <row r="2381">
          <cell r="A2381" t="str">
            <v>12127</v>
          </cell>
          <cell r="B2381" t="str">
            <v>INTERRUPTOR INTERMEDIARIO (TECLA DUPLA) EMBUTIR 10A/250V C/ PLACA, TIPO SILENTOQUE PIAL OU EQUIV NQUE DE ACO P/ TRANSP DE AGUA - CAPACIDADE 10,0M3</v>
          </cell>
          <cell r="C2381" t="str">
            <v>UN</v>
          </cell>
          <cell r="D2381">
            <v>14.45</v>
          </cell>
        </row>
        <row r="2382">
          <cell r="A2382" t="str">
            <v>7557</v>
          </cell>
          <cell r="B2382" t="str">
            <v>INTERRUPTOR PARALELO EMBUTIR 10A/250V C/ PLACA, TIPO SILENTOQUE PIAL OU EQUIV</v>
          </cell>
          <cell r="C2382" t="str">
            <v>UN</v>
          </cell>
          <cell r="D2382">
            <v>5.77</v>
          </cell>
        </row>
        <row r="2383">
          <cell r="A2383" t="str">
            <v>7563</v>
          </cell>
          <cell r="B2383" t="str">
            <v>INTERRUPTOR PARALELO EMBUTIR 10A/250V S/ PLACA, TIPO SILENTOQUE PIAL OU EQUIV</v>
          </cell>
          <cell r="C2383" t="str">
            <v>UN</v>
          </cell>
          <cell r="D2383">
            <v>4.41</v>
          </cell>
        </row>
        <row r="2384">
          <cell r="A2384" t="str">
            <v>12113</v>
          </cell>
          <cell r="B2384" t="str">
            <v>INTERRUPTOR PULSADOR P/ CAMPAINHA EMBUTIR 2A/250V C/ PLACA, TIPO SILENTOQUE PIAL OU EQUIV</v>
          </cell>
          <cell r="C2384" t="str">
            <v>UN</v>
          </cell>
          <cell r="D2384">
            <v>5.01</v>
          </cell>
        </row>
        <row r="2385">
          <cell r="A2385" t="str">
            <v>7555</v>
          </cell>
          <cell r="B2385" t="str">
            <v>INTERRUPTOR SIMPLES EMBUTIR 10A/250V C/PLACA, TIPO SILENTOQUE PIAL OU EQUIV</v>
          </cell>
          <cell r="C2385" t="str">
            <v>UN</v>
          </cell>
          <cell r="D2385">
            <v>4.3899999999999997</v>
          </cell>
        </row>
        <row r="2386">
          <cell r="A2386" t="str">
            <v>7564</v>
          </cell>
          <cell r="B2386" t="str">
            <v>INTERRUPTOR SIMPLES EMBUTIR 10A/250V S/PLACA, TIPO SILENTOQUE PIAL OU EQUIV</v>
          </cell>
          <cell r="C2386" t="str">
            <v>UN</v>
          </cell>
          <cell r="D2386">
            <v>3.01</v>
          </cell>
        </row>
        <row r="2387">
          <cell r="A2387" t="str">
            <v>12128</v>
          </cell>
          <cell r="B2387" t="str">
            <v>INTERRUPTOR SOBREPOR 1 TECLA SIMPLES, TIPO SILENTOQUE PIAL OU EQUIV</v>
          </cell>
          <cell r="C2387" t="str">
            <v>UN</v>
          </cell>
          <cell r="D2387">
            <v>3.19</v>
          </cell>
        </row>
        <row r="2388">
          <cell r="A2388" t="str">
            <v>12129</v>
          </cell>
          <cell r="B2388" t="str">
            <v>INTERRUPTOR SOBREPOR 2 TECLAS SIMPLES, TIPO SILENTOQUE PIAL OU EQUIV</v>
          </cell>
          <cell r="C2388" t="str">
            <v>UN</v>
          </cell>
          <cell r="D2388">
            <v>5.71</v>
          </cell>
        </row>
        <row r="2389">
          <cell r="A2389" t="str">
            <v>3406</v>
          </cell>
          <cell r="B2389" t="str">
            <v>ISOLADOR DE PINO DE PORCELANA VIDRADA 15 KV</v>
          </cell>
          <cell r="C2389" t="str">
            <v>UN</v>
          </cell>
          <cell r="D2389">
            <v>19.7</v>
          </cell>
        </row>
        <row r="2390">
          <cell r="A2390" t="str">
            <v>3395</v>
          </cell>
          <cell r="B2390" t="str">
            <v>ISOLADOR DE PINO DE PORCELANA VIDRADA 34,5KV</v>
          </cell>
          <cell r="C2390" t="str">
            <v>UN</v>
          </cell>
          <cell r="D2390">
            <v>124.89</v>
          </cell>
        </row>
        <row r="2391">
          <cell r="A2391" t="str">
            <v>3394</v>
          </cell>
          <cell r="B2391" t="str">
            <v>ISOLADOR DE PORCELANA P/ SISTEMA 13,8KV</v>
          </cell>
          <cell r="C2391" t="str">
            <v>UN</v>
          </cell>
          <cell r="D2391">
            <v>32.950000000000003</v>
          </cell>
        </row>
        <row r="2392">
          <cell r="A2392" t="str">
            <v>3393</v>
          </cell>
          <cell r="B2392" t="str">
            <v>ISOLADOR DE PORCELANA P/ SISTEMA 34,5KV</v>
          </cell>
          <cell r="C2392" t="str">
            <v>UN</v>
          </cell>
          <cell r="D2392">
            <v>169.76</v>
          </cell>
        </row>
        <row r="2393">
          <cell r="A2393" t="str">
            <v>3398</v>
          </cell>
          <cell r="B2393" t="str">
            <v>ISOLADOR ROLDANA DE PORCELANA VIDRADA PIBT72X72</v>
          </cell>
          <cell r="C2393" t="str">
            <v>UN</v>
          </cell>
          <cell r="D2393">
            <v>6.08</v>
          </cell>
        </row>
        <row r="2394">
          <cell r="A2394" t="str">
            <v>3405</v>
          </cell>
          <cell r="B2394" t="str">
            <v>ISOLADOR SUSPENSO TIPO DISCO (GARFO OLHAL) PORCELANA VIDRADA 152MM</v>
          </cell>
          <cell r="C2394" t="str">
            <v>UN</v>
          </cell>
          <cell r="D2394">
            <v>127.69</v>
          </cell>
        </row>
        <row r="2395">
          <cell r="A2395" t="str">
            <v>12364</v>
          </cell>
          <cell r="B2395" t="str">
            <v>ISOLADOR TENSAO P/ 15KV - 6" DISCO CAVILHA</v>
          </cell>
          <cell r="C2395" t="str">
            <v>UN</v>
          </cell>
          <cell r="D2395">
            <v>79.040000000000006</v>
          </cell>
        </row>
        <row r="2396">
          <cell r="A2396" t="str">
            <v>12365</v>
          </cell>
          <cell r="B2396" t="str">
            <v>ISOLADOR TIPO CARRETILHA - MARROM 72 X 72 MM</v>
          </cell>
          <cell r="C2396" t="str">
            <v>UN</v>
          </cell>
          <cell r="D2396">
            <v>6.32</v>
          </cell>
        </row>
        <row r="2397">
          <cell r="A2397" t="str">
            <v>13346</v>
          </cell>
          <cell r="B2397" t="str">
            <v>ISOLADOR 76MM X 79MM ROLDANA-PORCELANA VITRIFICADA</v>
          </cell>
          <cell r="C2397" t="str">
            <v>UN</v>
          </cell>
          <cell r="D2397">
            <v>6.63</v>
          </cell>
        </row>
        <row r="2398">
          <cell r="A2398" t="str">
            <v>11615</v>
          </cell>
          <cell r="B2398" t="str">
            <v>ISOPOR E = 1CM - PLACA 100X50CM P/ JUNTA DILATACAO</v>
          </cell>
          <cell r="C2398" t="str">
            <v>M2</v>
          </cell>
          <cell r="D2398">
            <v>2.39</v>
          </cell>
        </row>
        <row r="2399">
          <cell r="A2399" t="str">
            <v>3408</v>
          </cell>
          <cell r="B2399" t="str">
            <v>ISOPOR E = 2CM - PLACA 120X60CM</v>
          </cell>
          <cell r="C2399" t="str">
            <v>M2</v>
          </cell>
          <cell r="D2399">
            <v>4.2</v>
          </cell>
        </row>
        <row r="2400">
          <cell r="A2400" t="str">
            <v>3409</v>
          </cell>
          <cell r="B2400" t="str">
            <v>ISOPOR E = 5CM</v>
          </cell>
          <cell r="C2400" t="str">
            <v>M2</v>
          </cell>
          <cell r="D2400">
            <v>11.64</v>
          </cell>
        </row>
        <row r="2401">
          <cell r="A2401" t="str">
            <v>594</v>
          </cell>
          <cell r="B2401" t="str">
            <v>JANELA ALUMINIO CORRER SERIE 25 FLS P/ VIDRO C/ BANDEIRA VENEZIANA 160 X 110CM</v>
          </cell>
          <cell r="C2401" t="str">
            <v>M2</v>
          </cell>
          <cell r="D2401">
            <v>308.87</v>
          </cell>
        </row>
        <row r="2402">
          <cell r="A2402" t="str">
            <v>598</v>
          </cell>
          <cell r="B2402" t="str">
            <v>JANELA ALUMINIO CORRER SERIE 25 FLS P/ VIDRO C/ BANDEIRA VIDRO 160 X 110CM</v>
          </cell>
          <cell r="C2402" t="str">
            <v>M2</v>
          </cell>
          <cell r="D2402">
            <v>270.18</v>
          </cell>
        </row>
        <row r="2403">
          <cell r="A2403" t="str">
            <v>597</v>
          </cell>
          <cell r="B2403" t="str">
            <v>JANELA ALUMINIO CORRER SERIE 25 FLS P/ VIDRO S/ BANDEIRA 160CM X 110CM</v>
          </cell>
          <cell r="C2403" t="str">
            <v>M2</v>
          </cell>
          <cell r="D2403">
            <v>255.6</v>
          </cell>
        </row>
        <row r="2404">
          <cell r="A2404" t="str">
            <v>596</v>
          </cell>
          <cell r="B2404" t="str">
            <v>JANELA ALUMINIO CORRER SERIE 25 VENEZIANA C/ BANDEIRA 160 X 110CM</v>
          </cell>
          <cell r="C2404" t="str">
            <v>M2</v>
          </cell>
          <cell r="D2404">
            <v>353.08</v>
          </cell>
        </row>
        <row r="2405">
          <cell r="A2405" t="str">
            <v>595</v>
          </cell>
          <cell r="B2405" t="str">
            <v>JANELA ALUMINIO CORRER SERIE 25 VENEZIANA S/ BANDEIRA 160 X 110CM</v>
          </cell>
          <cell r="C2405" t="str">
            <v>M2</v>
          </cell>
          <cell r="D2405">
            <v>269.42</v>
          </cell>
        </row>
        <row r="2406">
          <cell r="A2406" t="str">
            <v>601</v>
          </cell>
          <cell r="B2406" t="str">
            <v>JANELA ALUMINIO SERIE 25 TP MAXIM AIR 90 X 110CM</v>
          </cell>
          <cell r="C2406" t="str">
            <v>M2</v>
          </cell>
          <cell r="D2406">
            <v>278.60000000000002</v>
          </cell>
        </row>
        <row r="2407">
          <cell r="A2407" t="str">
            <v>607</v>
          </cell>
          <cell r="B2407" t="str">
            <v>JANELA CANTONEIRA DE FERRO 5/8" X 1/8" CORRER 2 FLS P/ VIDR O 120 X 120CM</v>
          </cell>
          <cell r="C2407" t="str">
            <v>M2</v>
          </cell>
          <cell r="D2407">
            <v>153.47999999999999</v>
          </cell>
        </row>
        <row r="2408">
          <cell r="A2408" t="str">
            <v>605</v>
          </cell>
          <cell r="B2408" t="str">
            <v>JANELA CANTONEIRA DE FERRO 5/8" X 1/8" CORRER 2 FLS TP GRADE 100 X 120CM</v>
          </cell>
          <cell r="C2408" t="str">
            <v>M2</v>
          </cell>
          <cell r="D2408">
            <v>196</v>
          </cell>
        </row>
        <row r="2409">
          <cell r="A2409" t="str">
            <v>11194</v>
          </cell>
          <cell r="B2409" t="str">
            <v>JANELA CHAPA DOBRADA ACO C/ ADICAO DE COBRE PRE-ZINCADO CORRER FOLHAS 1/2 VIDRO/VENEZIANA 150 X 120CM</v>
          </cell>
          <cell r="C2409" t="str">
            <v>M2</v>
          </cell>
          <cell r="D2409">
            <v>138.85</v>
          </cell>
        </row>
        <row r="2410">
          <cell r="A2410" t="str">
            <v>11193</v>
          </cell>
          <cell r="B2410" t="str">
            <v>JANELA CHAPA DOBRADA ACO C/ ADICAO DE COBRE PRE-ZINCADO CORRER VENEZIANA 150 X 120CM</v>
          </cell>
          <cell r="C2410" t="str">
            <v>M2</v>
          </cell>
          <cell r="D2410">
            <v>161.85</v>
          </cell>
        </row>
        <row r="2411">
          <cell r="A2411" t="str">
            <v>622</v>
          </cell>
          <cell r="B2411" t="str">
            <v>JANELA CHAPA DOBRADA ACO C/ ADICAO DE COBRE PRE-ZINCADO CORRER 100 X 120CM</v>
          </cell>
          <cell r="C2411" t="str">
            <v>UN</v>
          </cell>
          <cell r="D2411">
            <v>178.41</v>
          </cell>
        </row>
        <row r="2412">
          <cell r="A2412" t="str">
            <v>606</v>
          </cell>
          <cell r="B2412" t="str">
            <v>JANELA CHAPA DOBRADA ACO C/ ADICAO DE COBRE PRE-ZINCADO CORRER 2 FLS P/ VIDRO 150 X 120CM</v>
          </cell>
          <cell r="C2412" t="str">
            <v>M2</v>
          </cell>
          <cell r="D2412">
            <v>149.38</v>
          </cell>
        </row>
        <row r="2413">
          <cell r="A2413" t="str">
            <v>11197</v>
          </cell>
          <cell r="B2413" t="str">
            <v>JANELA CHAPA DOBRADA ACO C/ ADICAO DE COBRE PRE-ZINCADO CORRER 2 FLS P/ VIDRO 150 X 120CM</v>
          </cell>
          <cell r="C2413" t="str">
            <v>UN</v>
          </cell>
          <cell r="D2413">
            <v>268.87</v>
          </cell>
        </row>
        <row r="2414">
          <cell r="A2414" t="str">
            <v>11199</v>
          </cell>
          <cell r="B2414" t="str">
            <v>JANELA CHAPA DOBRADA ACO C/ ADICAO DE COBRE PRE-ZINCADO CORRER 4 FLS COM DIVISAO HORIZONTAL P/ VIDRO 150 X 120CM</v>
          </cell>
          <cell r="C2414" t="str">
            <v>UN</v>
          </cell>
          <cell r="D2414">
            <v>368.23</v>
          </cell>
        </row>
        <row r="2415">
          <cell r="A2415" t="str">
            <v>11226</v>
          </cell>
          <cell r="B2415" t="str">
            <v>JANELA CHAPA DOBRADA ACO C/ ADICAO DE COBRE PRE-ZINCADO CORRER 4 FLS SEM DIVISAO HORIZONTAL P/ VIDRO 150 X 120CM</v>
          </cell>
          <cell r="C2415" t="str">
            <v>UN</v>
          </cell>
          <cell r="D2415">
            <v>351.82</v>
          </cell>
        </row>
        <row r="2416">
          <cell r="A2416" t="str">
            <v>11227</v>
          </cell>
          <cell r="B2416" t="str">
            <v>JANELA CHAPA DOBRADA ACO C/ ADICAO DE COBRE PRE-ZINCADO CORRER 4 FLS SEM DIVISAO HORIZONTAL P/ VIDRO 200 X 120CM</v>
          </cell>
          <cell r="C2416" t="str">
            <v>UN</v>
          </cell>
          <cell r="D2416">
            <v>451.58</v>
          </cell>
        </row>
        <row r="2417">
          <cell r="A2417" t="str">
            <v>608</v>
          </cell>
          <cell r="B2417" t="str">
            <v>JANELA FERRO CORRER 2 FLS TP VENEZIANA LINHA POPULAR 120 X 120CM</v>
          </cell>
          <cell r="C2417" t="str">
            <v>M2</v>
          </cell>
          <cell r="D2417">
            <v>198.26</v>
          </cell>
        </row>
        <row r="2418">
          <cell r="A2418" t="str">
            <v>623</v>
          </cell>
          <cell r="B2418" t="str">
            <v>JANELA FERRO TP MAXIM AIR</v>
          </cell>
          <cell r="C2418" t="str">
            <v>M2</v>
          </cell>
          <cell r="D2418">
            <v>177.22</v>
          </cell>
        </row>
        <row r="2419">
          <cell r="A2419" t="str">
            <v>3430</v>
          </cell>
          <cell r="B2419" t="str">
            <v>JANELA MADEIRA REGIONAL 1A ABRIR TP ALMOFADA C/ GUARNICAO</v>
          </cell>
          <cell r="C2419" t="str">
            <v>M2</v>
          </cell>
          <cell r="D2419">
            <v>129.56</v>
          </cell>
        </row>
        <row r="2420">
          <cell r="A2420" t="str">
            <v>3431</v>
          </cell>
          <cell r="B2420" t="str">
            <v>JANELA MADEIRA REGIONAL 1A ABRIR TP ALMOFADA C/ GUARNICAO 150 X 150CM</v>
          </cell>
          <cell r="C2420" t="str">
            <v>UN</v>
          </cell>
          <cell r="D2420">
            <v>262.82</v>
          </cell>
        </row>
        <row r="2421">
          <cell r="A2421" t="str">
            <v>3436</v>
          </cell>
          <cell r="B2421" t="str">
            <v>JANELA MADEIRA REGIONAL 1A ABRIR TP ALMOFADA C/ GUARNICAO 200 X 150CM</v>
          </cell>
          <cell r="C2421" t="str">
            <v>UN</v>
          </cell>
          <cell r="D2421">
            <v>350.74</v>
          </cell>
        </row>
        <row r="2422">
          <cell r="A2422" t="str">
            <v>3432</v>
          </cell>
          <cell r="B2422" t="str">
            <v>JANELA MADEIRA REGIONAL 1A ABRIR TP ALMOFADA C/ GUARNICAO 240 X 150CM</v>
          </cell>
          <cell r="C2422" t="str">
            <v>UN</v>
          </cell>
          <cell r="D2422">
            <v>421.08</v>
          </cell>
        </row>
        <row r="2423">
          <cell r="A2423" t="str">
            <v>3428</v>
          </cell>
          <cell r="B2423" t="str">
            <v>JANELA MADEIRA REGIONAL 1A ABRIR TP VENEZIANA</v>
          </cell>
          <cell r="C2423" t="str">
            <v>M2</v>
          </cell>
          <cell r="D2423">
            <v>115.68</v>
          </cell>
        </row>
        <row r="2424">
          <cell r="A2424" t="str">
            <v>3434</v>
          </cell>
          <cell r="B2424" t="str">
            <v>JANELA MADEIRA REGIONAL 1A ABRIR TP VENEZIANA / VIDRO</v>
          </cell>
          <cell r="C2424" t="str">
            <v>M2</v>
          </cell>
          <cell r="D2424">
            <v>166.58</v>
          </cell>
        </row>
        <row r="2425">
          <cell r="A2425" t="str">
            <v>3419</v>
          </cell>
          <cell r="B2425" t="str">
            <v>JANELA MADEIRA REGIONAL 1A CORRER / FOLHA P/ VIDRO C/ GUANICAO BANDEIRA P/ VIDRO</v>
          </cell>
          <cell r="C2425" t="str">
            <v>M2</v>
          </cell>
          <cell r="D2425">
            <v>101.34</v>
          </cell>
        </row>
        <row r="2426">
          <cell r="A2426" t="str">
            <v>3418</v>
          </cell>
          <cell r="B2426" t="str">
            <v>JANELA MADEIRA REGIONAL 1A CORRER / FOLHA P/ VIDRO C/ GUARNICAO / BANDEIRA VENEZIANA</v>
          </cell>
          <cell r="C2426" t="str">
            <v>M2</v>
          </cell>
          <cell r="D2426">
            <v>138.82</v>
          </cell>
        </row>
        <row r="2427">
          <cell r="A2427" t="str">
            <v>3438</v>
          </cell>
          <cell r="B2427" t="str">
            <v>JANELA MADEIRA REGIONAL 1A CORRER / FOLHA P/ VIDRO C/ GUARNICAO S/ BANDEIRA</v>
          </cell>
          <cell r="C2427" t="str">
            <v>M2</v>
          </cell>
          <cell r="D2427">
            <v>101.8</v>
          </cell>
        </row>
        <row r="2428">
          <cell r="A2428" t="str">
            <v>3424</v>
          </cell>
          <cell r="B2428" t="str">
            <v>JANELA MADEIRA REGIONAL 1A TP PIVOTANTE S/ VENEZIANA C/ GUARNICAO</v>
          </cell>
          <cell r="C2428" t="str">
            <v>M2</v>
          </cell>
          <cell r="D2428">
            <v>73.39</v>
          </cell>
        </row>
        <row r="2429">
          <cell r="A2429" t="str">
            <v>3433</v>
          </cell>
          <cell r="B2429" t="str">
            <v>JANELA MADEIRA REGIONAL 2A ABRIR TP VENEZIANA / VIDRO</v>
          </cell>
          <cell r="C2429" t="str">
            <v>M2</v>
          </cell>
          <cell r="D2429">
            <v>120.31</v>
          </cell>
        </row>
        <row r="2430">
          <cell r="A2430" t="str">
            <v>3421</v>
          </cell>
          <cell r="B2430" t="str">
            <v>JANELA MADEIRA REGIONAL 2A DUPLA C/ GUILHOTINA E ABRIR VENEZIANA 1,20 X 1,20M / GUARNICAO</v>
          </cell>
          <cell r="C2430" t="str">
            <v>M2</v>
          </cell>
          <cell r="D2430">
            <v>88.68</v>
          </cell>
        </row>
        <row r="2431">
          <cell r="A2431" t="str">
            <v>3422</v>
          </cell>
          <cell r="B2431" t="str">
            <v>JANELA MADEIRA REGIONAL 2A TP GUILHOTINA C/ GUARNICAO</v>
          </cell>
          <cell r="C2431" t="str">
            <v>M2</v>
          </cell>
          <cell r="D2431">
            <v>137.88999999999999</v>
          </cell>
        </row>
        <row r="2432">
          <cell r="A2432" t="str">
            <v>3429</v>
          </cell>
          <cell r="B2432" t="str">
            <v>JANELA MADEIRA REGIONAL 3A ABRIR TP VENEZIANA</v>
          </cell>
          <cell r="C2432" t="str">
            <v>M2</v>
          </cell>
          <cell r="D2432">
            <v>73.22</v>
          </cell>
        </row>
        <row r="2433">
          <cell r="A2433" t="str">
            <v>3435</v>
          </cell>
          <cell r="B2433" t="str">
            <v>JANELA MADEIRA REGIONAL 3A ABRIR TP VENEZIANA / VIDRO</v>
          </cell>
          <cell r="C2433" t="str">
            <v>M2</v>
          </cell>
          <cell r="D2433">
            <v>158.25</v>
          </cell>
        </row>
        <row r="2434">
          <cell r="A2434" t="str">
            <v>3420</v>
          </cell>
          <cell r="B2434" t="str">
            <v>JANELA MADEIRA REGIONAL 3A CORRER / FOLHA P/ VIDRO C/ VENEZIANA ABRIR/ GUARNICAO S/ BANDEIRA</v>
          </cell>
          <cell r="C2434" t="str">
            <v>M2</v>
          </cell>
          <cell r="D2434">
            <v>166.58</v>
          </cell>
        </row>
        <row r="2435">
          <cell r="A2435" t="str">
            <v>3417</v>
          </cell>
          <cell r="B2435" t="str">
            <v>JANELA MADEIRA REGIONAL1A CORRER P/ VIDRO C/ GUARNICAO 120 X 150CM S/ BANDEIRA</v>
          </cell>
          <cell r="C2435" t="str">
            <v>UN</v>
          </cell>
          <cell r="D2435">
            <v>148.07</v>
          </cell>
        </row>
        <row r="2436">
          <cell r="A2436" t="str">
            <v>3423</v>
          </cell>
          <cell r="B2436" t="str">
            <v>JANELA MADEIRA TP MAXIM AIR C/ GUARNICAO</v>
          </cell>
          <cell r="C2436" t="str">
            <v>M2</v>
          </cell>
          <cell r="D2436">
            <v>83.29</v>
          </cell>
        </row>
        <row r="2437">
          <cell r="A2437" t="str">
            <v>624</v>
          </cell>
          <cell r="B2437" t="str">
            <v>JANELA MAXIM AIR/ CHAPA DOBRADA ACO C/ ADICAO DE COBRE PRE-ZINCADO 60 X 80CM</v>
          </cell>
          <cell r="C2437" t="str">
            <v>M2</v>
          </cell>
          <cell r="D2437">
            <v>258.57</v>
          </cell>
        </row>
        <row r="2438">
          <cell r="A2438" t="str">
            <v>25964</v>
          </cell>
          <cell r="B2438" t="str">
            <v>JARDINEIRO</v>
          </cell>
          <cell r="C2438" t="str">
            <v>H</v>
          </cell>
          <cell r="D2438">
            <v>8.99</v>
          </cell>
        </row>
        <row r="2439">
          <cell r="A2439" t="str">
            <v>25955</v>
          </cell>
          <cell r="B2439" t="str">
            <v>JATEADORA DE AREIA PNEUMATICO, PRESSAO MAX 100 LB/POL2, SOBRE CHASSIS COM RODAS</v>
          </cell>
          <cell r="C2439" t="str">
            <v>UN</v>
          </cell>
          <cell r="D2439">
            <v>9585.27</v>
          </cell>
        </row>
        <row r="2440">
          <cell r="A2440" t="str">
            <v>21118</v>
          </cell>
          <cell r="B2440" t="str">
            <v>JOELHO CPVC (AQUATHERM) 90 SOLDAVEL 15 MM</v>
          </cell>
          <cell r="C2440" t="str">
            <v>UN</v>
          </cell>
          <cell r="D2440">
            <v>1.26</v>
          </cell>
        </row>
        <row r="2441">
          <cell r="A2441" t="str">
            <v>3446</v>
          </cell>
          <cell r="B2441" t="str">
            <v>JOELHO FERRO GALV 45G ROSCA 1 1/2'</v>
          </cell>
          <cell r="C2441" t="str">
            <v>UN</v>
          </cell>
          <cell r="D2441">
            <v>13.48</v>
          </cell>
        </row>
        <row r="2442">
          <cell r="A2442" t="str">
            <v>3445</v>
          </cell>
          <cell r="B2442" t="str">
            <v>JOELHO FERRO GALV 45G ROSCA 1 1/4'</v>
          </cell>
          <cell r="C2442" t="str">
            <v>UN</v>
          </cell>
          <cell r="D2442">
            <v>11.17</v>
          </cell>
        </row>
        <row r="2443">
          <cell r="A2443" t="str">
            <v>3441</v>
          </cell>
          <cell r="B2443" t="str">
            <v>JOELHO FERRO GALV 45G ROSCA 1/2"</v>
          </cell>
          <cell r="C2443" t="str">
            <v>UN</v>
          </cell>
          <cell r="D2443">
            <v>3.21</v>
          </cell>
        </row>
        <row r="2444">
          <cell r="A2444" t="str">
            <v>3444</v>
          </cell>
          <cell r="B2444" t="str">
            <v>JOELHO FERRO GALV 45G ROSCA 1"</v>
          </cell>
          <cell r="C2444" t="str">
            <v>UN</v>
          </cell>
          <cell r="D2444">
            <v>6.88</v>
          </cell>
        </row>
        <row r="2445">
          <cell r="A2445" t="str">
            <v>12402</v>
          </cell>
          <cell r="B2445" t="str">
            <v>JOELHO FERRO GALV 45G ROSCA 2.1/2"</v>
          </cell>
          <cell r="C2445" t="str">
            <v>UN</v>
          </cell>
          <cell r="D2445">
            <v>31.85</v>
          </cell>
        </row>
        <row r="2446">
          <cell r="A2446" t="str">
            <v>3447</v>
          </cell>
          <cell r="B2446" t="str">
            <v>JOELHO FERRO GALV 45G ROSCA 2"</v>
          </cell>
          <cell r="C2446" t="str">
            <v>UN</v>
          </cell>
          <cell r="D2446">
            <v>16.95</v>
          </cell>
        </row>
        <row r="2447">
          <cell r="A2447" t="str">
            <v>3442</v>
          </cell>
          <cell r="B2447" t="str">
            <v>JOELHO FERRO GALV 45G ROSCA 3/4"</v>
          </cell>
          <cell r="C2447" t="str">
            <v>UN</v>
          </cell>
          <cell r="D2447">
            <v>4.83</v>
          </cell>
        </row>
        <row r="2448">
          <cell r="A2448" t="str">
            <v>3448</v>
          </cell>
          <cell r="B2448" t="str">
            <v>JOELHO FERRO GALV 45G ROSCA 3"</v>
          </cell>
          <cell r="C2448" t="str">
            <v>UN</v>
          </cell>
          <cell r="D2448">
            <v>41.34</v>
          </cell>
        </row>
        <row r="2449">
          <cell r="A2449" t="str">
            <v>3449</v>
          </cell>
          <cell r="B2449" t="str">
            <v>JOELHO FERRO GALV 45G ROSCA 4"</v>
          </cell>
          <cell r="C2449" t="str">
            <v>UN</v>
          </cell>
          <cell r="D2449">
            <v>80.41</v>
          </cell>
        </row>
        <row r="2450">
          <cell r="A2450" t="str">
            <v>12403</v>
          </cell>
          <cell r="B2450" t="str">
            <v>JOELHO FERRO GALV 90G C/ REDUCAO ROSCA 1 1/4"X1"</v>
          </cell>
          <cell r="C2450" t="str">
            <v>UN</v>
          </cell>
          <cell r="D2450">
            <v>8.0500000000000007</v>
          </cell>
        </row>
        <row r="2451">
          <cell r="A2451" t="str">
            <v>3468</v>
          </cell>
          <cell r="B2451" t="str">
            <v>JOELHO FERRO GALV 90G C/ REDUCAO ROSCA 1 1/2"X1"</v>
          </cell>
          <cell r="C2451" t="str">
            <v>UN</v>
          </cell>
          <cell r="D2451">
            <v>11.32</v>
          </cell>
        </row>
        <row r="2452">
          <cell r="A2452" t="str">
            <v>3465</v>
          </cell>
          <cell r="B2452" t="str">
            <v>JOELHO FERRO GALV 90G C/ REDUCAO ROSCA 1 1/2"X3/4"</v>
          </cell>
          <cell r="C2452" t="str">
            <v>UN</v>
          </cell>
          <cell r="D2452">
            <v>11.54</v>
          </cell>
        </row>
        <row r="2453">
          <cell r="A2453" t="str">
            <v>3463</v>
          </cell>
          <cell r="B2453" t="str">
            <v>JOELHO FERRO GALV 90G C/ REDUCAO ROSCA 1"X1/2"</v>
          </cell>
          <cell r="C2453" t="str">
            <v>UN</v>
          </cell>
          <cell r="D2453">
            <v>5.12</v>
          </cell>
        </row>
        <row r="2454">
          <cell r="A2454" t="str">
            <v>3464</v>
          </cell>
          <cell r="B2454" t="str">
            <v>JOELHO FERRO GALV 90G C/ REDUCAO ROSCA 1"X3/4"</v>
          </cell>
          <cell r="C2454" t="str">
            <v>UN</v>
          </cell>
          <cell r="D2454">
            <v>4.9800000000000004</v>
          </cell>
        </row>
        <row r="2455">
          <cell r="A2455" t="str">
            <v>3466</v>
          </cell>
          <cell r="B2455" t="str">
            <v>JOELHO FERRO GALV 90G C/ REDUCAO ROSCA 2 1/2"X2"</v>
          </cell>
          <cell r="C2455" t="str">
            <v>UN</v>
          </cell>
          <cell r="D2455">
            <v>34.49</v>
          </cell>
        </row>
        <row r="2456">
          <cell r="A2456" t="str">
            <v>3467</v>
          </cell>
          <cell r="B2456" t="str">
            <v>JOELHO FERRO GALV 90G C/ REDUCAO ROSCA 2"X1 1/2"</v>
          </cell>
          <cell r="C2456" t="str">
            <v>UN</v>
          </cell>
          <cell r="D2456">
            <v>18.34</v>
          </cell>
        </row>
        <row r="2457">
          <cell r="A2457" t="str">
            <v>3462</v>
          </cell>
          <cell r="B2457" t="str">
            <v>JOELHO FERRO GALV 90G C/ REDUCAO ROSCA 3/4"X1/2"</v>
          </cell>
          <cell r="C2457" t="str">
            <v>UN</v>
          </cell>
          <cell r="D2457">
            <v>3.55</v>
          </cell>
        </row>
        <row r="2458">
          <cell r="A2458" t="str">
            <v>3443</v>
          </cell>
          <cell r="B2458" t="str">
            <v>JOELHO FERRO GALV 90G ROSCA MACHO/FEMEA 1"</v>
          </cell>
          <cell r="C2458" t="str">
            <v>UN</v>
          </cell>
          <cell r="D2458">
            <v>8.25</v>
          </cell>
        </row>
        <row r="2459">
          <cell r="A2459" t="str">
            <v>3473</v>
          </cell>
          <cell r="B2459" t="str">
            <v>JOELHO FERRO GALV 90G ROSCA MACHO/FEMEA 1 1/2"</v>
          </cell>
          <cell r="C2459" t="str">
            <v>UN</v>
          </cell>
          <cell r="D2459">
            <v>13.76</v>
          </cell>
        </row>
        <row r="2460">
          <cell r="A2460" t="str">
            <v>3474</v>
          </cell>
          <cell r="B2460" t="str">
            <v>JOELHO FERRO GALV 90G ROSCA MACHO/FEMEA 1 1/4"</v>
          </cell>
          <cell r="C2460" t="str">
            <v>UN</v>
          </cell>
          <cell r="D2460">
            <v>12.45</v>
          </cell>
        </row>
        <row r="2461">
          <cell r="A2461" t="str">
            <v>3450</v>
          </cell>
          <cell r="B2461" t="str">
            <v>JOELHO FERRO GALV 90G ROSCA MACHO/FEMEA 1/2"</v>
          </cell>
          <cell r="C2461" t="str">
            <v>UN</v>
          </cell>
          <cell r="D2461">
            <v>4.24</v>
          </cell>
        </row>
        <row r="2462">
          <cell r="A2462" t="str">
            <v>3453</v>
          </cell>
          <cell r="B2462" t="str">
            <v>JOELHO FERRO GALV 90G ROSCA MACHO/FEMEA 2 1/2"</v>
          </cell>
          <cell r="C2462" t="str">
            <v>UN</v>
          </cell>
          <cell r="D2462">
            <v>34.549999999999997</v>
          </cell>
        </row>
        <row r="2463">
          <cell r="A2463" t="str">
            <v>3452</v>
          </cell>
          <cell r="B2463" t="str">
            <v>JOELHO FERRO GALV 90G ROSCA MACHO/FEMEA 2"</v>
          </cell>
          <cell r="C2463" t="str">
            <v>UN</v>
          </cell>
          <cell r="D2463">
            <v>20.73</v>
          </cell>
        </row>
        <row r="2464">
          <cell r="A2464" t="str">
            <v>3451</v>
          </cell>
          <cell r="B2464" t="str">
            <v>JOELHO FERRO GALV 90G ROSCA MACHO/FEMEA 3/4"</v>
          </cell>
          <cell r="C2464" t="str">
            <v>UN</v>
          </cell>
          <cell r="D2464">
            <v>5.4</v>
          </cell>
        </row>
        <row r="2465">
          <cell r="A2465" t="str">
            <v>3454</v>
          </cell>
          <cell r="B2465" t="str">
            <v>JOELHO FERRO GALV 90G ROSCA MACHO/FEMEA 3"</v>
          </cell>
          <cell r="C2465" t="str">
            <v>UN</v>
          </cell>
          <cell r="D2465">
            <v>44.36</v>
          </cell>
        </row>
        <row r="2466">
          <cell r="A2466" t="str">
            <v>3458</v>
          </cell>
          <cell r="B2466" t="str">
            <v>JOELHO FERRO GALV 90G ROSCA 1 1/2"</v>
          </cell>
          <cell r="C2466" t="str">
            <v>UN</v>
          </cell>
          <cell r="D2466">
            <v>12.03</v>
          </cell>
        </row>
        <row r="2467">
          <cell r="A2467" t="str">
            <v>3457</v>
          </cell>
          <cell r="B2467" t="str">
            <v>JOELHO FERRO GALV 90G ROSCA 1 1/4"</v>
          </cell>
          <cell r="C2467" t="str">
            <v>UN</v>
          </cell>
          <cell r="D2467">
            <v>8.42</v>
          </cell>
        </row>
        <row r="2468">
          <cell r="A2468" t="str">
            <v>3455</v>
          </cell>
          <cell r="B2468" t="str">
            <v>JOELHO FERRO GALV 90G ROSCA 1/2"</v>
          </cell>
          <cell r="C2468" t="str">
            <v>UN</v>
          </cell>
          <cell r="D2468">
            <v>2.27</v>
          </cell>
        </row>
        <row r="2469">
          <cell r="A2469" t="str">
            <v>3472</v>
          </cell>
          <cell r="B2469" t="str">
            <v>JOELHO FERRO GALV 90G ROSCA 1"</v>
          </cell>
          <cell r="C2469" t="str">
            <v>UN</v>
          </cell>
          <cell r="D2469">
            <v>5.49</v>
          </cell>
        </row>
        <row r="2470">
          <cell r="A2470" t="str">
            <v>3470</v>
          </cell>
          <cell r="B2470" t="str">
            <v>JOELHO FERRO GALV 90G ROSCA 2 1/2"</v>
          </cell>
          <cell r="C2470" t="str">
            <v>UN</v>
          </cell>
          <cell r="D2470">
            <v>35.49</v>
          </cell>
        </row>
        <row r="2471">
          <cell r="A2471" t="str">
            <v>3471</v>
          </cell>
          <cell r="B2471" t="str">
            <v>JOELHO FERRO GALV 90G ROSCA 2"</v>
          </cell>
          <cell r="C2471" t="str">
            <v>UN</v>
          </cell>
          <cell r="D2471">
            <v>18.43</v>
          </cell>
        </row>
        <row r="2472">
          <cell r="A2472" t="str">
            <v>3456</v>
          </cell>
          <cell r="B2472" t="str">
            <v>JOELHO FERRO GALV 90G ROSCA 3/4"</v>
          </cell>
          <cell r="C2472" t="str">
            <v>UN</v>
          </cell>
          <cell r="D2472">
            <v>4.04</v>
          </cell>
        </row>
        <row r="2473">
          <cell r="A2473" t="str">
            <v>3459</v>
          </cell>
          <cell r="B2473" t="str">
            <v>JOELHO FERRO GALV 90G ROSCA 3"</v>
          </cell>
          <cell r="C2473" t="str">
            <v>UN</v>
          </cell>
          <cell r="D2473">
            <v>48.14</v>
          </cell>
        </row>
        <row r="2474">
          <cell r="A2474" t="str">
            <v>3469</v>
          </cell>
          <cell r="B2474" t="str">
            <v>JOELHO FERRO GALV 90G ROSCA 4"</v>
          </cell>
          <cell r="C2474" t="str">
            <v>UN</v>
          </cell>
          <cell r="D2474">
            <v>84.68</v>
          </cell>
        </row>
        <row r="2475">
          <cell r="A2475" t="str">
            <v>3460</v>
          </cell>
          <cell r="B2475" t="str">
            <v>JOELHO FERRO GALV 90G ROSCA 5"</v>
          </cell>
          <cell r="C2475" t="str">
            <v>UN</v>
          </cell>
          <cell r="D2475">
            <v>213.52</v>
          </cell>
        </row>
        <row r="2476">
          <cell r="A2476" t="str">
            <v>3461</v>
          </cell>
          <cell r="B2476" t="str">
            <v>JOELHO FERRO GALV 90G ROSCA 6"</v>
          </cell>
          <cell r="C2476" t="str">
            <v>UN</v>
          </cell>
          <cell r="D2476">
            <v>266.08999999999997</v>
          </cell>
        </row>
        <row r="2477">
          <cell r="A2477" t="str">
            <v>12628</v>
          </cell>
          <cell r="B2477" t="str">
            <v>JOELHO PVC AQUAPLUV 60G D = 88 MM</v>
          </cell>
          <cell r="C2477" t="str">
            <v>UN</v>
          </cell>
          <cell r="D2477">
            <v>2.17</v>
          </cell>
        </row>
        <row r="2478">
          <cell r="A2478" t="str">
            <v>12629</v>
          </cell>
          <cell r="B2478" t="str">
            <v>JOELHO PVC AQUAPLUV 90G D = 88 MM</v>
          </cell>
          <cell r="C2478" t="str">
            <v>UN</v>
          </cell>
          <cell r="D2478">
            <v>2.5499999999999998</v>
          </cell>
        </row>
        <row r="2479">
          <cell r="A2479" t="str">
            <v>10835</v>
          </cell>
          <cell r="B2479" t="str">
            <v>JOELHO PVC C/ BOLSA E ANEL P/ ESG PREDIAL 90G DN 40MM X 1.1/2"</v>
          </cell>
          <cell r="C2479" t="str">
            <v>UN</v>
          </cell>
          <cell r="D2479">
            <v>1.64</v>
          </cell>
        </row>
        <row r="2480">
          <cell r="A2480" t="str">
            <v>10836</v>
          </cell>
          <cell r="B2480" t="str">
            <v>JOELHO PVC C/ VISITA P/ ESG PREDIAL 90G DN 100 X 50MM</v>
          </cell>
          <cell r="C2480" t="str">
            <v>UN</v>
          </cell>
          <cell r="D2480">
            <v>8.74</v>
          </cell>
        </row>
        <row r="2481">
          <cell r="A2481" t="str">
            <v>3475</v>
          </cell>
          <cell r="B2481" t="str">
            <v>JOELHO PVC C/ROSCA 45G P/ AGUA FRIA PREDIAL 1/2"</v>
          </cell>
          <cell r="C2481" t="str">
            <v>UN</v>
          </cell>
          <cell r="D2481">
            <v>1.45</v>
          </cell>
        </row>
        <row r="2482">
          <cell r="A2482" t="str">
            <v>3492</v>
          </cell>
          <cell r="B2482" t="str">
            <v>JOELHO PVC C/ROSCA 45G P/ AGUA FRIA PREDIAL 1 1/2"</v>
          </cell>
          <cell r="C2482" t="str">
            <v>UN</v>
          </cell>
          <cell r="D2482">
            <v>8.98</v>
          </cell>
        </row>
        <row r="2483">
          <cell r="A2483" t="str">
            <v>3491</v>
          </cell>
          <cell r="B2483" t="str">
            <v>JOELHO PVC C/ROSCA 45G P/ AGUA FRIA PREDIAL 1 1/4"</v>
          </cell>
          <cell r="C2483" t="str">
            <v>UN</v>
          </cell>
          <cell r="D2483">
            <v>5.47</v>
          </cell>
        </row>
        <row r="2484">
          <cell r="A2484" t="str">
            <v>3485</v>
          </cell>
          <cell r="B2484" t="str">
            <v>JOELHO PVC C/ROSCA 45G P/ AGUA FRIA PREDIAL 1"</v>
          </cell>
          <cell r="C2484" t="str">
            <v>UN</v>
          </cell>
          <cell r="D2484">
            <v>4.6900000000000004</v>
          </cell>
        </row>
        <row r="2485">
          <cell r="A2485" t="str">
            <v>3493</v>
          </cell>
          <cell r="B2485" t="str">
            <v>JOELHO PVC C/ROSCA 45G P/ AGUA FRIA PREDIAL 2"</v>
          </cell>
          <cell r="C2485" t="str">
            <v>UN</v>
          </cell>
          <cell r="D2485">
            <v>13.14</v>
          </cell>
        </row>
        <row r="2486">
          <cell r="A2486" t="str">
            <v>3534</v>
          </cell>
          <cell r="B2486" t="str">
            <v>JOELHO PVC C/ROSCA 45G P/AGUA FRIA PREDIAL 3/4"</v>
          </cell>
          <cell r="C2486" t="str">
            <v>UN</v>
          </cell>
          <cell r="D2486">
            <v>1.87</v>
          </cell>
        </row>
        <row r="2487">
          <cell r="A2487" t="str">
            <v>3481</v>
          </cell>
          <cell r="B2487" t="str">
            <v>JOELHO PVC C/ROSCA 90G P/ AGUA FRIA PREDIAL 1 1/2"</v>
          </cell>
          <cell r="C2487" t="str">
            <v>UN</v>
          </cell>
          <cell r="D2487">
            <v>7.43</v>
          </cell>
        </row>
        <row r="2488">
          <cell r="A2488" t="str">
            <v>3510</v>
          </cell>
          <cell r="B2488" t="str">
            <v>JOELHO PVC C/ROSCA 90G P/ AGUA FRIA PREDIAL 1 1/4"</v>
          </cell>
          <cell r="C2488" t="str">
            <v>UN</v>
          </cell>
          <cell r="D2488">
            <v>6.94</v>
          </cell>
        </row>
        <row r="2489">
          <cell r="A2489" t="str">
            <v>3482</v>
          </cell>
          <cell r="B2489" t="str">
            <v>JOELHO PVC C/ROSCA 90G P/ AGUA FRIA PREDIAL 1"</v>
          </cell>
          <cell r="C2489" t="str">
            <v>UN</v>
          </cell>
          <cell r="D2489">
            <v>2.1800000000000002</v>
          </cell>
        </row>
        <row r="2490">
          <cell r="A2490" t="str">
            <v>3508</v>
          </cell>
          <cell r="B2490" t="str">
            <v>JOELHO PVC C/ROSCA 90G P/ AGUA FRIA PREDIAL 2"</v>
          </cell>
          <cell r="C2490" t="str">
            <v>UN</v>
          </cell>
          <cell r="D2490">
            <v>15.79</v>
          </cell>
        </row>
        <row r="2491">
          <cell r="A2491" t="str">
            <v>3505</v>
          </cell>
          <cell r="B2491" t="str">
            <v>JOELHO PVC C/ROSCA 90G P/ AGUA FRIA PREDIAL 3/4"</v>
          </cell>
          <cell r="C2491" t="str">
            <v>UN</v>
          </cell>
          <cell r="D2491">
            <v>1.22</v>
          </cell>
        </row>
        <row r="2492">
          <cell r="A2492" t="str">
            <v>3543</v>
          </cell>
          <cell r="B2492" t="str">
            <v>JOELHO PVC C/ROSCA 90G P/AGUA FRIA PREDIAL 1/2"</v>
          </cell>
          <cell r="C2492" t="str">
            <v>UN</v>
          </cell>
          <cell r="D2492">
            <v>0.88</v>
          </cell>
        </row>
        <row r="2493">
          <cell r="A2493" t="str">
            <v>20127</v>
          </cell>
          <cell r="B2493" t="str">
            <v>JOELHO PVC LEVE 45G DN 125MM</v>
          </cell>
          <cell r="C2493" t="str">
            <v>UN</v>
          </cell>
          <cell r="D2493">
            <v>34.15</v>
          </cell>
        </row>
        <row r="2494">
          <cell r="A2494" t="str">
            <v>20128</v>
          </cell>
          <cell r="B2494" t="str">
            <v>JOELHO PVC LEVE 45G DN 150MM</v>
          </cell>
          <cell r="C2494" t="str">
            <v>UN</v>
          </cell>
          <cell r="D2494">
            <v>40.49</v>
          </cell>
        </row>
        <row r="2495">
          <cell r="A2495" t="str">
            <v>20129</v>
          </cell>
          <cell r="B2495" t="str">
            <v>JOELHO PVC LEVE 45G DN 200MM</v>
          </cell>
          <cell r="C2495" t="str">
            <v>UN</v>
          </cell>
          <cell r="D2495">
            <v>73.989999999999995</v>
          </cell>
        </row>
        <row r="2496">
          <cell r="A2496" t="str">
            <v>20130</v>
          </cell>
          <cell r="B2496" t="str">
            <v>JOELHO PVC LEVE 90G DN 125MM</v>
          </cell>
          <cell r="C2496" t="str">
            <v>UN</v>
          </cell>
          <cell r="D2496">
            <v>37.549999999999997</v>
          </cell>
        </row>
        <row r="2497">
          <cell r="A2497" t="str">
            <v>20131</v>
          </cell>
          <cell r="B2497" t="str">
            <v>JOELHO PVC LEVE 90G DN 150MM</v>
          </cell>
          <cell r="C2497" t="str">
            <v>UN</v>
          </cell>
          <cell r="D2497">
            <v>42.47</v>
          </cell>
        </row>
        <row r="2498">
          <cell r="A2498" t="str">
            <v>20132</v>
          </cell>
          <cell r="B2498" t="str">
            <v>JOELHO PVC LEVE 90G DN 200MM</v>
          </cell>
          <cell r="C2498" t="str">
            <v>UN</v>
          </cell>
          <cell r="D2498">
            <v>119.55</v>
          </cell>
        </row>
        <row r="2499">
          <cell r="A2499" t="str">
            <v>20151</v>
          </cell>
          <cell r="B2499" t="str">
            <v>JOELHO PVC SERIE R P/ ESG PREDIAL 45G DN 100MM</v>
          </cell>
          <cell r="C2499" t="str">
            <v>UN</v>
          </cell>
          <cell r="D2499">
            <v>13.32</v>
          </cell>
        </row>
        <row r="2500">
          <cell r="A2500" t="str">
            <v>20152</v>
          </cell>
          <cell r="B2500" t="str">
            <v>JOELHO PVC SERIE R P/ ESG PREDIAL 45G DN 150MM</v>
          </cell>
          <cell r="C2500" t="str">
            <v>UN</v>
          </cell>
          <cell r="D2500">
            <v>41.33</v>
          </cell>
        </row>
        <row r="2501">
          <cell r="A2501" t="str">
            <v>20148</v>
          </cell>
          <cell r="B2501" t="str">
            <v>JOELHO PVC SERIE R P/ ESG PREDIAL 45G DN 40MM</v>
          </cell>
          <cell r="C2501" t="str">
            <v>UN</v>
          </cell>
          <cell r="D2501">
            <v>2.63</v>
          </cell>
        </row>
        <row r="2502">
          <cell r="A2502" t="str">
            <v>20149</v>
          </cell>
          <cell r="B2502" t="str">
            <v>JOELHO PVC SERIE R P/ ESG PREDIAL 45G DN 50MM</v>
          </cell>
          <cell r="C2502" t="str">
            <v>UN</v>
          </cell>
          <cell r="D2502">
            <v>4.01</v>
          </cell>
        </row>
        <row r="2503">
          <cell r="A2503" t="str">
            <v>20150</v>
          </cell>
          <cell r="B2503" t="str">
            <v>JOELHO PVC SERIE R P/ ESG PREDIAL 45G DN 75MM</v>
          </cell>
          <cell r="C2503" t="str">
            <v>UN</v>
          </cell>
          <cell r="D2503">
            <v>9.43</v>
          </cell>
        </row>
        <row r="2504">
          <cell r="A2504" t="str">
            <v>20159</v>
          </cell>
          <cell r="B2504" t="str">
            <v>JOELHO PVC SERIE R P/ ESG PREDIAL 90G C/ VISITA 100 X 75M M</v>
          </cell>
          <cell r="C2504" t="str">
            <v>UN</v>
          </cell>
          <cell r="D2504">
            <v>24.04</v>
          </cell>
        </row>
        <row r="2505">
          <cell r="A2505" t="str">
            <v>20157</v>
          </cell>
          <cell r="B2505" t="str">
            <v>JOELHO PVC SERIE R P/ ESG PREDIAL 90G DN 100 MM</v>
          </cell>
          <cell r="C2505" t="str">
            <v>UN</v>
          </cell>
          <cell r="D2505">
            <v>16.260000000000002</v>
          </cell>
        </row>
        <row r="2506">
          <cell r="A2506" t="str">
            <v>20158</v>
          </cell>
          <cell r="B2506" t="str">
            <v>JOELHO PVC SERIE R P/ ESG PREDIAL 90G DN 150 MM</v>
          </cell>
          <cell r="C2506" t="str">
            <v>UN</v>
          </cell>
          <cell r="D2506">
            <v>60.56</v>
          </cell>
        </row>
        <row r="2507">
          <cell r="A2507" t="str">
            <v>20154</v>
          </cell>
          <cell r="B2507" t="str">
            <v>JOELHO PVC SERIE R P/ ESG PREDIAL 90G DN 40MM</v>
          </cell>
          <cell r="C2507" t="str">
            <v>UN</v>
          </cell>
          <cell r="D2507">
            <v>2.9</v>
          </cell>
        </row>
        <row r="2508">
          <cell r="A2508" t="str">
            <v>20155</v>
          </cell>
          <cell r="B2508" t="str">
            <v>JOELHO PVC SERIE R P/ ESG PREDIAL 90G DN 50MM</v>
          </cell>
          <cell r="C2508" t="str">
            <v>UN</v>
          </cell>
          <cell r="D2508">
            <v>4.58</v>
          </cell>
        </row>
        <row r="2509">
          <cell r="A2509" t="str">
            <v>20156</v>
          </cell>
          <cell r="B2509" t="str">
            <v>JOELHO PVC SERIE R P/ ESG PREDIAL 90G DN 75MM</v>
          </cell>
          <cell r="C2509" t="str">
            <v>UN</v>
          </cell>
          <cell r="D2509">
            <v>9.81</v>
          </cell>
        </row>
        <row r="2510">
          <cell r="A2510" t="str">
            <v>3516</v>
          </cell>
          <cell r="B2510" t="str">
            <v>JOELHO PVC SOLD 45G BB P/ ESG PREDIAL DN 40MM</v>
          </cell>
          <cell r="C2510" t="str">
            <v>UN</v>
          </cell>
          <cell r="D2510">
            <v>1.03</v>
          </cell>
        </row>
        <row r="2511">
          <cell r="A2511" t="str">
            <v>3512</v>
          </cell>
          <cell r="B2511" t="str">
            <v>JOELHO PVC SOLD 45G P/ AGUA FRIA PRED 110 MM</v>
          </cell>
          <cell r="C2511" t="str">
            <v>UN</v>
          </cell>
          <cell r="D2511">
            <v>100.62</v>
          </cell>
        </row>
        <row r="2512">
          <cell r="A2512" t="str">
            <v>3499</v>
          </cell>
          <cell r="B2512" t="str">
            <v>JOELHO PVC SOLD 45G P/ AGUA FRIA PRED 20 MM</v>
          </cell>
          <cell r="C2512" t="str">
            <v>UN</v>
          </cell>
          <cell r="D2512">
            <v>0.42</v>
          </cell>
        </row>
        <row r="2513">
          <cell r="A2513" t="str">
            <v>3500</v>
          </cell>
          <cell r="B2513" t="str">
            <v>JOELHO PVC SOLD 45G P/ AGUA FRIA PRED 25 MM</v>
          </cell>
          <cell r="C2513" t="str">
            <v>UN</v>
          </cell>
          <cell r="D2513">
            <v>0.8</v>
          </cell>
        </row>
        <row r="2514">
          <cell r="A2514" t="str">
            <v>3501</v>
          </cell>
          <cell r="B2514" t="str">
            <v>JOELHO PVC SOLD 45G P/ AGUA FRIA PRED 32 MM</v>
          </cell>
          <cell r="C2514" t="str">
            <v>UN</v>
          </cell>
          <cell r="D2514">
            <v>1.95</v>
          </cell>
        </row>
        <row r="2515">
          <cell r="A2515" t="str">
            <v>3502</v>
          </cell>
          <cell r="B2515" t="str">
            <v>JOELHO PVC SOLD 45G P/ AGUA FRIA PRED 40 MM</v>
          </cell>
          <cell r="C2515" t="str">
            <v>UN</v>
          </cell>
          <cell r="D2515">
            <v>2.86</v>
          </cell>
        </row>
        <row r="2516">
          <cell r="A2516" t="str">
            <v>3503</v>
          </cell>
          <cell r="B2516" t="str">
            <v>JOELHO PVC SOLD 45G P/ AGUA FRIA PRED 50 MM</v>
          </cell>
          <cell r="C2516" t="str">
            <v>UN</v>
          </cell>
          <cell r="D2516">
            <v>3.63</v>
          </cell>
        </row>
        <row r="2517">
          <cell r="A2517" t="str">
            <v>3477</v>
          </cell>
          <cell r="B2517" t="str">
            <v>JOELHO PVC SOLD 45G P/ AGUA FRIA PRED 60 MM</v>
          </cell>
          <cell r="C2517" t="str">
            <v>UN</v>
          </cell>
          <cell r="D2517">
            <v>12.71</v>
          </cell>
        </row>
        <row r="2518">
          <cell r="A2518" t="str">
            <v>3478</v>
          </cell>
          <cell r="B2518" t="str">
            <v>JOELHO PVC SOLD 45G P/ AGUA FRIA PRED 75 MM</v>
          </cell>
          <cell r="C2518" t="str">
            <v>UN</v>
          </cell>
          <cell r="D2518">
            <v>30.95</v>
          </cell>
        </row>
        <row r="2519">
          <cell r="A2519" t="str">
            <v>3525</v>
          </cell>
          <cell r="B2519" t="str">
            <v>JOELHO PVC SOLD 45G P/AGUA FRIA PRED 85 MM</v>
          </cell>
          <cell r="C2519" t="str">
            <v>UN</v>
          </cell>
          <cell r="D2519">
            <v>35.11</v>
          </cell>
        </row>
        <row r="2520">
          <cell r="A2520" t="str">
            <v>3528</v>
          </cell>
          <cell r="B2520" t="str">
            <v>JOELHO PVC SOLD 45G PB P/ ESG PREDIAL DN 100MM</v>
          </cell>
          <cell r="C2520" t="str">
            <v>UN</v>
          </cell>
          <cell r="D2520">
            <v>4.08</v>
          </cell>
        </row>
        <row r="2521">
          <cell r="A2521" t="str">
            <v>3518</v>
          </cell>
          <cell r="B2521" t="str">
            <v>JOELHO PVC SOLD 45G PB P/ ESG PREDIAL DN 50MM</v>
          </cell>
          <cell r="C2521" t="str">
            <v>UN</v>
          </cell>
          <cell r="D2521">
            <v>1.72</v>
          </cell>
        </row>
        <row r="2522">
          <cell r="A2522" t="str">
            <v>3519</v>
          </cell>
          <cell r="B2522" t="str">
            <v>JOELHO PVC SOLD 45G PB P/ ESG PREDIAL DN 75MM</v>
          </cell>
          <cell r="C2522" t="str">
            <v>UN</v>
          </cell>
          <cell r="D2522">
            <v>3.74</v>
          </cell>
        </row>
        <row r="2523">
          <cell r="A2523" t="str">
            <v>3517</v>
          </cell>
          <cell r="B2523" t="str">
            <v>JOELHO PVC SOLD 90G BB P/ ESG PREDIAL DN 40MM</v>
          </cell>
          <cell r="C2523" t="str">
            <v>UN</v>
          </cell>
          <cell r="D2523">
            <v>0.88</v>
          </cell>
        </row>
        <row r="2524">
          <cell r="A2524" t="str">
            <v>3515</v>
          </cell>
          <cell r="B2524" t="str">
            <v>JOELHO PVC SOLD 90G C/BUCHA DE LATAO 20MM X 1/2"</v>
          </cell>
          <cell r="C2524" t="str">
            <v>UN</v>
          </cell>
          <cell r="D2524">
            <v>3.01</v>
          </cell>
        </row>
        <row r="2525">
          <cell r="A2525" t="str">
            <v>3524</v>
          </cell>
          <cell r="B2525" t="str">
            <v>JOELHO PVC SOLD 90G C/BUCHA DE LATAO 25MM X 3/4"</v>
          </cell>
          <cell r="C2525" t="str">
            <v>UN</v>
          </cell>
          <cell r="D2525">
            <v>3.89</v>
          </cell>
        </row>
        <row r="2526">
          <cell r="A2526" t="str">
            <v>3530</v>
          </cell>
          <cell r="B2526" t="str">
            <v>JOELHO PVC SOLD 90G P/ AGUA FRIA PREDIAL 110 MM</v>
          </cell>
          <cell r="C2526" t="str">
            <v>UN</v>
          </cell>
          <cell r="D2526">
            <v>110.09</v>
          </cell>
        </row>
        <row r="2527">
          <cell r="A2527" t="str">
            <v>3529</v>
          </cell>
          <cell r="B2527" t="str">
            <v>JOELHO PVC SOLD 90G P/ AGUA FRIA PREDIAL 25 MM</v>
          </cell>
          <cell r="C2527" t="str">
            <v>UN</v>
          </cell>
          <cell r="D2527">
            <v>0.38</v>
          </cell>
        </row>
        <row r="2528">
          <cell r="A2528" t="str">
            <v>3511</v>
          </cell>
          <cell r="B2528" t="str">
            <v>JOELHO PVC SOLD 90G P/ AGUA FRIA PREDIAL 75 MM</v>
          </cell>
          <cell r="C2528" t="str">
            <v>UN</v>
          </cell>
          <cell r="D2528">
            <v>41.97</v>
          </cell>
        </row>
        <row r="2529">
          <cell r="A2529" t="str">
            <v>3513</v>
          </cell>
          <cell r="B2529" t="str">
            <v>JOELHO PVC SOLD 90G P/ AGUA FRIA PREDIAL 85 MM</v>
          </cell>
          <cell r="C2529" t="str">
            <v>UN</v>
          </cell>
          <cell r="D2529">
            <v>47.32</v>
          </cell>
        </row>
        <row r="2530">
          <cell r="A2530" t="str">
            <v>3542</v>
          </cell>
          <cell r="B2530" t="str">
            <v>JOELHO PVC SOLD 90G P/AGUA FRIA PREDIAL 20 MM</v>
          </cell>
          <cell r="C2530" t="str">
            <v>UN</v>
          </cell>
          <cell r="D2530">
            <v>0.31</v>
          </cell>
        </row>
        <row r="2531">
          <cell r="A2531" t="str">
            <v>3536</v>
          </cell>
          <cell r="B2531" t="str">
            <v>JOELHO PVC SOLD 90G P/AGUA FRIA PREDIAL 32 MM</v>
          </cell>
          <cell r="C2531" t="str">
            <v>UN</v>
          </cell>
          <cell r="D2531">
            <v>0.99</v>
          </cell>
        </row>
        <row r="2532">
          <cell r="A2532" t="str">
            <v>3535</v>
          </cell>
          <cell r="B2532" t="str">
            <v>JOELHO PVC SOLD 90G P/AGUA FRIA PREDIAL 40 MM</v>
          </cell>
          <cell r="C2532" t="str">
            <v>UN</v>
          </cell>
          <cell r="D2532">
            <v>2.29</v>
          </cell>
        </row>
        <row r="2533">
          <cell r="A2533" t="str">
            <v>3540</v>
          </cell>
          <cell r="B2533" t="str">
            <v>JOELHO PVC SOLD 90G P/AGUA FRIA PREDIAL 50 MM</v>
          </cell>
          <cell r="C2533" t="str">
            <v>UN</v>
          </cell>
          <cell r="D2533">
            <v>2.67</v>
          </cell>
        </row>
        <row r="2534">
          <cell r="A2534" t="str">
            <v>3539</v>
          </cell>
          <cell r="B2534" t="str">
            <v>JOELHO PVC SOLD 90G P/AGUA FRIA PREDIAL 60 MM</v>
          </cell>
          <cell r="C2534" t="str">
            <v>UN</v>
          </cell>
          <cell r="D2534">
            <v>13.01</v>
          </cell>
        </row>
        <row r="2535">
          <cell r="A2535" t="str">
            <v>3520</v>
          </cell>
          <cell r="B2535" t="str">
            <v>JOELHO PVC SOLD 90G PB P/ ESG PREDIAL DN 100MM</v>
          </cell>
          <cell r="C2535" t="str">
            <v>UN</v>
          </cell>
          <cell r="D2535">
            <v>4.43</v>
          </cell>
        </row>
        <row r="2536">
          <cell r="A2536" t="str">
            <v>3526</v>
          </cell>
          <cell r="B2536" t="str">
            <v>JOELHO PVC SOLD 90G PB P/ ESG PREDIAL DN 50MM</v>
          </cell>
          <cell r="C2536" t="str">
            <v>UN</v>
          </cell>
          <cell r="D2536">
            <v>1.34</v>
          </cell>
        </row>
        <row r="2537">
          <cell r="A2537" t="str">
            <v>3509</v>
          </cell>
          <cell r="B2537" t="str">
            <v>JOELHO PVC SOLD 90G PB P/ ESG PREDIAL DN 75MM</v>
          </cell>
          <cell r="C2537" t="str">
            <v>UN</v>
          </cell>
          <cell r="D2537">
            <v>3.24</v>
          </cell>
        </row>
        <row r="2538">
          <cell r="A2538" t="str">
            <v>3521</v>
          </cell>
          <cell r="B2538" t="str">
            <v>JOELHO PVC SOLD/ROSCA 90G P/AGUA FRIA PRED 20MM X 1/2"</v>
          </cell>
          <cell r="C2538" t="str">
            <v>UN</v>
          </cell>
          <cell r="D2538">
            <v>0.84</v>
          </cell>
        </row>
        <row r="2539">
          <cell r="A2539" t="str">
            <v>3522</v>
          </cell>
          <cell r="B2539" t="str">
            <v>JOELHO PVC SOLD/ROSCA 90G P/AGUA FRIA PRED 25MM X 3/4"</v>
          </cell>
          <cell r="C2539" t="str">
            <v>UN</v>
          </cell>
          <cell r="D2539">
            <v>1.45</v>
          </cell>
        </row>
        <row r="2540">
          <cell r="A2540" t="str">
            <v>3497</v>
          </cell>
          <cell r="B2540" t="str">
            <v>JOELHO REDUCAO 90 PVC ROSCA E BUCHA DE LATAO 3/4" X 1/2"</v>
          </cell>
          <cell r="C2540" t="str">
            <v>UN</v>
          </cell>
          <cell r="D2540">
            <v>4.1500000000000004</v>
          </cell>
        </row>
        <row r="2541">
          <cell r="A2541" t="str">
            <v>3498</v>
          </cell>
          <cell r="B2541" t="str">
            <v>JOELHO REDUCAO 90G PVC C/ ROSCA P/AGUA FRIA PREDIAL 1"X3/4"</v>
          </cell>
          <cell r="C2541" t="str">
            <v>UN</v>
          </cell>
          <cell r="D2541">
            <v>2.21</v>
          </cell>
        </row>
        <row r="2542">
          <cell r="A2542" t="str">
            <v>3496</v>
          </cell>
          <cell r="B2542" t="str">
            <v>JOELHO REDUCAO 90G PVC C/ ROSCA P/AGUA FRIA PREDIAL 3/4"X1/2"</v>
          </cell>
          <cell r="C2542" t="str">
            <v>UN</v>
          </cell>
          <cell r="D2542">
            <v>1.37</v>
          </cell>
        </row>
        <row r="2543">
          <cell r="A2543" t="str">
            <v>20147</v>
          </cell>
          <cell r="B2543" t="str">
            <v>JOELHO REDUCAO 90G PVC SOLD C/ BUCHA DE LATAO 25MM X 1/2"</v>
          </cell>
          <cell r="C2543" t="str">
            <v>UN</v>
          </cell>
          <cell r="D2543">
            <v>3.28</v>
          </cell>
        </row>
        <row r="2544">
          <cell r="A2544" t="str">
            <v>3532</v>
          </cell>
          <cell r="B2544" t="str">
            <v>JOELHO REDUCAO 90G PVC SOLD C/ BUCHA DE LATAO 32MM X 3/4"</v>
          </cell>
          <cell r="C2544" t="str">
            <v>UN</v>
          </cell>
          <cell r="D2544">
            <v>7.94</v>
          </cell>
        </row>
        <row r="2545">
          <cell r="A2545" t="str">
            <v>3533</v>
          </cell>
          <cell r="B2545" t="str">
            <v>JOELHO REDUCAO 90G PVC SOLD P/AGUA FRIA PREDIAL 25 MM X 20 MM</v>
          </cell>
          <cell r="C2545" t="str">
            <v>UN</v>
          </cell>
          <cell r="D2545">
            <v>1.1100000000000001</v>
          </cell>
        </row>
        <row r="2546">
          <cell r="A2546" t="str">
            <v>3538</v>
          </cell>
          <cell r="B2546" t="str">
            <v>JOELHO REDUCAO 90G PVC SOLD P/AGUA FRIA PREDIAL 32 MM X 25 MM</v>
          </cell>
          <cell r="C2546" t="str">
            <v>UN</v>
          </cell>
          <cell r="D2546">
            <v>1.45</v>
          </cell>
        </row>
        <row r="2547">
          <cell r="A2547" t="str">
            <v>3531</v>
          </cell>
          <cell r="B2547" t="str">
            <v>JOELHO REDUCAO 90G PVC SOLD/ROSCA P/AGUA FRIA PREDIAL 25MM X 1/2"</v>
          </cell>
          <cell r="C2547" t="str">
            <v>UN</v>
          </cell>
          <cell r="D2547">
            <v>1.07</v>
          </cell>
        </row>
        <row r="2548">
          <cell r="A2548" t="str">
            <v>3527</v>
          </cell>
          <cell r="B2548" t="str">
            <v>JOELHO REDUCAO 90G PVC SOLD/ROSCA P/AGUA FRIA PREDIAL 32MM X 3/4"</v>
          </cell>
          <cell r="C2548" t="str">
            <v>UN</v>
          </cell>
          <cell r="D2548">
            <v>5.42</v>
          </cell>
        </row>
        <row r="2549">
          <cell r="A2549" t="str">
            <v>3489</v>
          </cell>
          <cell r="B2549" t="str">
            <v>JOELHO 90 PVC C/ROSCA E BUCHA LATAO 3/4"</v>
          </cell>
          <cell r="C2549" t="str">
            <v>UN</v>
          </cell>
          <cell r="D2549">
            <v>5.19</v>
          </cell>
        </row>
        <row r="2550">
          <cell r="A2550" t="str">
            <v>20240</v>
          </cell>
          <cell r="B2550" t="str">
            <v>JOGO DE FERRAGEM P/ BASCULANTE DE MADEIRA - GONZOS, TRANQ., CORRENTES</v>
          </cell>
          <cell r="C2550" t="str">
            <v>JG</v>
          </cell>
          <cell r="D2550">
            <v>23.66</v>
          </cell>
        </row>
        <row r="2551">
          <cell r="A2551" t="str">
            <v>20242</v>
          </cell>
          <cell r="B2551" t="str">
            <v>JOGO DE FERRAGEM P/ JANELA CORRER EM FERRO CROMADO - TRILHO, RODIZIO, TRINCOS</v>
          </cell>
          <cell r="C2551" t="str">
            <v>JG</v>
          </cell>
          <cell r="D2551">
            <v>20.86</v>
          </cell>
        </row>
        <row r="2552">
          <cell r="A2552" t="str">
            <v>20243</v>
          </cell>
          <cell r="B2552" t="str">
            <v>JOGO DE FERRAGEM P/ JANELA CORRER EM FERRO NIQUELADO - TRILHO, RODIZIO, TRINCOS</v>
          </cell>
          <cell r="C2552" t="str">
            <v>JG</v>
          </cell>
          <cell r="D2552">
            <v>27.04</v>
          </cell>
        </row>
        <row r="2553">
          <cell r="A2553" t="str">
            <v>20241</v>
          </cell>
          <cell r="B2553" t="str">
            <v>JOGO DE FERRAGEM P/ JANELA CORRER EM LATAO CROMADO- TRILHO, RODIZIO, TRINCOS</v>
          </cell>
          <cell r="C2553" t="str">
            <v>JG</v>
          </cell>
          <cell r="D2553">
            <v>41.41</v>
          </cell>
        </row>
        <row r="2554">
          <cell r="A2554" t="str">
            <v>3104</v>
          </cell>
          <cell r="B2554" t="str">
            <v>JOGO DE FERRAGENS CROMADAS P/ PORTA DE VIDRO TEMPERADO, UMA FOLHA COMPOSTA: DOBRADICA SUPERIOR (101) E INFERIOR (103),TRINCO (502), FECHADURA (520),CONTRA FECHADURA (531),COM CAPUCHINHO</v>
          </cell>
          <cell r="C2554" t="str">
            <v>CJ</v>
          </cell>
          <cell r="D2554">
            <v>221.41</v>
          </cell>
        </row>
        <row r="2555">
          <cell r="A2555" t="str">
            <v>12032</v>
          </cell>
          <cell r="B2555" t="str">
            <v>JOGO TRANQUETA LATAO CROMADO TIPO 203 LA FONTE P/ FECHADURA PORTA BANHEIRO</v>
          </cell>
          <cell r="C2555" t="str">
            <v>JG</v>
          </cell>
          <cell r="D2555">
            <v>14.96</v>
          </cell>
        </row>
        <row r="2556">
          <cell r="A2556" t="str">
            <v>12030</v>
          </cell>
          <cell r="B2556" t="str">
            <v>JOGO TRANQUETA LATAO CROMADO TIPO 303 LA FONTE P/ FECHADURA PORTA BANHEIRO</v>
          </cell>
          <cell r="C2556" t="str">
            <v>JG</v>
          </cell>
          <cell r="D2556">
            <v>10.5</v>
          </cell>
        </row>
        <row r="2557">
          <cell r="A2557" t="str">
            <v>3545</v>
          </cell>
          <cell r="B2557" t="str">
            <v>JUNCAO CERAMICA 45G ESG BBP DN 100X100</v>
          </cell>
          <cell r="C2557" t="str">
            <v>UN</v>
          </cell>
          <cell r="D2557">
            <v>7.99</v>
          </cell>
        </row>
        <row r="2558">
          <cell r="A2558" t="str">
            <v>3572</v>
          </cell>
          <cell r="B2558" t="str">
            <v>JUNCAO CERAMICA 45G ESG BBP DN 150X100</v>
          </cell>
          <cell r="C2558" t="str">
            <v>UN</v>
          </cell>
          <cell r="D2558">
            <v>7.99</v>
          </cell>
        </row>
        <row r="2559">
          <cell r="A2559" t="str">
            <v>3573</v>
          </cell>
          <cell r="B2559" t="str">
            <v>JUNCAO CERAMICA 45G ESG BBP DN 150X150</v>
          </cell>
          <cell r="C2559" t="str">
            <v>UN</v>
          </cell>
          <cell r="D2559">
            <v>9.84</v>
          </cell>
        </row>
        <row r="2560">
          <cell r="A2560" t="str">
            <v>3546</v>
          </cell>
          <cell r="B2560" t="str">
            <v>JUNCAO CERAMICA 45G ESG BBP DN 200X100</v>
          </cell>
          <cell r="C2560" t="str">
            <v>UN</v>
          </cell>
          <cell r="D2560">
            <v>13.24</v>
          </cell>
        </row>
        <row r="2561">
          <cell r="A2561" t="str">
            <v>3574</v>
          </cell>
          <cell r="B2561" t="str">
            <v>JUNCAO CERAMICA 45G ESG BBP DN 200X150</v>
          </cell>
          <cell r="C2561" t="str">
            <v>UN</v>
          </cell>
          <cell r="D2561">
            <v>16.739999999999998</v>
          </cell>
        </row>
        <row r="2562">
          <cell r="A2562" t="str">
            <v>3552</v>
          </cell>
          <cell r="B2562" t="str">
            <v>JUNCAO CERAMICA 45G ESG BBP DN 200X200</v>
          </cell>
          <cell r="C2562" t="str">
            <v>UN</v>
          </cell>
          <cell r="D2562">
            <v>23.63</v>
          </cell>
        </row>
        <row r="2563">
          <cell r="A2563" t="str">
            <v>3551</v>
          </cell>
          <cell r="B2563" t="str">
            <v>JUNCAO CERAMICA 45G ESG BBP DN 250X100</v>
          </cell>
          <cell r="C2563" t="str">
            <v>UN</v>
          </cell>
          <cell r="D2563">
            <v>21.66</v>
          </cell>
        </row>
        <row r="2564">
          <cell r="A2564" t="str">
            <v>3575</v>
          </cell>
          <cell r="B2564" t="str">
            <v>JUNCAO CERAMICA 45G ESG BBP DN 250X150</v>
          </cell>
          <cell r="C2564" t="str">
            <v>UN</v>
          </cell>
          <cell r="D2564">
            <v>26.21</v>
          </cell>
        </row>
        <row r="2565">
          <cell r="A2565" t="str">
            <v>3576</v>
          </cell>
          <cell r="B2565" t="str">
            <v>JUNCAO CERAMICA 45G ESG BBP DN 250X200</v>
          </cell>
          <cell r="C2565" t="str">
            <v>UN</v>
          </cell>
          <cell r="D2565">
            <v>37.35</v>
          </cell>
        </row>
        <row r="2566">
          <cell r="A2566" t="str">
            <v>3577</v>
          </cell>
          <cell r="B2566" t="str">
            <v>JUNCAO CERAMICA 45G ESG BBP DN 250X250</v>
          </cell>
          <cell r="C2566" t="str">
            <v>UN</v>
          </cell>
          <cell r="D2566">
            <v>53.37</v>
          </cell>
        </row>
        <row r="2567">
          <cell r="A2567" t="str">
            <v>3578</v>
          </cell>
          <cell r="B2567" t="str">
            <v>JUNCAO CERAMICA 45G ESG BBP DN 300X100</v>
          </cell>
          <cell r="C2567" t="str">
            <v>UN</v>
          </cell>
          <cell r="D2567">
            <v>31.4</v>
          </cell>
        </row>
        <row r="2568">
          <cell r="A2568" t="str">
            <v>3579</v>
          </cell>
          <cell r="B2568" t="str">
            <v>JUNCAO CERAMICA 45G ESG BBP DN 300X150</v>
          </cell>
          <cell r="C2568" t="str">
            <v>UN</v>
          </cell>
          <cell r="D2568">
            <v>38.72</v>
          </cell>
        </row>
        <row r="2569">
          <cell r="A2569" t="str">
            <v>3580</v>
          </cell>
          <cell r="B2569" t="str">
            <v>JUNCAO CERAMICA 45G ESG BBP DN 300X200</v>
          </cell>
          <cell r="C2569" t="str">
            <v>UN</v>
          </cell>
          <cell r="D2569">
            <v>59.22</v>
          </cell>
        </row>
        <row r="2570">
          <cell r="A2570" t="str">
            <v>3550</v>
          </cell>
          <cell r="B2570" t="str">
            <v>JUNCAO CERAMICA 45G ESG BBP DN 300X250</v>
          </cell>
          <cell r="C2570" t="str">
            <v>UN</v>
          </cell>
          <cell r="D2570">
            <v>65.94</v>
          </cell>
        </row>
        <row r="2571">
          <cell r="A2571" t="str">
            <v>3581</v>
          </cell>
          <cell r="B2571" t="str">
            <v>JUNCAO CERAMICA 45G ESG BBP DN 300X300</v>
          </cell>
          <cell r="C2571" t="str">
            <v>UN</v>
          </cell>
          <cell r="D2571">
            <v>69.94</v>
          </cell>
        </row>
        <row r="2572">
          <cell r="A2572" t="str">
            <v>3582</v>
          </cell>
          <cell r="B2572" t="str">
            <v>JUNCAO CERAMICA 45G ESG BBP DN 350X100</v>
          </cell>
          <cell r="C2572" t="str">
            <v>UN</v>
          </cell>
          <cell r="D2572">
            <v>58.98</v>
          </cell>
        </row>
        <row r="2573">
          <cell r="A2573" t="str">
            <v>3547</v>
          </cell>
          <cell r="B2573" t="str">
            <v>JUNCAO CERAMICA 45G ESG BBP DN 350X150</v>
          </cell>
          <cell r="C2573" t="str">
            <v>UN</v>
          </cell>
          <cell r="D2573">
            <v>72.72</v>
          </cell>
        </row>
        <row r="2574">
          <cell r="A2574" t="str">
            <v>3583</v>
          </cell>
          <cell r="B2574" t="str">
            <v>JUNCAO CERAMICA 45G ESG BBP DN 350X200</v>
          </cell>
          <cell r="C2574" t="str">
            <v>UN</v>
          </cell>
          <cell r="D2574">
            <v>103.61</v>
          </cell>
        </row>
        <row r="2575">
          <cell r="A2575" t="str">
            <v>3584</v>
          </cell>
          <cell r="B2575" t="str">
            <v>JUNCAO CERAMICA 45G ESG BBP DN 350X250</v>
          </cell>
          <cell r="C2575" t="str">
            <v>UN</v>
          </cell>
          <cell r="D2575">
            <v>121.65</v>
          </cell>
        </row>
        <row r="2576">
          <cell r="A2576" t="str">
            <v>3564</v>
          </cell>
          <cell r="B2576" t="str">
            <v>JUNCAO CERAMICA 45G ESG BBP DN 350X300</v>
          </cell>
          <cell r="C2576" t="str">
            <v>UN</v>
          </cell>
          <cell r="D2576">
            <v>126.27</v>
          </cell>
        </row>
        <row r="2577">
          <cell r="A2577" t="str">
            <v>3561</v>
          </cell>
          <cell r="B2577" t="str">
            <v>JUNCAO CERAMICA 45G ESG BBP DN 350X350</v>
          </cell>
          <cell r="C2577" t="str">
            <v>UN</v>
          </cell>
          <cell r="D2577">
            <v>131.33000000000001</v>
          </cell>
        </row>
        <row r="2578">
          <cell r="A2578" t="str">
            <v>3565</v>
          </cell>
          <cell r="B2578" t="str">
            <v>JUNCAO CERAMICA 45G ESG BBP DN 375X100</v>
          </cell>
          <cell r="C2578" t="str">
            <v>UN</v>
          </cell>
          <cell r="D2578">
            <v>61.69</v>
          </cell>
        </row>
        <row r="2579">
          <cell r="A2579" t="str">
            <v>3566</v>
          </cell>
          <cell r="B2579" t="str">
            <v>JUNCAO CERAMICA 45G ESG BBP DN 375X150</v>
          </cell>
          <cell r="C2579" t="str">
            <v>UN</v>
          </cell>
          <cell r="D2579">
            <v>76.069999999999993</v>
          </cell>
        </row>
        <row r="2580">
          <cell r="A2580" t="str">
            <v>3567</v>
          </cell>
          <cell r="B2580" t="str">
            <v>JUNCAO CERAMICA 45G ESG BBP DN 375X200</v>
          </cell>
          <cell r="C2580" t="str">
            <v>UN</v>
          </cell>
          <cell r="D2580">
            <v>108.38</v>
          </cell>
        </row>
        <row r="2581">
          <cell r="A2581" t="str">
            <v>3568</v>
          </cell>
          <cell r="B2581" t="str">
            <v>JUNCAO CERAMICA 45G ESG BBP DN 375X250</v>
          </cell>
          <cell r="C2581" t="str">
            <v>UN</v>
          </cell>
          <cell r="D2581">
            <v>123.19</v>
          </cell>
        </row>
        <row r="2582">
          <cell r="A2582" t="str">
            <v>3569</v>
          </cell>
          <cell r="B2582" t="str">
            <v>JUNCAO CERAMICA 45G ESG BBP DN 375X300</v>
          </cell>
          <cell r="C2582" t="str">
            <v>UN</v>
          </cell>
          <cell r="D2582">
            <v>129.35</v>
          </cell>
        </row>
        <row r="2583">
          <cell r="A2583" t="str">
            <v>3570</v>
          </cell>
          <cell r="B2583" t="str">
            <v>JUNCAO CERAMICA 45G ESG BBP DN 375X350</v>
          </cell>
          <cell r="C2583" t="str">
            <v>UN</v>
          </cell>
          <cell r="D2583">
            <v>135.51</v>
          </cell>
        </row>
        <row r="2584">
          <cell r="A2584" t="str">
            <v>3548</v>
          </cell>
          <cell r="B2584" t="str">
            <v>JUNCAO CERAMICA 45G ESG BBP DN 375X375</v>
          </cell>
          <cell r="C2584" t="str">
            <v>UN</v>
          </cell>
          <cell r="D2584">
            <v>137.37</v>
          </cell>
        </row>
        <row r="2585">
          <cell r="A2585" t="str">
            <v>3571</v>
          </cell>
          <cell r="B2585" t="str">
            <v>JUNCAO CERAMICA 45G ESG BBP DN 400X100</v>
          </cell>
          <cell r="C2585" t="str">
            <v>UN</v>
          </cell>
          <cell r="D2585">
            <v>77.61</v>
          </cell>
        </row>
        <row r="2586">
          <cell r="A2586" t="str">
            <v>3563</v>
          </cell>
          <cell r="B2586" t="str">
            <v>JUNCAO CERAMICA 45G ESG BBP DN 400X150</v>
          </cell>
          <cell r="C2586" t="str">
            <v>UN</v>
          </cell>
          <cell r="D2586">
            <v>95.7</v>
          </cell>
        </row>
        <row r="2587">
          <cell r="A2587" t="str">
            <v>3562</v>
          </cell>
          <cell r="B2587" t="str">
            <v>JUNCAO CERAMICA 45G ESG BBP DN 400X200</v>
          </cell>
          <cell r="C2587" t="str">
            <v>UN</v>
          </cell>
          <cell r="D2587">
            <v>136.31</v>
          </cell>
        </row>
        <row r="2588">
          <cell r="A2588" t="str">
            <v>3553</v>
          </cell>
          <cell r="B2588" t="str">
            <v>JUNCAO CERAMICA 45G ESG BBP DN 400X250</v>
          </cell>
          <cell r="C2588" t="str">
            <v>UN</v>
          </cell>
          <cell r="D2588">
            <v>153.99</v>
          </cell>
        </row>
        <row r="2589">
          <cell r="A2589" t="str">
            <v>3554</v>
          </cell>
          <cell r="B2589" t="str">
            <v>JUNCAO CERAMICA 45G ESG BBP DN 400X300</v>
          </cell>
          <cell r="C2589" t="str">
            <v>UN</v>
          </cell>
          <cell r="D2589">
            <v>161.69</v>
          </cell>
        </row>
        <row r="2590">
          <cell r="A2590" t="str">
            <v>3555</v>
          </cell>
          <cell r="B2590" t="str">
            <v>JUNCAO CERAMICA 45G ESG BBP DN 400X350</v>
          </cell>
          <cell r="C2590" t="str">
            <v>UN</v>
          </cell>
          <cell r="D2590">
            <v>169.39</v>
          </cell>
        </row>
        <row r="2591">
          <cell r="A2591" t="str">
            <v>3556</v>
          </cell>
          <cell r="B2591" t="str">
            <v>JUNCAO CERAMICA 45G ESG BBP DN 400X375</v>
          </cell>
          <cell r="C2591" t="str">
            <v>UN</v>
          </cell>
          <cell r="D2591">
            <v>170.93</v>
          </cell>
        </row>
        <row r="2592">
          <cell r="A2592" t="str">
            <v>3557</v>
          </cell>
          <cell r="B2592" t="str">
            <v>JUNCAO CERAMICA 45G ESG BBP DN 400X400</v>
          </cell>
          <cell r="C2592" t="str">
            <v>UN</v>
          </cell>
          <cell r="D2592">
            <v>176.19</v>
          </cell>
        </row>
        <row r="2593">
          <cell r="A2593" t="str">
            <v>3558</v>
          </cell>
          <cell r="B2593" t="str">
            <v>JUNCAO CERAMICA 45G ESG BBP DN 45G 0X100</v>
          </cell>
          <cell r="C2593" t="str">
            <v>UN</v>
          </cell>
          <cell r="D2593">
            <v>114.48</v>
          </cell>
        </row>
        <row r="2594">
          <cell r="A2594" t="str">
            <v>3559</v>
          </cell>
          <cell r="B2594" t="str">
            <v>JUNCAO CERAMICA 45G ESG BBP DN 45G 0X150</v>
          </cell>
          <cell r="C2594" t="str">
            <v>UN</v>
          </cell>
          <cell r="D2594">
            <v>141.15</v>
          </cell>
        </row>
        <row r="2595">
          <cell r="A2595" t="str">
            <v>3560</v>
          </cell>
          <cell r="B2595" t="str">
            <v>JUNCAO CERAMICA 45G ESG BBP DN 45G 0X200</v>
          </cell>
          <cell r="C2595" t="str">
            <v>UN</v>
          </cell>
          <cell r="D2595">
            <v>201.06</v>
          </cell>
        </row>
        <row r="2596">
          <cell r="A2596" t="str">
            <v>3549</v>
          </cell>
          <cell r="B2596" t="str">
            <v>JUNCAO CERAMICA 45G ESG BBP DN 45G 0X250</v>
          </cell>
          <cell r="C2596" t="str">
            <v>UN</v>
          </cell>
          <cell r="D2596">
            <v>218.66</v>
          </cell>
        </row>
        <row r="2597">
          <cell r="A2597" t="str">
            <v>20139</v>
          </cell>
          <cell r="B2597" t="str">
            <v>JUNCAO DUPLA PVC SERIE R P/ ESG PREDIAL DN 100MM</v>
          </cell>
          <cell r="C2597" t="str">
            <v>UN</v>
          </cell>
          <cell r="D2597">
            <v>39.57</v>
          </cell>
        </row>
        <row r="2598">
          <cell r="A2598" t="str">
            <v>3668</v>
          </cell>
          <cell r="B2598" t="str">
            <v>JUNCAO DUPLA PVC SOLD P/ ESG PREDIAL DN 100MM</v>
          </cell>
          <cell r="C2598" t="str">
            <v>UN</v>
          </cell>
          <cell r="D2598">
            <v>19.04</v>
          </cell>
        </row>
        <row r="2599">
          <cell r="A2599" t="str">
            <v>3656</v>
          </cell>
          <cell r="B2599" t="str">
            <v>JUNCAO DUPLA PVC SOLD P/ ESG PREDIAL DN 75MM</v>
          </cell>
          <cell r="C2599" t="str">
            <v>UN</v>
          </cell>
          <cell r="D2599">
            <v>9.58</v>
          </cell>
        </row>
        <row r="2600">
          <cell r="A2600" t="str">
            <v>3593</v>
          </cell>
          <cell r="B2600" t="str">
            <v>JUNCAO FERRO GALV 45 ROSCA 1 1/2"</v>
          </cell>
          <cell r="C2600" t="str">
            <v>UN</v>
          </cell>
          <cell r="D2600">
            <v>29</v>
          </cell>
        </row>
        <row r="2601">
          <cell r="A2601" t="str">
            <v>3588</v>
          </cell>
          <cell r="B2601" t="str">
            <v>JUNCAO FERRO GALV 45 ROSCA 1 1/4"</v>
          </cell>
          <cell r="C2601" t="str">
            <v>UN</v>
          </cell>
          <cell r="D2601">
            <v>21.61</v>
          </cell>
        </row>
        <row r="2602">
          <cell r="A2602" t="str">
            <v>3585</v>
          </cell>
          <cell r="B2602" t="str">
            <v>JUNCAO FERRO GALV 45 ROSCA 1/2"</v>
          </cell>
          <cell r="C2602" t="str">
            <v>UN</v>
          </cell>
          <cell r="D2602">
            <v>5.4</v>
          </cell>
        </row>
        <row r="2603">
          <cell r="A2603" t="str">
            <v>3587</v>
          </cell>
          <cell r="B2603" t="str">
            <v>JUNCAO FERRO GALV 45 ROSCA 1"</v>
          </cell>
          <cell r="C2603" t="str">
            <v>UN</v>
          </cell>
          <cell r="D2603">
            <v>14.59</v>
          </cell>
        </row>
        <row r="2604">
          <cell r="A2604" t="str">
            <v>3590</v>
          </cell>
          <cell r="B2604" t="str">
            <v>JUNCAO FERRO GALV 45 ROSCA 2 1/2"</v>
          </cell>
          <cell r="C2604" t="str">
            <v>UN</v>
          </cell>
          <cell r="D2604">
            <v>70.209999999999994</v>
          </cell>
        </row>
        <row r="2605">
          <cell r="A2605" t="str">
            <v>3589</v>
          </cell>
          <cell r="B2605" t="str">
            <v>JUNCAO FERRO GALV 45 ROSCA 2"</v>
          </cell>
          <cell r="C2605" t="str">
            <v>UN</v>
          </cell>
          <cell r="D2605">
            <v>47.46</v>
          </cell>
        </row>
        <row r="2606">
          <cell r="A2606" t="str">
            <v>3586</v>
          </cell>
          <cell r="B2606" t="str">
            <v>JUNCAO FERRO GALV 45 ROSCA 3/4"</v>
          </cell>
          <cell r="C2606" t="str">
            <v>UN</v>
          </cell>
          <cell r="D2606">
            <v>9.92</v>
          </cell>
        </row>
        <row r="2607">
          <cell r="A2607" t="str">
            <v>3592</v>
          </cell>
          <cell r="B2607" t="str">
            <v>JUNCAO FERRO GALV 45 ROSCA 3"</v>
          </cell>
          <cell r="C2607" t="str">
            <v>UN</v>
          </cell>
          <cell r="D2607">
            <v>107.09</v>
          </cell>
        </row>
        <row r="2608">
          <cell r="A2608" t="str">
            <v>3591</v>
          </cell>
          <cell r="B2608" t="str">
            <v>JUNCAO FERRO GALV 45 ROSCA 4"</v>
          </cell>
          <cell r="C2608" t="str">
            <v>UN</v>
          </cell>
          <cell r="D2608">
            <v>184.83</v>
          </cell>
        </row>
        <row r="2609">
          <cell r="A2609" t="str">
            <v>3632</v>
          </cell>
          <cell r="B2609" t="str">
            <v>JUNCAO FOFO 45 GR C/FLANGES PN 10/16/25 DN 50X50</v>
          </cell>
          <cell r="C2609" t="str">
            <v>UN</v>
          </cell>
          <cell r="D2609">
            <v>134.12</v>
          </cell>
        </row>
        <row r="2610">
          <cell r="A2610" t="str">
            <v>3638</v>
          </cell>
          <cell r="B2610" t="str">
            <v>JUNCAO FOFO 45 GR C/FLANGES PN-10 DN 400X300</v>
          </cell>
          <cell r="C2610" t="str">
            <v>UN</v>
          </cell>
          <cell r="D2610">
            <v>2359.4499999999998</v>
          </cell>
        </row>
        <row r="2611">
          <cell r="A2611" t="str">
            <v>3604</v>
          </cell>
          <cell r="B2611" t="str">
            <v>JUNCAO FOFO 45 GR C/FLANGES PN-10 DN 400X400</v>
          </cell>
          <cell r="C2611" t="str">
            <v>UN</v>
          </cell>
          <cell r="D2611">
            <v>3192.27</v>
          </cell>
        </row>
        <row r="2612">
          <cell r="A2612" t="str">
            <v>3595</v>
          </cell>
          <cell r="B2612" t="str">
            <v>JUNCAO FOFO 45 GR C/FLANGES PN-10/16 DN 100X 80</v>
          </cell>
          <cell r="C2612" t="str">
            <v>UN</v>
          </cell>
          <cell r="D2612">
            <v>292.06</v>
          </cell>
        </row>
        <row r="2613">
          <cell r="A2613" t="str">
            <v>3607</v>
          </cell>
          <cell r="B2613" t="str">
            <v>JUNCAO FOFO 45 GR C/FLANGES PN-10/16 DN 100X100</v>
          </cell>
          <cell r="C2613" t="str">
            <v>UN</v>
          </cell>
          <cell r="D2613">
            <v>324.35000000000002</v>
          </cell>
        </row>
        <row r="2614">
          <cell r="A2614" t="str">
            <v>3596</v>
          </cell>
          <cell r="B2614" t="str">
            <v>JUNCAO FOFO 45 GR C/FLANGES PN-10/16 DN 150X100</v>
          </cell>
          <cell r="C2614" t="str">
            <v>UN</v>
          </cell>
          <cell r="D2614">
            <v>345.85</v>
          </cell>
        </row>
        <row r="2615">
          <cell r="A2615" t="str">
            <v>3635</v>
          </cell>
          <cell r="B2615" t="str">
            <v>JUNCAO FOFO 45 GR C/FLANGES PN-10/16 DN 150X150</v>
          </cell>
          <cell r="C2615" t="str">
            <v>UN</v>
          </cell>
          <cell r="D2615">
            <v>567.27</v>
          </cell>
        </row>
        <row r="2616">
          <cell r="A2616" t="str">
            <v>3597</v>
          </cell>
          <cell r="B2616" t="str">
            <v>JUNCAO FOFO 45 GR C/FLANGES PN-10/16 DN 200X100</v>
          </cell>
          <cell r="C2616" t="str">
            <v>UN</v>
          </cell>
          <cell r="D2616">
            <v>813.78</v>
          </cell>
        </row>
        <row r="2617">
          <cell r="A2617" t="str">
            <v>3639</v>
          </cell>
          <cell r="B2617" t="str">
            <v>JUNCAO FOFO 45 GR C/FLANGES PN-10/16 DN 200X150</v>
          </cell>
          <cell r="C2617" t="str">
            <v>UN</v>
          </cell>
          <cell r="D2617">
            <v>883.03</v>
          </cell>
        </row>
        <row r="2618">
          <cell r="A2618" t="str">
            <v>3598</v>
          </cell>
          <cell r="B2618" t="str">
            <v>JUNCAO FOFO 45 GR C/FLANGES PN-10/16 DN 200X200</v>
          </cell>
          <cell r="C2618" t="str">
            <v>UN</v>
          </cell>
          <cell r="D2618">
            <v>947.08</v>
          </cell>
        </row>
        <row r="2619">
          <cell r="A2619" t="str">
            <v>3599</v>
          </cell>
          <cell r="B2619" t="str">
            <v>JUNCAO FOFO 45 GR C/FLANGES PN-10/16 DN 250X150</v>
          </cell>
          <cell r="C2619" t="str">
            <v>UN</v>
          </cell>
          <cell r="D2619">
            <v>1131.9000000000001</v>
          </cell>
        </row>
        <row r="2620">
          <cell r="A2620" t="str">
            <v>3600</v>
          </cell>
          <cell r="B2620" t="str">
            <v>JUNCAO FOFO 45 GR C/FLANGES PN-10/16 DN 250X200</v>
          </cell>
          <cell r="C2620" t="str">
            <v>UN</v>
          </cell>
          <cell r="D2620">
            <v>1194.79</v>
          </cell>
        </row>
        <row r="2621">
          <cell r="A2621" t="str">
            <v>3601</v>
          </cell>
          <cell r="B2621" t="str">
            <v>JUNCAO FOFO 45 GR C/FLANGES PN-10/16 DN 250X250</v>
          </cell>
          <cell r="C2621" t="str">
            <v>UN</v>
          </cell>
          <cell r="D2621">
            <v>1580.33</v>
          </cell>
        </row>
        <row r="2622">
          <cell r="A2622" t="str">
            <v>3602</v>
          </cell>
          <cell r="B2622" t="str">
            <v>JUNCAO FOFO 45 GR C/FLANGES PN-10/16 DN 300X200</v>
          </cell>
          <cell r="C2622" t="str">
            <v>UN</v>
          </cell>
          <cell r="D2622">
            <v>1446.25</v>
          </cell>
        </row>
        <row r="2623">
          <cell r="A2623" t="str">
            <v>3603</v>
          </cell>
          <cell r="B2623" t="str">
            <v>JUNCAO FOFO 45 GR C/FLANGES PN-10/16 DN 300X300</v>
          </cell>
          <cell r="C2623" t="str">
            <v>UN</v>
          </cell>
          <cell r="D2623">
            <v>2066.17</v>
          </cell>
        </row>
        <row r="2624">
          <cell r="A2624" t="str">
            <v>3637</v>
          </cell>
          <cell r="B2624" t="str">
            <v>JUNCAO FOFO 45 GR C/FLANGES PN-10/16/25 DN 80X 80</v>
          </cell>
          <cell r="C2624" t="str">
            <v>UN</v>
          </cell>
          <cell r="D2624">
            <v>238.71</v>
          </cell>
        </row>
        <row r="2625">
          <cell r="A2625" t="str">
            <v>3608</v>
          </cell>
          <cell r="B2625" t="str">
            <v>JUNCAO FOFO 45 GR C/FLANGES PN-16 DN 200X100</v>
          </cell>
          <cell r="C2625" t="str">
            <v>UN</v>
          </cell>
          <cell r="D2625">
            <v>813.78</v>
          </cell>
        </row>
        <row r="2626">
          <cell r="A2626" t="str">
            <v>3609</v>
          </cell>
          <cell r="B2626" t="str">
            <v>JUNCAO FOFO 45 GR C/FLANGES PN-16 DN 200X150</v>
          </cell>
          <cell r="C2626" t="str">
            <v>UN</v>
          </cell>
          <cell r="D2626">
            <v>883.03</v>
          </cell>
        </row>
        <row r="2627">
          <cell r="A2627" t="str">
            <v>3610</v>
          </cell>
          <cell r="B2627" t="str">
            <v>JUNCAO FOFO 45 GR C/FLANGES PN-16 DN 200X200</v>
          </cell>
          <cell r="C2627" t="str">
            <v>UN</v>
          </cell>
          <cell r="D2627">
            <v>947.08</v>
          </cell>
        </row>
        <row r="2628">
          <cell r="A2628" t="str">
            <v>3634</v>
          </cell>
          <cell r="B2628" t="str">
            <v>JUNCAO FOFO 45 GR C/FLANGES PN-16 DN 250X150</v>
          </cell>
          <cell r="C2628" t="str">
            <v>UN</v>
          </cell>
          <cell r="D2628">
            <v>1246.6199999999999</v>
          </cell>
        </row>
        <row r="2629">
          <cell r="A2629" t="str">
            <v>3611</v>
          </cell>
          <cell r="B2629" t="str">
            <v>JUNCAO FOFO 45 GR C/FLANGES PN-16 DN 250X200</v>
          </cell>
          <cell r="C2629" t="str">
            <v>UN</v>
          </cell>
          <cell r="D2629">
            <v>1315.87</v>
          </cell>
        </row>
        <row r="2630">
          <cell r="A2630" t="str">
            <v>3612</v>
          </cell>
          <cell r="B2630" t="str">
            <v>JUNCAO FOFO 45 GR C/FLANGES PN-16 DN 250X250</v>
          </cell>
          <cell r="C2630" t="str">
            <v>UN</v>
          </cell>
          <cell r="D2630">
            <v>1580.32</v>
          </cell>
        </row>
        <row r="2631">
          <cell r="A2631" t="str">
            <v>3613</v>
          </cell>
          <cell r="B2631" t="str">
            <v>JUNCAO FOFO 45 GR C/FLANGES PN-16 DN 300X200</v>
          </cell>
          <cell r="C2631" t="str">
            <v>UN</v>
          </cell>
          <cell r="D2631">
            <v>1874.5</v>
          </cell>
        </row>
        <row r="2632">
          <cell r="A2632" t="str">
            <v>3633</v>
          </cell>
          <cell r="B2632" t="str">
            <v>JUNCAO FOFO 45 GR C/FLANGES PN-16 DN 300X300</v>
          </cell>
          <cell r="C2632" t="str">
            <v>UN</v>
          </cell>
          <cell r="D2632">
            <v>2814.29</v>
          </cell>
        </row>
        <row r="2633">
          <cell r="A2633" t="str">
            <v>3614</v>
          </cell>
          <cell r="B2633" t="str">
            <v>JUNCAO FOFO 45 GR C/FLANGES PN-16 DN 400X300</v>
          </cell>
          <cell r="C2633" t="str">
            <v>UN</v>
          </cell>
          <cell r="D2633">
            <v>2786.32</v>
          </cell>
        </row>
        <row r="2634">
          <cell r="A2634" t="str">
            <v>3615</v>
          </cell>
          <cell r="B2634" t="str">
            <v>JUNCAO FOFO 45 GR C/FLANGES PN-16 DN 400X400</v>
          </cell>
          <cell r="C2634" t="str">
            <v>UN</v>
          </cell>
          <cell r="D2634">
            <v>3487.51</v>
          </cell>
        </row>
        <row r="2635">
          <cell r="A2635" t="str">
            <v>3617</v>
          </cell>
          <cell r="B2635" t="str">
            <v>JUNCAO FOFO 45 GR C/FLANGES PN-25 DN 100X100</v>
          </cell>
          <cell r="C2635" t="str">
            <v>UN</v>
          </cell>
          <cell r="D2635">
            <v>324.35000000000002</v>
          </cell>
        </row>
        <row r="2636">
          <cell r="A2636" t="str">
            <v>3629</v>
          </cell>
          <cell r="B2636" t="str">
            <v>JUNCAO FOFO 45 GR C/FLANGES PN-25 DN 150X100</v>
          </cell>
          <cell r="C2636" t="str">
            <v>UN</v>
          </cell>
          <cell r="D2636">
            <v>623.30999999999995</v>
          </cell>
        </row>
        <row r="2637">
          <cell r="A2637" t="str">
            <v>3618</v>
          </cell>
          <cell r="B2637" t="str">
            <v>JUNCAO FOFO 45 GR C/FLANGES PN-25 DN 150X150</v>
          </cell>
          <cell r="C2637" t="str">
            <v>UN</v>
          </cell>
          <cell r="D2637">
            <v>567.27</v>
          </cell>
        </row>
        <row r="2638">
          <cell r="A2638" t="str">
            <v>3619</v>
          </cell>
          <cell r="B2638" t="str">
            <v>JUNCAO FOFO 45 GR C/FLANGES PN-25 DN 200X100</v>
          </cell>
          <cell r="C2638" t="str">
            <v>UN</v>
          </cell>
          <cell r="D2638">
            <v>900.35</v>
          </cell>
        </row>
        <row r="2639">
          <cell r="A2639" t="str">
            <v>3628</v>
          </cell>
          <cell r="B2639" t="str">
            <v>JUNCAO FOFO 45 GR C/FLANGES PN-25 DN 200X150</v>
          </cell>
          <cell r="C2639" t="str">
            <v>UN</v>
          </cell>
          <cell r="D2639">
            <v>969.6</v>
          </cell>
        </row>
        <row r="2640">
          <cell r="A2640" t="str">
            <v>3620</v>
          </cell>
          <cell r="B2640" t="str">
            <v>JUNCAO FOFO 45 GR C/FLANGES PN-25 DN 200X200</v>
          </cell>
          <cell r="C2640" t="str">
            <v>UN</v>
          </cell>
          <cell r="D2640">
            <v>1246.6400000000001</v>
          </cell>
        </row>
        <row r="2641">
          <cell r="A2641" t="str">
            <v>3627</v>
          </cell>
          <cell r="B2641" t="str">
            <v>JUNCAO FOFO 45 GR C/FLANGES PN-25 DN 250X150</v>
          </cell>
          <cell r="C2641" t="str">
            <v>UN</v>
          </cell>
          <cell r="D2641">
            <v>1367.84</v>
          </cell>
        </row>
        <row r="2642">
          <cell r="A2642" t="str">
            <v>3621</v>
          </cell>
          <cell r="B2642" t="str">
            <v>JUNCAO FOFO 45 GR C/FLANGES PN-25 DN 250X200</v>
          </cell>
          <cell r="C2642" t="str">
            <v>UN</v>
          </cell>
          <cell r="D2642">
            <v>1454.4</v>
          </cell>
        </row>
        <row r="2643">
          <cell r="A2643" t="str">
            <v>3626</v>
          </cell>
          <cell r="B2643" t="str">
            <v>JUNCAO FOFO 45 GR C/FLANGES PN-25 DN 250X250</v>
          </cell>
          <cell r="C2643" t="str">
            <v>UN</v>
          </cell>
          <cell r="D2643">
            <v>1580.32</v>
          </cell>
        </row>
        <row r="2644">
          <cell r="A2644" t="str">
            <v>3622</v>
          </cell>
          <cell r="B2644" t="str">
            <v>JUNCAO FOFO 45 GR C/FLANGES PN-25 DN 300X200</v>
          </cell>
          <cell r="C2644" t="str">
            <v>UN</v>
          </cell>
          <cell r="D2644">
            <v>1874.12</v>
          </cell>
        </row>
        <row r="2645">
          <cell r="A2645" t="str">
            <v>3625</v>
          </cell>
          <cell r="B2645" t="str">
            <v>JUNCAO FOFO 45 GR C/FLANGES PN-25 DN 300X300</v>
          </cell>
          <cell r="C2645" t="str">
            <v>UN</v>
          </cell>
          <cell r="D2645">
            <v>2814.29</v>
          </cell>
        </row>
        <row r="2646">
          <cell r="A2646" t="str">
            <v>3623</v>
          </cell>
          <cell r="B2646" t="str">
            <v>JUNCAO FOFO 45 GR C/FLANGES PN-25 DN 400X300</v>
          </cell>
          <cell r="C2646" t="str">
            <v>UN</v>
          </cell>
          <cell r="D2646">
            <v>3782.74</v>
          </cell>
        </row>
        <row r="2647">
          <cell r="A2647" t="str">
            <v>3624</v>
          </cell>
          <cell r="B2647" t="str">
            <v>JUNCAO FOFO 45 GR C/FLANGES PN-25 DN 400X400</v>
          </cell>
          <cell r="C2647" t="str">
            <v>UN</v>
          </cell>
          <cell r="D2647">
            <v>4213.3</v>
          </cell>
        </row>
        <row r="2648">
          <cell r="A2648" t="str">
            <v>10908</v>
          </cell>
          <cell r="B2648" t="str">
            <v>JUNCAO INVERTIDA PVC SOLD P/ ESG PREDIAL REDUCAO 100 X 50MM</v>
          </cell>
          <cell r="C2648" t="str">
            <v>UN</v>
          </cell>
          <cell r="D2648">
            <v>8.17</v>
          </cell>
        </row>
        <row r="2649">
          <cell r="A2649" t="str">
            <v>10909</v>
          </cell>
          <cell r="B2649" t="str">
            <v>JUNCAO INVERTIDA PVC SOLD P/ ESG PREDIAL REDUCAO 100 X 75MM</v>
          </cell>
          <cell r="C2649" t="str">
            <v>UN</v>
          </cell>
          <cell r="D2649">
            <v>13.47</v>
          </cell>
        </row>
        <row r="2650">
          <cell r="A2650" t="str">
            <v>3669</v>
          </cell>
          <cell r="B2650" t="str">
            <v>JUNCAO INVERTIDA PVC SOLD P/ ESG PREDIAL REDUCAO 75 X 50MM</v>
          </cell>
          <cell r="C2650" t="str">
            <v>UN</v>
          </cell>
          <cell r="D2650">
            <v>5.27</v>
          </cell>
        </row>
        <row r="2651">
          <cell r="A2651" t="str">
            <v>10911</v>
          </cell>
          <cell r="B2651" t="str">
            <v>JUNCAO INVERTIDA PVC SOLD P/ ESG PREDIAL 75MM</v>
          </cell>
          <cell r="C2651" t="str">
            <v>UN</v>
          </cell>
          <cell r="D2651">
            <v>18.239999999999998</v>
          </cell>
        </row>
        <row r="2652">
          <cell r="A2652" t="str">
            <v>10865</v>
          </cell>
          <cell r="B2652" t="str">
            <v>JUNCAO PVC PBA NBR 10251 P/ REDE AGUA BBB DN 50/DE 60 MM</v>
          </cell>
          <cell r="C2652" t="str">
            <v>UN</v>
          </cell>
          <cell r="D2652">
            <v>14.63</v>
          </cell>
        </row>
        <row r="2653">
          <cell r="A2653" t="str">
            <v>3666</v>
          </cell>
          <cell r="B2653" t="str">
            <v>JUNCAO PVC SOLD 45G P/ ESG PREDIAL DN 40MM</v>
          </cell>
          <cell r="C2653" t="str">
            <v>UN</v>
          </cell>
          <cell r="D2653">
            <v>1.87</v>
          </cell>
        </row>
        <row r="2654">
          <cell r="A2654" t="str">
            <v>3653</v>
          </cell>
          <cell r="B2654" t="str">
            <v>JUNCAO PVC 45G NBR 10569 P/ REDE COLET ESG JE BBB DN 100MM</v>
          </cell>
          <cell r="C2654" t="str">
            <v>UN</v>
          </cell>
          <cell r="D2654">
            <v>15.21</v>
          </cell>
        </row>
        <row r="2655">
          <cell r="A2655" t="str">
            <v>3649</v>
          </cell>
          <cell r="B2655" t="str">
            <v>JUNCAO PVC 45G NBR 10569 P/ REDE COLET ESG JE BBB DN 150MM</v>
          </cell>
          <cell r="C2655" t="str">
            <v>UN</v>
          </cell>
          <cell r="D2655">
            <v>30.16</v>
          </cell>
        </row>
        <row r="2656">
          <cell r="A2656" t="str">
            <v>3651</v>
          </cell>
          <cell r="B2656" t="str">
            <v>JUNCAO PVC 45G NBR 10569 P/ REDE COLET ESG JE BBB DN 200MM</v>
          </cell>
          <cell r="C2656" t="str">
            <v>UN</v>
          </cell>
          <cell r="D2656">
            <v>50.07</v>
          </cell>
        </row>
        <row r="2657">
          <cell r="A2657" t="str">
            <v>3650</v>
          </cell>
          <cell r="B2657" t="str">
            <v>JUNCAO PVC 45G NBR 10569 P/ REDE COLET ESG JE BBB DN 250MM</v>
          </cell>
          <cell r="C2657" t="str">
            <v>UN</v>
          </cell>
          <cell r="D2657">
            <v>145.93</v>
          </cell>
        </row>
        <row r="2658">
          <cell r="A2658" t="str">
            <v>3645</v>
          </cell>
          <cell r="B2658" t="str">
            <v>JUNCAO PVC 45G NBR 10569 P/ REDE COLET ESG JE BBB DN 300MM</v>
          </cell>
          <cell r="C2658" t="str">
            <v>UN</v>
          </cell>
          <cell r="D2658">
            <v>238.7</v>
          </cell>
        </row>
        <row r="2659">
          <cell r="A2659" t="str">
            <v>3646</v>
          </cell>
          <cell r="B2659" t="str">
            <v>JUNCAO PVC 45G NBR 10569 P/ REDE COLET ESG JE BBB DN 350MM</v>
          </cell>
          <cell r="C2659" t="str">
            <v>UN</v>
          </cell>
          <cell r="D2659">
            <v>350.95</v>
          </cell>
        </row>
        <row r="2660">
          <cell r="A2660" t="str">
            <v>3647</v>
          </cell>
          <cell r="B2660" t="str">
            <v>JUNCAO PVC 45G NBR 10569 P/ REDE COLET ESG JE BBB DN 400MM</v>
          </cell>
          <cell r="C2660" t="str">
            <v>UN</v>
          </cell>
          <cell r="D2660">
            <v>476.46</v>
          </cell>
        </row>
        <row r="2661">
          <cell r="A2661" t="str">
            <v>12625</v>
          </cell>
          <cell r="B2661" t="str">
            <v>JUNCAO PVC 60G AQUAPLUV 88 MM</v>
          </cell>
          <cell r="C2661" t="str">
            <v>UN</v>
          </cell>
          <cell r="D2661">
            <v>2.98</v>
          </cell>
        </row>
        <row r="2662">
          <cell r="A2662" t="str">
            <v>20134</v>
          </cell>
          <cell r="B2662" t="str">
            <v>JUNCAO SIMPLES PVC LEVE 125MM</v>
          </cell>
          <cell r="C2662" t="str">
            <v>UN</v>
          </cell>
          <cell r="D2662">
            <v>79.790000000000006</v>
          </cell>
        </row>
        <row r="2663">
          <cell r="A2663" t="str">
            <v>20136</v>
          </cell>
          <cell r="B2663" t="str">
            <v>JUNCAO SIMPLES PVC LEVE 150MM</v>
          </cell>
          <cell r="C2663" t="str">
            <v>UN</v>
          </cell>
          <cell r="D2663">
            <v>89.18</v>
          </cell>
        </row>
        <row r="2664">
          <cell r="A2664" t="str">
            <v>3670</v>
          </cell>
          <cell r="B2664" t="str">
            <v>JUNCAO SIMPLES PVC P/ ESG PREDIAL DN 100X100MM</v>
          </cell>
          <cell r="C2664" t="str">
            <v>UN</v>
          </cell>
          <cell r="D2664">
            <v>10.84</v>
          </cell>
        </row>
        <row r="2665">
          <cell r="A2665" t="str">
            <v>3659</v>
          </cell>
          <cell r="B2665" t="str">
            <v>JUNCAO SIMPLES PVC P/ ESG PREDIAL DN 100X50MM</v>
          </cell>
          <cell r="C2665" t="str">
            <v>UN</v>
          </cell>
          <cell r="D2665">
            <v>6.37</v>
          </cell>
        </row>
        <row r="2666">
          <cell r="A2666" t="str">
            <v>3660</v>
          </cell>
          <cell r="B2666" t="str">
            <v>JUNCAO SIMPLES PVC P/ ESG PREDIAL DN 100X75MM</v>
          </cell>
          <cell r="C2666" t="str">
            <v>UN</v>
          </cell>
          <cell r="D2666">
            <v>11.26</v>
          </cell>
        </row>
        <row r="2667">
          <cell r="A2667" t="str">
            <v>3662</v>
          </cell>
          <cell r="B2667" t="str">
            <v>JUNCAO SIMPLES PVC P/ ESG PREDIAL DN 50X50MM</v>
          </cell>
          <cell r="C2667" t="str">
            <v>UN</v>
          </cell>
          <cell r="D2667">
            <v>4.12</v>
          </cell>
        </row>
        <row r="2668">
          <cell r="A2668" t="str">
            <v>3661</v>
          </cell>
          <cell r="B2668" t="str">
            <v>JUNCAO SIMPLES PVC P/ ESG PREDIAL DN 75X50MM</v>
          </cell>
          <cell r="C2668" t="str">
            <v>UN</v>
          </cell>
          <cell r="D2668">
            <v>6.45</v>
          </cell>
        </row>
        <row r="2669">
          <cell r="A2669" t="str">
            <v>3658</v>
          </cell>
          <cell r="B2669" t="str">
            <v>JUNCAO SIMPLES PVC P/ ESG PREDIAL DN 75X75MM</v>
          </cell>
          <cell r="C2669" t="str">
            <v>UN</v>
          </cell>
          <cell r="D2669">
            <v>8.1999999999999993</v>
          </cell>
        </row>
        <row r="2670">
          <cell r="A2670" t="str">
            <v>20144</v>
          </cell>
          <cell r="B2670" t="str">
            <v>JUNCAO SIMPLES PVC SERIE R P/ESG PREDIAL DN 100 X 100MM</v>
          </cell>
          <cell r="C2670" t="str">
            <v>UN</v>
          </cell>
          <cell r="D2670">
            <v>29.76</v>
          </cell>
        </row>
        <row r="2671">
          <cell r="A2671" t="str">
            <v>20143</v>
          </cell>
          <cell r="B2671" t="str">
            <v>JUNCAO SIMPLES PVC SERIE R P/ESG PREDIAL DN 100 X 75MM</v>
          </cell>
          <cell r="C2671" t="str">
            <v>UN</v>
          </cell>
          <cell r="D2671">
            <v>31.21</v>
          </cell>
        </row>
        <row r="2672">
          <cell r="A2672" t="str">
            <v>20145</v>
          </cell>
          <cell r="B2672" t="str">
            <v>JUNCAO SIMPLES PVC SERIE R P/ESG PREDIAL DN 150 X 100MM</v>
          </cell>
          <cell r="C2672" t="str">
            <v>UN</v>
          </cell>
          <cell r="D2672">
            <v>76.959999999999994</v>
          </cell>
        </row>
        <row r="2673">
          <cell r="A2673" t="str">
            <v>20146</v>
          </cell>
          <cell r="B2673" t="str">
            <v>JUNCAO SIMPLES PVC SERIE R P/ESG PREDIAL DN 150 X 150MM</v>
          </cell>
          <cell r="C2673" t="str">
            <v>UN</v>
          </cell>
          <cell r="D2673">
            <v>79.64</v>
          </cell>
        </row>
        <row r="2674">
          <cell r="A2674" t="str">
            <v>20140</v>
          </cell>
          <cell r="B2674" t="str">
            <v>JUNCAO SIMPLES PVC SERIE R P/ESG PREDIAL DN 40MM</v>
          </cell>
          <cell r="C2674" t="str">
            <v>UN</v>
          </cell>
          <cell r="D2674">
            <v>5.34</v>
          </cell>
        </row>
        <row r="2675">
          <cell r="A2675" t="str">
            <v>20141</v>
          </cell>
          <cell r="B2675" t="str">
            <v>JUNCAO SIMPLES PVC SERIE R P/ESG PREDIAL DN 50MM</v>
          </cell>
          <cell r="C2675" t="str">
            <v>UN</v>
          </cell>
          <cell r="D2675">
            <v>8.24</v>
          </cell>
        </row>
        <row r="2676">
          <cell r="A2676" t="str">
            <v>20142</v>
          </cell>
          <cell r="B2676" t="str">
            <v>JUNCAO SIMPLES PVC SERIE R P/ESG PREDIAL DN 75 X 75MM</v>
          </cell>
          <cell r="C2676" t="str">
            <v>UN</v>
          </cell>
          <cell r="D2676">
            <v>19.54</v>
          </cell>
        </row>
        <row r="2677">
          <cell r="A2677" t="str">
            <v>20138</v>
          </cell>
          <cell r="B2677" t="str">
            <v>JUNCAO SIMPLES REDUCAO PVC LEVE C/ BOLSA P/ ANEL 150 X 100MM</v>
          </cell>
          <cell r="C2677" t="str">
            <v>UN</v>
          </cell>
          <cell r="D2677">
            <v>34.340000000000003</v>
          </cell>
        </row>
        <row r="2678">
          <cell r="A2678" t="str">
            <v>20137</v>
          </cell>
          <cell r="B2678" t="str">
            <v>JUNCAO SIMPLES REDUCAO PVC LEVE C/ BOLSA P/ ANEL 150 X 75MM</v>
          </cell>
          <cell r="C2678" t="str">
            <v>UN</v>
          </cell>
          <cell r="D2678">
            <v>30.03</v>
          </cell>
        </row>
        <row r="2679">
          <cell r="A2679" t="str">
            <v>14157</v>
          </cell>
          <cell r="B2679" t="str">
            <v>JUNCAO 2 GARRAS P/ INST. APARENTE</v>
          </cell>
          <cell r="C2679" t="str">
            <v>UN</v>
          </cell>
          <cell r="D2679">
            <v>3.09</v>
          </cell>
        </row>
        <row r="2680">
          <cell r="A2680" t="str">
            <v>3655</v>
          </cell>
          <cell r="B2680" t="str">
            <v>JUNCAO 45G PVC C/ ROSCA 1 1/2"</v>
          </cell>
          <cell r="C2680" t="str">
            <v>UN</v>
          </cell>
          <cell r="D2680">
            <v>10.32</v>
          </cell>
        </row>
        <row r="2681">
          <cell r="A2681" t="str">
            <v>3657</v>
          </cell>
          <cell r="B2681" t="str">
            <v>JUNCAO 45G PVC C/ ROSCA 1 1/4"</v>
          </cell>
          <cell r="C2681" t="str">
            <v>UN</v>
          </cell>
          <cell r="D2681">
            <v>8.73</v>
          </cell>
        </row>
        <row r="2682">
          <cell r="A2682" t="str">
            <v>3654</v>
          </cell>
          <cell r="B2682" t="str">
            <v>JUNCAO 45G PVC C/ ROSCA 1/2"</v>
          </cell>
          <cell r="C2682" t="str">
            <v>UN</v>
          </cell>
          <cell r="D2682">
            <v>4.58</v>
          </cell>
        </row>
        <row r="2683">
          <cell r="A2683" t="str">
            <v>3663</v>
          </cell>
          <cell r="B2683" t="str">
            <v>JUNCAO 45G PVC C/ ROSCA 1"</v>
          </cell>
          <cell r="C2683" t="str">
            <v>UN</v>
          </cell>
          <cell r="D2683">
            <v>5.72</v>
          </cell>
        </row>
        <row r="2684">
          <cell r="A2684" t="str">
            <v>3665</v>
          </cell>
          <cell r="B2684" t="str">
            <v>JUNCAO 45G PVC C/ ROSCA 2"</v>
          </cell>
          <cell r="C2684" t="str">
            <v>UN</v>
          </cell>
          <cell r="D2684">
            <v>18.48</v>
          </cell>
        </row>
        <row r="2685">
          <cell r="A2685" t="str">
            <v>3664</v>
          </cell>
          <cell r="B2685" t="str">
            <v>JUNCAO 45G PVC C/ ROSCA 3/4"</v>
          </cell>
          <cell r="C2685" t="str">
            <v>UN</v>
          </cell>
          <cell r="D2685">
            <v>5.3</v>
          </cell>
        </row>
        <row r="2686">
          <cell r="A2686" t="str">
            <v>13364</v>
          </cell>
          <cell r="B2686" t="str">
            <v>JUNTA DE VIDRO H=20MM E=3MM</v>
          </cell>
          <cell r="C2686" t="str">
            <v>M</v>
          </cell>
          <cell r="D2686">
            <v>0.44</v>
          </cell>
        </row>
        <row r="2687">
          <cell r="A2687" t="str">
            <v>3677</v>
          </cell>
          <cell r="B2687" t="str">
            <v>JUNTA DILATACAO ELASTICA (PVC) P/ CONCRETO (FUGENBAND) M-350/6 PRESSAO ATE 70 MCA</v>
          </cell>
          <cell r="C2687" t="str">
            <v>M</v>
          </cell>
          <cell r="D2687">
            <v>202.87</v>
          </cell>
        </row>
        <row r="2688">
          <cell r="A2688" t="str">
            <v>3674</v>
          </cell>
          <cell r="B2688" t="str">
            <v>JUNTA DILATACAO ELASTICA (PVC) P/ CONCRETO (FUGENBAND) O-120/3 PRESSAO ATE 2 MCA</v>
          </cell>
          <cell r="C2688" t="str">
            <v>M</v>
          </cell>
          <cell r="D2688">
            <v>33.47</v>
          </cell>
        </row>
        <row r="2689">
          <cell r="A2689" t="str">
            <v>3681</v>
          </cell>
          <cell r="B2689" t="str">
            <v>JUNTA DILATACAO ELASTICA (PVC) P/ CONCRETO (FUGENBAND) O-220/6 PRESSAO ATE 30 MCA</v>
          </cell>
          <cell r="C2689" t="str">
            <v>M</v>
          </cell>
          <cell r="D2689">
            <v>82.97</v>
          </cell>
        </row>
        <row r="2690">
          <cell r="A2690" t="str">
            <v>3676</v>
          </cell>
          <cell r="B2690" t="str">
            <v>JUNTA DILATACAO ELASTICA (PVC) P/ CONCRETO (FUGENBAND) O-350/10 PRESSAO ATE 100 MCA</v>
          </cell>
          <cell r="C2690" t="str">
            <v>M</v>
          </cell>
          <cell r="D2690">
            <v>234.69</v>
          </cell>
        </row>
        <row r="2691">
          <cell r="A2691" t="str">
            <v>11618</v>
          </cell>
          <cell r="B2691" t="str">
            <v>JUNTA DILATACAO ELASTICA (PVC) P/ CONCRETO (FUGENBAND) O-350/10-I PRESSAO ATE 100 MCA</v>
          </cell>
          <cell r="C2691" t="str">
            <v>M</v>
          </cell>
          <cell r="D2691">
            <v>275.39</v>
          </cell>
        </row>
        <row r="2692">
          <cell r="A2692" t="str">
            <v>3679</v>
          </cell>
          <cell r="B2692" t="str">
            <v>JUNTA DILATACAO ELASTICA (PVC) P/ CONCRETO (FUGENBAND) O-350/6 PRESSAO ATE 70 MCA</v>
          </cell>
          <cell r="C2692" t="str">
            <v>M</v>
          </cell>
          <cell r="D2692">
            <v>220.63</v>
          </cell>
        </row>
        <row r="2693">
          <cell r="A2693" t="str">
            <v>3678</v>
          </cell>
          <cell r="B2693" t="str">
            <v>JUNTA DILATACAO JEENE JJ0813M (-5/+10MM) - INCL EXEC/LABIOS POLIMERICOS</v>
          </cell>
          <cell r="C2693" t="str">
            <v>M</v>
          </cell>
          <cell r="D2693">
            <v>18.2</v>
          </cell>
        </row>
        <row r="2694">
          <cell r="A2694" t="str">
            <v>14804</v>
          </cell>
          <cell r="B2694" t="str">
            <v>JUNTA DILATACAO JEENE JJ0820TB (-16/+25MM) - INCL EXEC/LABIOS POLIMERICOS</v>
          </cell>
          <cell r="C2694" t="str">
            <v>M</v>
          </cell>
          <cell r="D2694">
            <v>92.71</v>
          </cell>
        </row>
        <row r="2695">
          <cell r="A2695" t="str">
            <v>14077</v>
          </cell>
          <cell r="B2695" t="str">
            <v>JUNTA DILATACAO JEENE JJ1525QN (-10/+20MM) - INCL EXEC/LABIOS POLIMERICOS NAL 3,9 T - IMPACTO DINAMICO 3,33T**CAIXA**</v>
          </cell>
          <cell r="C2695" t="str">
            <v>M</v>
          </cell>
          <cell r="D2695">
            <v>66</v>
          </cell>
        </row>
        <row r="2696">
          <cell r="A2696" t="str">
            <v>3672</v>
          </cell>
          <cell r="B2696" t="str">
            <v>JUNTA DILATACAO PLASTICA P/ PISO H=10MM E=4,0MM</v>
          </cell>
          <cell r="C2696" t="str">
            <v>M</v>
          </cell>
          <cell r="D2696">
            <v>0.64</v>
          </cell>
        </row>
        <row r="2697">
          <cell r="A2697" t="str">
            <v>3671</v>
          </cell>
          <cell r="B2697" t="str">
            <v>JUNTA DILATACAO PLASTICA P/ PISO H=20MM E=3,0MM</v>
          </cell>
          <cell r="C2697" t="str">
            <v>M</v>
          </cell>
          <cell r="D2697">
            <v>0.77</v>
          </cell>
        </row>
        <row r="2698">
          <cell r="A2698" t="str">
            <v>3673</v>
          </cell>
          <cell r="B2698" t="str">
            <v>JUNTA DILATACAO PLASTICA P/ PISO H=25MM E=4,0MM</v>
          </cell>
          <cell r="C2698" t="str">
            <v>M</v>
          </cell>
          <cell r="D2698">
            <v>0.85</v>
          </cell>
        </row>
        <row r="2699">
          <cell r="A2699" t="str">
            <v>3718</v>
          </cell>
          <cell r="B2699" t="str">
            <v>JUNTA GIBAULT FOFO DN 50</v>
          </cell>
          <cell r="C2699" t="str">
            <v>UN</v>
          </cell>
          <cell r="D2699">
            <v>105.09</v>
          </cell>
        </row>
        <row r="2700">
          <cell r="A2700" t="str">
            <v>3719</v>
          </cell>
          <cell r="B2700" t="str">
            <v>JUNTA GIBAULT FOFO DN 80</v>
          </cell>
          <cell r="C2700" t="str">
            <v>UN</v>
          </cell>
          <cell r="D2700">
            <v>108.67</v>
          </cell>
        </row>
        <row r="2701">
          <cell r="A2701" t="str">
            <v>3720</v>
          </cell>
          <cell r="B2701" t="str">
            <v>JUNTA GIBAULT FOFO DN 100</v>
          </cell>
          <cell r="C2701" t="str">
            <v>UN</v>
          </cell>
          <cell r="D2701">
            <v>110.5</v>
          </cell>
        </row>
        <row r="2702">
          <cell r="A2702" t="str">
            <v>3721</v>
          </cell>
          <cell r="B2702" t="str">
            <v>JUNTA GIBAULT FOFO DN 150</v>
          </cell>
          <cell r="C2702" t="str">
            <v>UN</v>
          </cell>
          <cell r="D2702">
            <v>190.31</v>
          </cell>
        </row>
        <row r="2703">
          <cell r="A2703" t="str">
            <v>3722</v>
          </cell>
          <cell r="B2703" t="str">
            <v>JUNTA GIBAULT FOFO DN 200</v>
          </cell>
          <cell r="C2703" t="str">
            <v>UN</v>
          </cell>
          <cell r="D2703">
            <v>319.25</v>
          </cell>
        </row>
        <row r="2704">
          <cell r="A2704" t="str">
            <v>3723</v>
          </cell>
          <cell r="B2704" t="str">
            <v>JUNTA GIBAULT FOFO DN 250</v>
          </cell>
          <cell r="C2704" t="str">
            <v>UN</v>
          </cell>
          <cell r="D2704">
            <v>337.67</v>
          </cell>
        </row>
        <row r="2705">
          <cell r="A2705" t="str">
            <v>3724</v>
          </cell>
          <cell r="B2705" t="str">
            <v>JUNTA GIBAULT FOFO DN 300</v>
          </cell>
          <cell r="C2705" t="str">
            <v>UN</v>
          </cell>
          <cell r="D2705">
            <v>454.57</v>
          </cell>
        </row>
        <row r="2706">
          <cell r="A2706" t="str">
            <v>3725</v>
          </cell>
          <cell r="B2706" t="str">
            <v>JUNTA GIBAULT FOFO DN 350</v>
          </cell>
          <cell r="C2706" t="str">
            <v>UN</v>
          </cell>
          <cell r="D2706">
            <v>663.03</v>
          </cell>
        </row>
        <row r="2707">
          <cell r="A2707" t="str">
            <v>3728</v>
          </cell>
          <cell r="B2707" t="str">
            <v>JUNTA GIBAULT FOFO DN 400</v>
          </cell>
          <cell r="C2707" t="str">
            <v>UN</v>
          </cell>
          <cell r="D2707">
            <v>742.83</v>
          </cell>
        </row>
        <row r="2708">
          <cell r="A2708" t="str">
            <v>3726</v>
          </cell>
          <cell r="B2708" t="str">
            <v>JUNTA GIBAULT FOFO DN 500</v>
          </cell>
          <cell r="C2708" t="str">
            <v>UN</v>
          </cell>
          <cell r="D2708">
            <v>1123.47</v>
          </cell>
        </row>
        <row r="2709">
          <cell r="A2709" t="str">
            <v>3727</v>
          </cell>
          <cell r="B2709" t="str">
            <v>JUNTA GIBAULT FOFO DN 600</v>
          </cell>
          <cell r="C2709" t="str">
            <v>UN</v>
          </cell>
          <cell r="D2709">
            <v>1706.69</v>
          </cell>
        </row>
        <row r="2710">
          <cell r="A2710" t="str">
            <v>11617</v>
          </cell>
          <cell r="B2710" t="str">
            <v>JUNTA LATAO P/ PISO H =15MM E=3MM</v>
          </cell>
          <cell r="C2710" t="str">
            <v>KG</v>
          </cell>
          <cell r="D2710">
            <v>22.33</v>
          </cell>
        </row>
        <row r="2711">
          <cell r="A2711" t="str">
            <v>6092</v>
          </cell>
          <cell r="B2711" t="str">
            <v>JUNTA PLASTICA DE VEDACAO - BISNAGA 250G</v>
          </cell>
          <cell r="C2711" t="str">
            <v>KG</v>
          </cell>
          <cell r="D2711">
            <v>21.18</v>
          </cell>
        </row>
        <row r="2712">
          <cell r="A2712" t="str">
            <v>20266</v>
          </cell>
          <cell r="B2712" t="str">
            <v>KIT ACESSORIOS PLASTICO P/ BANHEIRO - PAPELEIRA, SABONETEIRA E CABIDE</v>
          </cell>
          <cell r="C2712" t="str">
            <v>UN</v>
          </cell>
          <cell r="D2712">
            <v>27.03</v>
          </cell>
        </row>
        <row r="2713">
          <cell r="A2713" t="str">
            <v>3729</v>
          </cell>
          <cell r="B2713" t="str">
            <v>KIT CAVALETE PVC C/ REGISTRO DE ESFERA 1/2"</v>
          </cell>
          <cell r="C2713" t="str">
            <v>UN</v>
          </cell>
          <cell r="D2713">
            <v>28.55</v>
          </cell>
        </row>
        <row r="2714">
          <cell r="A2714" t="str">
            <v>63</v>
          </cell>
          <cell r="B2714" t="str">
            <v>KIT CAVALETE PVC C/ REGISTRO 3/4"</v>
          </cell>
          <cell r="C2714" t="str">
            <v>UN</v>
          </cell>
          <cell r="D2714">
            <v>31.65</v>
          </cell>
        </row>
        <row r="2715">
          <cell r="A2715" t="str">
            <v>2599</v>
          </cell>
          <cell r="B2715" t="str">
            <v>KIT-EMENDA C1 1 1/4" P/ DUTOS TIPO KANAFLEX</v>
          </cell>
          <cell r="C2715" t="str">
            <v>UN</v>
          </cell>
          <cell r="D2715">
            <v>15.31</v>
          </cell>
        </row>
        <row r="2716">
          <cell r="A2716" t="str">
            <v>2600</v>
          </cell>
          <cell r="B2716" t="str">
            <v>KIT-EMENDA C1 2" P/ DUTOS TIPO KANAFLEX</v>
          </cell>
          <cell r="C2716" t="str">
            <v>UN</v>
          </cell>
          <cell r="D2716">
            <v>19.07</v>
          </cell>
        </row>
        <row r="2717">
          <cell r="A2717" t="str">
            <v>2607</v>
          </cell>
          <cell r="B2717" t="str">
            <v>KIT-EMENDA C1 3" P/ DUTOS TIPO KANAFLEX</v>
          </cell>
          <cell r="C2717" t="str">
            <v>UN</v>
          </cell>
          <cell r="D2717">
            <v>23.3</v>
          </cell>
        </row>
        <row r="2718">
          <cell r="A2718" t="str">
            <v>2601</v>
          </cell>
          <cell r="B2718" t="str">
            <v>KIT-EMENDA C1 4" P/ DUTOS TIPO KANAFLEX</v>
          </cell>
          <cell r="C2718" t="str">
            <v>UN</v>
          </cell>
          <cell r="D2718">
            <v>30.07</v>
          </cell>
        </row>
        <row r="2719">
          <cell r="A2719" t="str">
            <v>2606</v>
          </cell>
          <cell r="B2719" t="str">
            <v>KIT-EMENDA C1 5" P/ DUTOS TP KANAFLEX</v>
          </cell>
          <cell r="C2719" t="str">
            <v>UN</v>
          </cell>
          <cell r="D2719">
            <v>36.96</v>
          </cell>
        </row>
        <row r="2720">
          <cell r="A2720" t="str">
            <v>2602</v>
          </cell>
          <cell r="B2720" t="str">
            <v>KIT-EMENDA C1 6" P/ DUTOS TIPO KANAFLEX</v>
          </cell>
          <cell r="C2720" t="str">
            <v>UN</v>
          </cell>
          <cell r="D2720">
            <v>44.67</v>
          </cell>
        </row>
        <row r="2721">
          <cell r="A2721" t="str">
            <v>2603</v>
          </cell>
          <cell r="B2721" t="str">
            <v>KIT-EMENDA C2 2" P/ DUTOS TIPO KANAFLEX</v>
          </cell>
          <cell r="C2721" t="str">
            <v>UN</v>
          </cell>
          <cell r="D2721">
            <v>19.72</v>
          </cell>
        </row>
        <row r="2722">
          <cell r="A2722" t="str">
            <v>2605</v>
          </cell>
          <cell r="B2722" t="str">
            <v>KIT-EMENDA C2 3" P/ DUTOS TIPO KANAFLEX</v>
          </cell>
          <cell r="C2722" t="str">
            <v>UN</v>
          </cell>
          <cell r="D2722">
            <v>23.09</v>
          </cell>
        </row>
        <row r="2723">
          <cell r="A2723" t="str">
            <v>2604</v>
          </cell>
          <cell r="B2723" t="str">
            <v>KIT-EMENDA C2 4" P/ DUTOS TIPO KANAFLEX</v>
          </cell>
          <cell r="C2723" t="str">
            <v>UN</v>
          </cell>
          <cell r="D2723">
            <v>32.85</v>
          </cell>
        </row>
        <row r="2724">
          <cell r="A2724" t="str">
            <v>2598</v>
          </cell>
          <cell r="B2724" t="str">
            <v>KIT-EMENDA C2 5" P/ DUTOS TIPO KANAFLEX</v>
          </cell>
          <cell r="C2724" t="str">
            <v>UN</v>
          </cell>
          <cell r="D2724">
            <v>38.29</v>
          </cell>
        </row>
        <row r="2725">
          <cell r="A2725" t="str">
            <v>2608</v>
          </cell>
          <cell r="B2725" t="str">
            <v>KIT-EMENDA C2 6" P/ DUTOS TIPO KANAFLEX</v>
          </cell>
          <cell r="C2725" t="str">
            <v>UN</v>
          </cell>
          <cell r="D2725">
            <v>41.63</v>
          </cell>
        </row>
        <row r="2726">
          <cell r="A2726" t="str">
            <v>3412</v>
          </cell>
          <cell r="B2726" t="str">
            <v>LA DE VIDRO E = 2,5CM - PLACA 120 X 60CM</v>
          </cell>
          <cell r="C2726" t="str">
            <v>M2</v>
          </cell>
          <cell r="D2726">
            <v>12.92</v>
          </cell>
        </row>
        <row r="2727">
          <cell r="A2727" t="str">
            <v>3413</v>
          </cell>
          <cell r="B2727" t="str">
            <v>LA DE VIDRO E = 5MM</v>
          </cell>
          <cell r="C2727" t="str">
            <v>M2</v>
          </cell>
          <cell r="D2727">
            <v>23.63</v>
          </cell>
        </row>
        <row r="2728">
          <cell r="A2728" t="str">
            <v>11168</v>
          </cell>
          <cell r="B2728" t="str">
            <v>LACA INCOLOR CONCENTRADA PARA MADEIRA</v>
          </cell>
          <cell r="C2728" t="str">
            <v>GL</v>
          </cell>
          <cell r="D2728">
            <v>40.25</v>
          </cell>
        </row>
        <row r="2729">
          <cell r="A2729" t="str">
            <v>20188</v>
          </cell>
          <cell r="B2729" t="str">
            <v>LADRILHO CERAMICO ANTI-DERRAPANTE 11 X 24CM</v>
          </cell>
          <cell r="C2729" t="str">
            <v>M2</v>
          </cell>
          <cell r="D2729">
            <v>23.35</v>
          </cell>
        </row>
        <row r="2730">
          <cell r="A2730" t="str">
            <v>3734</v>
          </cell>
          <cell r="B2730" t="str">
            <v>LADRILHO HIDRAULICO LISO 20 X 20CM COR NATURAL</v>
          </cell>
          <cell r="C2730" t="str">
            <v>M2</v>
          </cell>
          <cell r="D2730">
            <v>20.010000000000002</v>
          </cell>
        </row>
        <row r="2731">
          <cell r="A2731" t="str">
            <v>3731</v>
          </cell>
          <cell r="B2731" t="str">
            <v>LADRILHO HIDRAULICO 20 X 20CM - LISO COR NATURAL</v>
          </cell>
          <cell r="C2731" t="str">
            <v>M2</v>
          </cell>
          <cell r="D2731">
            <v>20.9</v>
          </cell>
        </row>
        <row r="2732">
          <cell r="A2732" t="str">
            <v>3733</v>
          </cell>
          <cell r="B2732" t="str">
            <v>LADRILHO HIDRAULICO 20 X 20CM - LISO 2 CORES</v>
          </cell>
          <cell r="C2732" t="str">
            <v>M2</v>
          </cell>
          <cell r="D2732">
            <v>23.12</v>
          </cell>
        </row>
        <row r="2733">
          <cell r="A2733" t="str">
            <v>3735</v>
          </cell>
          <cell r="B2733" t="str">
            <v>LADRILHO HIDRAULICO 25 X 25CM - LISO COR NATURAL</v>
          </cell>
          <cell r="C2733" t="str">
            <v>M2</v>
          </cell>
          <cell r="D2733">
            <v>25.88</v>
          </cell>
        </row>
        <row r="2734">
          <cell r="A2734" t="str">
            <v>3732</v>
          </cell>
          <cell r="B2734" t="str">
            <v>LADRILHO HIDRAULICO 30 X 30CM - LISO COR NATURAL</v>
          </cell>
          <cell r="C2734" t="str">
            <v>M2</v>
          </cell>
          <cell r="D2734">
            <v>31.04</v>
          </cell>
        </row>
        <row r="2735">
          <cell r="A2735" t="str">
            <v>11644</v>
          </cell>
          <cell r="B2735" t="str">
            <v>LAJE CONCR ARMAD PREMOLD CIRCULAR P/ TRANSICAO POCO VISITA DN 1200MM, C/ FURO DN 600 MM</v>
          </cell>
          <cell r="C2735" t="str">
            <v>UN</v>
          </cell>
          <cell r="D2735">
            <v>181.37</v>
          </cell>
        </row>
        <row r="2736">
          <cell r="A2736" t="str">
            <v>11645</v>
          </cell>
          <cell r="B2736" t="str">
            <v>LAJE CONCR ARMAD PREMOLD CIRCULAR P/ TRANSICAO POCO VISITA DN 900 MM, C/ FURO DN 600 MM</v>
          </cell>
          <cell r="C2736" t="str">
            <v>UN</v>
          </cell>
          <cell r="D2736">
            <v>119.71</v>
          </cell>
        </row>
        <row r="2737">
          <cell r="A2737" t="str">
            <v>11646</v>
          </cell>
          <cell r="B2737" t="str">
            <v>LAJE CONCR ARMAD PREMOLD CIRCULAR P/TAMPA POCO VISITA DN 700 MM, ESP =10 CM</v>
          </cell>
          <cell r="C2737" t="str">
            <v>UN</v>
          </cell>
          <cell r="D2737">
            <v>51.15</v>
          </cell>
        </row>
        <row r="2738">
          <cell r="A2738" t="str">
            <v>11647</v>
          </cell>
          <cell r="B2738" t="str">
            <v>LAJE EXCENTRICA CONC ARM PRE-MOLDADO DN 1,00M FURO=0,53M E=12CM</v>
          </cell>
          <cell r="C2738" t="str">
            <v>UN</v>
          </cell>
          <cell r="D2738">
            <v>166.1</v>
          </cell>
        </row>
        <row r="2739">
          <cell r="A2739" t="str">
            <v>11648</v>
          </cell>
          <cell r="B2739" t="str">
            <v>LAJE EXCENTRICA CONC ARM PRE-MOLDADO DN 1,10M FURO=0,60M E=12CM</v>
          </cell>
          <cell r="C2739" t="str">
            <v>UN</v>
          </cell>
          <cell r="D2739">
            <v>167.6</v>
          </cell>
        </row>
        <row r="2740">
          <cell r="A2740" t="str">
            <v>11649</v>
          </cell>
          <cell r="B2740" t="str">
            <v>LAJE EXCENTRICA CONC ARM PRE-MOLDADO DN 1,20M FURO=0,53M E=12CM</v>
          </cell>
          <cell r="C2740" t="str">
            <v>UN</v>
          </cell>
          <cell r="D2740">
            <v>175.98</v>
          </cell>
        </row>
        <row r="2741">
          <cell r="A2741" t="str">
            <v>11650</v>
          </cell>
          <cell r="B2741" t="str">
            <v>LAJE EXCENTRICA CONC ARM PRE-MOLDADO DN 1,50M FURO=0,53M E=15CM</v>
          </cell>
          <cell r="C2741" t="str">
            <v>UN</v>
          </cell>
          <cell r="D2741">
            <v>200.52</v>
          </cell>
        </row>
        <row r="2742">
          <cell r="A2742" t="str">
            <v>3736</v>
          </cell>
          <cell r="B2742" t="str">
            <v>LAJE PRE-MOLDADA DE FORRO CONVENCIONAL SOBRECARGA 100KG/M2 VAO ATE 3,50M</v>
          </cell>
          <cell r="C2742" t="str">
            <v>M2</v>
          </cell>
          <cell r="D2742">
            <v>20.95</v>
          </cell>
        </row>
        <row r="2743">
          <cell r="A2743" t="str">
            <v>3741</v>
          </cell>
          <cell r="B2743" t="str">
            <v>LAJE PRE-MOLDADA DE FORRO CONVENCIONAL SOBRECARGA 100KG/M2 VAO ATE 4,50M</v>
          </cell>
          <cell r="C2743" t="str">
            <v>M2</v>
          </cell>
          <cell r="D2743">
            <v>23.94</v>
          </cell>
        </row>
        <row r="2744">
          <cell r="A2744" t="str">
            <v>3745</v>
          </cell>
          <cell r="B2744" t="str">
            <v>LAJE PRE-MOLDADA DE FORRO CONVENCIONAL SOBRECARGA 100KG/M2 VAO ATE 5,00M</v>
          </cell>
          <cell r="C2744" t="str">
            <v>M2</v>
          </cell>
          <cell r="D2744">
            <v>25.44</v>
          </cell>
        </row>
        <row r="2745">
          <cell r="A2745" t="str">
            <v>3742</v>
          </cell>
          <cell r="B2745" t="str">
            <v>LAJE PRE-MOLDADA DE FORRO TRELICADA SOBRECARGA 100KG/M2 VAO ATE 6,00M</v>
          </cell>
          <cell r="C2745" t="str">
            <v>M2</v>
          </cell>
          <cell r="D2745">
            <v>37.409999999999997</v>
          </cell>
        </row>
        <row r="2746">
          <cell r="A2746" t="str">
            <v>3743</v>
          </cell>
          <cell r="B2746" t="str">
            <v>LAJE PRE-MOLDADA DE PISO CONVENCIONAL SOBRECARGA 200KG/M2 VAO ATE 3,50M</v>
          </cell>
          <cell r="C2746" t="str">
            <v>M2</v>
          </cell>
          <cell r="D2746">
            <v>22.45</v>
          </cell>
        </row>
        <row r="2747">
          <cell r="A2747" t="str">
            <v>3744</v>
          </cell>
          <cell r="B2747" t="str">
            <v>LAJE PRE-MOLDADA DE PISO CONVENCIONAL SOBRECARGA 200KG/M2 VAO ATE 4,50M</v>
          </cell>
          <cell r="C2747" t="str">
            <v>M2</v>
          </cell>
          <cell r="D2747">
            <v>24.54</v>
          </cell>
        </row>
        <row r="2748">
          <cell r="A2748" t="str">
            <v>3739</v>
          </cell>
          <cell r="B2748" t="str">
            <v>LAJE PRE-MOLDADA DE PISO CONVENCIONAL SOBRECARGA 200KG/M2 VAO ATE 5,00M</v>
          </cell>
          <cell r="C2748" t="str">
            <v>M2</v>
          </cell>
          <cell r="D2748">
            <v>26.94</v>
          </cell>
        </row>
        <row r="2749">
          <cell r="A2749" t="str">
            <v>3747</v>
          </cell>
          <cell r="B2749" t="str">
            <v>LAJE PRE-MOLDADA DE PISO CONVENCIONAL SOBRECARGA 350KG/M2 VAO ATE 3,50M</v>
          </cell>
          <cell r="C2749" t="str">
            <v>M2</v>
          </cell>
          <cell r="D2749">
            <v>27.24</v>
          </cell>
        </row>
        <row r="2750">
          <cell r="A2750" t="str">
            <v>3737</v>
          </cell>
          <cell r="B2750" t="str">
            <v>LAJE PRE-MOLDADA DE PISO CONVENCIONAL SOBRECARGA 350KG/M2 VAO ATE 4,50M</v>
          </cell>
          <cell r="C2750" t="str">
            <v>M2</v>
          </cell>
          <cell r="D2750">
            <v>28.43</v>
          </cell>
        </row>
        <row r="2751">
          <cell r="A2751" t="str">
            <v>3738</v>
          </cell>
          <cell r="B2751" t="str">
            <v>LAJE PRE-MOLDADA DE PISO CONVENCIONAL SOBRECARGA 350KG/M2 VAO ATE 5,00M</v>
          </cell>
          <cell r="C2751" t="str">
            <v>M2</v>
          </cell>
          <cell r="D2751">
            <v>29.63</v>
          </cell>
        </row>
        <row r="2752">
          <cell r="A2752" t="str">
            <v>3748</v>
          </cell>
          <cell r="B2752" t="str">
            <v>LAJE PRE-MOLDADA DE PISO TRELICADA SOBRECARGA 100KG/M2 VAO ATE 7,00M</v>
          </cell>
          <cell r="C2752" t="str">
            <v>M2</v>
          </cell>
          <cell r="D2752">
            <v>44.89</v>
          </cell>
        </row>
        <row r="2753">
          <cell r="A2753" t="str">
            <v>3746</v>
          </cell>
          <cell r="B2753" t="str">
            <v>LAJE PRE-MOLDADA DE PISO TRELICADA SOBRECARGA 200KG/M2 VAO ATE 6,00M</v>
          </cell>
          <cell r="C2753" t="str">
            <v>M2</v>
          </cell>
          <cell r="D2753">
            <v>45.43</v>
          </cell>
        </row>
        <row r="2754">
          <cell r="A2754" t="str">
            <v>3740</v>
          </cell>
          <cell r="B2754" t="str">
            <v>LAJE PRE-MOLDADA DE PISO TRELICADA SOBRECARGA 200KG/M2 VAO ATE 7,00M</v>
          </cell>
          <cell r="C2754" t="str">
            <v>M2</v>
          </cell>
          <cell r="D2754">
            <v>53.87</v>
          </cell>
        </row>
        <row r="2755">
          <cell r="A2755" t="str">
            <v>13650</v>
          </cell>
          <cell r="B2755" t="str">
            <v>LAJE TRELICADA P/ FORRO ,H=10CM P/ APOIO SIMPLES , VAO LIVRE DE 4,00M</v>
          </cell>
          <cell r="C2755" t="str">
            <v>M2</v>
          </cell>
          <cell r="D2755">
            <v>23.64</v>
          </cell>
        </row>
        <row r="2756">
          <cell r="A2756" t="str">
            <v>13651</v>
          </cell>
          <cell r="B2756" t="str">
            <v>LAJE TRELICADA P/ PISO , H=10CM , P/ APOIO SIMPLES , SOBRECARGA DE 200 KG/M2 , VAO LIVRE MAXIMO DE 5,70M</v>
          </cell>
          <cell r="C2756" t="str">
            <v>M2</v>
          </cell>
          <cell r="D2756">
            <v>23.94</v>
          </cell>
        </row>
        <row r="2757">
          <cell r="A2757" t="str">
            <v>13652</v>
          </cell>
          <cell r="B2757" t="str">
            <v>LAJE TRELICADA P/ PISO , H=12CM , P/ APOIO SIMPLES , SOBRECARGA DE 200 KG/M2 , VAO LIVRE MAXIMO DE 5,70M</v>
          </cell>
          <cell r="C2757" t="str">
            <v>M2</v>
          </cell>
          <cell r="D2757">
            <v>35.909999999999997</v>
          </cell>
        </row>
        <row r="2758">
          <cell r="A2758" t="str">
            <v>13423</v>
          </cell>
          <cell r="B2758" t="str">
            <v>LAJE TRELICADA P/ PISO , H=16CM , P/ APOIO SIMPLES , SOBRECARGA DE 200 KG/M2 , VAO LIVRE MAXIMO DE 4,75M</v>
          </cell>
          <cell r="C2758" t="str">
            <v>M2</v>
          </cell>
          <cell r="D2758">
            <v>43.04</v>
          </cell>
        </row>
        <row r="2759">
          <cell r="A2759" t="str">
            <v>13424</v>
          </cell>
          <cell r="B2759" t="str">
            <v>LAJE TRELICADA P/ PISO , H=20CM , P/ APOIO SIMPLES , SOBRECARGA DE 200 KG/M2 , VAO LIVRE MAXIMO DE 9,50M</v>
          </cell>
          <cell r="C2759" t="str">
            <v>M2</v>
          </cell>
          <cell r="D2759">
            <v>54.02</v>
          </cell>
        </row>
        <row r="2760">
          <cell r="A2760" t="str">
            <v>13425</v>
          </cell>
          <cell r="B2760" t="str">
            <v>LAJE TRELICADA P/ PISO , H=25CM , P/ APOIO SIMPLES , SOBRECARGA DE 200 KG/M2 , VAO LIVRE MAXIMO DE 8,30M</v>
          </cell>
          <cell r="C2760" t="str">
            <v>M2</v>
          </cell>
          <cell r="D2760">
            <v>58.66</v>
          </cell>
        </row>
        <row r="2761">
          <cell r="A2761" t="str">
            <v>13426</v>
          </cell>
          <cell r="B2761" t="str">
            <v>LAJE TRELICADA P/ PISO , H=30CM , P/ APOIO SIMPLES , SOBRECARGA DE 200 KG/M2 , VAO LIVRE MAXIMO DE 12,65M</v>
          </cell>
          <cell r="C2761" t="str">
            <v>M2</v>
          </cell>
          <cell r="D2761">
            <v>67.040000000000006</v>
          </cell>
        </row>
        <row r="2762">
          <cell r="A2762" t="str">
            <v>13250</v>
          </cell>
          <cell r="B2762" t="str">
            <v>LAJOTA CERAMICA 20 X 30 CM PARA LALE PRE-MOLDADA (TIPO VOLTERRANA)</v>
          </cell>
          <cell r="C2762" t="str">
            <v>UN</v>
          </cell>
          <cell r="D2762">
            <v>0.46</v>
          </cell>
        </row>
        <row r="2763">
          <cell r="A2763" t="str">
            <v>11641</v>
          </cell>
          <cell r="B2763" t="str">
            <v>LAJOTA CERAMICA 20 X 30CM P/ LAJE PRE-MOLDADA (TIPO VOLTERRANA)</v>
          </cell>
          <cell r="C2763" t="str">
            <v>M2</v>
          </cell>
          <cell r="D2763">
            <v>7.33</v>
          </cell>
        </row>
        <row r="2764">
          <cell r="A2764" t="str">
            <v>21106</v>
          </cell>
          <cell r="B2764" t="str">
            <v>LAMBRIS DE ALUMINIO</v>
          </cell>
          <cell r="C2764" t="str">
            <v>KG</v>
          </cell>
          <cell r="D2764">
            <v>19.940000000000001</v>
          </cell>
        </row>
        <row r="2765">
          <cell r="A2765" t="str">
            <v>3753</v>
          </cell>
          <cell r="B2765" t="str">
            <v>LAMPADA FLUORESCENTE 20W</v>
          </cell>
          <cell r="C2765" t="str">
            <v>UN</v>
          </cell>
          <cell r="D2765">
            <v>3.57</v>
          </cell>
        </row>
        <row r="2766">
          <cell r="A2766" t="str">
            <v>3754</v>
          </cell>
          <cell r="B2766" t="str">
            <v>LAMPADA FLUORESCENTE 40W</v>
          </cell>
          <cell r="C2766" t="str">
            <v>UN</v>
          </cell>
          <cell r="D2766">
            <v>3.57</v>
          </cell>
        </row>
        <row r="2767">
          <cell r="A2767" t="str">
            <v>12207</v>
          </cell>
          <cell r="B2767" t="str">
            <v>LAMPADA FLUORESCENTE 85W</v>
          </cell>
          <cell r="C2767" t="str">
            <v>UN</v>
          </cell>
          <cell r="D2767">
            <v>7.79</v>
          </cell>
        </row>
        <row r="2768">
          <cell r="A2768" t="str">
            <v>3763</v>
          </cell>
          <cell r="B2768" t="str">
            <v>LAMPADA INCANDESCENTE 100W</v>
          </cell>
          <cell r="C2768" t="str">
            <v>UN</v>
          </cell>
          <cell r="D2768">
            <v>1.07</v>
          </cell>
        </row>
        <row r="2769">
          <cell r="A2769" t="str">
            <v>12203</v>
          </cell>
          <cell r="B2769" t="str">
            <v>LAMPADA INCANDESCENTE 150W</v>
          </cell>
          <cell r="C2769" t="str">
            <v>UN</v>
          </cell>
          <cell r="D2769">
            <v>1.55</v>
          </cell>
        </row>
        <row r="2770">
          <cell r="A2770" t="str">
            <v>12202</v>
          </cell>
          <cell r="B2770" t="str">
            <v>LAMPADA INCANDESCENTE 200W</v>
          </cell>
          <cell r="C2770" t="str">
            <v>UN</v>
          </cell>
          <cell r="D2770">
            <v>1.94</v>
          </cell>
        </row>
        <row r="2771">
          <cell r="A2771" t="str">
            <v>12200</v>
          </cell>
          <cell r="B2771" t="str">
            <v>LAMPADA INCANDESCENTE 300W</v>
          </cell>
          <cell r="C2771" t="str">
            <v>UN</v>
          </cell>
          <cell r="D2771">
            <v>8.2799999999999994</v>
          </cell>
        </row>
        <row r="2772">
          <cell r="A2772" t="str">
            <v>12201</v>
          </cell>
          <cell r="B2772" t="str">
            <v>LAMPADA INCANDESCENTE 40W</v>
          </cell>
          <cell r="C2772" t="str">
            <v>UN</v>
          </cell>
          <cell r="D2772">
            <v>0.83</v>
          </cell>
        </row>
        <row r="2773">
          <cell r="A2773" t="str">
            <v>3764</v>
          </cell>
          <cell r="B2773" t="str">
            <v>LAMPADA INCANDESCENTE 60W</v>
          </cell>
          <cell r="C2773" t="str">
            <v>UN</v>
          </cell>
          <cell r="D2773">
            <v>0.83</v>
          </cell>
        </row>
        <row r="2774">
          <cell r="A2774" t="str">
            <v>3755</v>
          </cell>
          <cell r="B2774" t="str">
            <v>LAMPADA MISTA 160W BASE E - 27</v>
          </cell>
          <cell r="C2774" t="str">
            <v>UN</v>
          </cell>
          <cell r="D2774">
            <v>10.27</v>
          </cell>
        </row>
        <row r="2775">
          <cell r="A2775" t="str">
            <v>3750</v>
          </cell>
          <cell r="B2775" t="str">
            <v>LAMPADA MISTA 250W BASE E - 27</v>
          </cell>
          <cell r="C2775" t="str">
            <v>UN</v>
          </cell>
          <cell r="D2775">
            <v>13.46</v>
          </cell>
        </row>
        <row r="2776">
          <cell r="A2776" t="str">
            <v>3756</v>
          </cell>
          <cell r="B2776" t="str">
            <v>LAMPADA MISTA 500W BASE E - 40</v>
          </cell>
          <cell r="C2776" t="str">
            <v>UN</v>
          </cell>
          <cell r="D2776">
            <v>30.14</v>
          </cell>
        </row>
        <row r="2777">
          <cell r="A2777" t="str">
            <v>12214</v>
          </cell>
          <cell r="B2777" t="str">
            <v>LAMPADA VAPOR MERCURIO 125W</v>
          </cell>
          <cell r="C2777" t="str">
            <v>UN</v>
          </cell>
          <cell r="D2777">
            <v>9.75</v>
          </cell>
        </row>
        <row r="2778">
          <cell r="A2778" t="str">
            <v>3749</v>
          </cell>
          <cell r="B2778" t="str">
            <v>LAMPADA VAPOR MERCURIO 250W</v>
          </cell>
          <cell r="C2778" t="str">
            <v>UN</v>
          </cell>
          <cell r="D2778">
            <v>19.309999999999999</v>
          </cell>
        </row>
        <row r="2779">
          <cell r="A2779" t="str">
            <v>3751</v>
          </cell>
          <cell r="B2779" t="str">
            <v>LAMPADA VAPOR MERCURIO 400W</v>
          </cell>
          <cell r="C2779" t="str">
            <v>UN</v>
          </cell>
          <cell r="D2779">
            <v>29.08</v>
          </cell>
        </row>
        <row r="2780">
          <cell r="A2780" t="str">
            <v>3760</v>
          </cell>
          <cell r="B2780" t="str">
            <v>LAMPADA VAPOR MERCURIO 700W</v>
          </cell>
          <cell r="C2780" t="str">
            <v>UN</v>
          </cell>
          <cell r="D2780">
            <v>175.26</v>
          </cell>
        </row>
        <row r="2781">
          <cell r="A2781" t="str">
            <v>3752</v>
          </cell>
          <cell r="B2781" t="str">
            <v>LAMPADA VAPOR METALICO 400W BASE E-40</v>
          </cell>
          <cell r="C2781" t="str">
            <v>UN</v>
          </cell>
          <cell r="D2781">
            <v>81.25</v>
          </cell>
        </row>
        <row r="2782">
          <cell r="A2782" t="str">
            <v>12216</v>
          </cell>
          <cell r="B2782" t="str">
            <v>LAMPADA VAPOR SODIO 150W</v>
          </cell>
          <cell r="C2782" t="str">
            <v>UN</v>
          </cell>
          <cell r="D2782">
            <v>28.28</v>
          </cell>
        </row>
        <row r="2783">
          <cell r="A2783" t="str">
            <v>3757</v>
          </cell>
          <cell r="B2783" t="str">
            <v>LAMPADA VAPOR SODIO 250W</v>
          </cell>
          <cell r="C2783" t="str">
            <v>UN</v>
          </cell>
          <cell r="D2783">
            <v>32.25</v>
          </cell>
        </row>
        <row r="2784">
          <cell r="A2784" t="str">
            <v>3758</v>
          </cell>
          <cell r="B2784" t="str">
            <v>LAMPADA VAPOR SODIO 400W</v>
          </cell>
          <cell r="C2784" t="str">
            <v>UN</v>
          </cell>
          <cell r="D2784">
            <v>38.56</v>
          </cell>
        </row>
        <row r="2785">
          <cell r="A2785" t="str">
            <v>14145</v>
          </cell>
          <cell r="B2785" t="str">
            <v>LATAO CHAPA LAMINADA 1.20X0.60M ESP=3.5MM</v>
          </cell>
          <cell r="C2785" t="str">
            <v>KG</v>
          </cell>
          <cell r="D2785">
            <v>33.43</v>
          </cell>
        </row>
        <row r="2786">
          <cell r="A2786" t="str">
            <v>14144</v>
          </cell>
          <cell r="B2786" t="str">
            <v>LATAO EM BARRA RETANGULAR</v>
          </cell>
          <cell r="C2786" t="str">
            <v>KG</v>
          </cell>
          <cell r="D2786">
            <v>25.94</v>
          </cell>
        </row>
        <row r="2787">
          <cell r="A2787" t="str">
            <v>746</v>
          </cell>
          <cell r="B2787" t="str">
            <v>LAVADORA DE ALTA PRESSAO ( LAVA-JATO) PARA AGUA FRIA DE 140 A 1900 LIBRAS , VAZAO DE 150 A 600 LITROS/HORA ,MODELO KARCHER HD 655 S OU SIMILAR (ELETROLIX,WAP..)</v>
          </cell>
          <cell r="C2787" t="str">
            <v>UN</v>
          </cell>
          <cell r="D2787">
            <v>1383.94</v>
          </cell>
        </row>
        <row r="2788">
          <cell r="A2788" t="str">
            <v>11696</v>
          </cell>
          <cell r="B2788" t="str">
            <v>LAVATORIO (OU CUBA) DE SOBREPOR</v>
          </cell>
          <cell r="C2788" t="str">
            <v>UN</v>
          </cell>
          <cell r="D2788">
            <v>38.659999999999997</v>
          </cell>
        </row>
        <row r="2789">
          <cell r="A2789" t="str">
            <v>10426</v>
          </cell>
          <cell r="B2789" t="str">
            <v>LAVATORIO LOUCA BRANCA C/ COLUNA MEDINDO 45 X 55CM OU EQUIV - PADRAO MEDIO</v>
          </cell>
          <cell r="C2789" t="str">
            <v>UN</v>
          </cell>
          <cell r="D2789">
            <v>57.76</v>
          </cell>
        </row>
        <row r="2790">
          <cell r="A2790" t="str">
            <v>10425</v>
          </cell>
          <cell r="B2790" t="str">
            <v>LAVATORIO LOUCA BRANCA SUSPENSO 29,5 X 39,0CM OU EQUIV-PADRAO POPULAR</v>
          </cell>
          <cell r="C2790" t="str">
            <v>UN</v>
          </cell>
          <cell r="D2790">
            <v>26.78</v>
          </cell>
        </row>
        <row r="2791">
          <cell r="A2791" t="str">
            <v>10431</v>
          </cell>
          <cell r="B2791" t="str">
            <v>LAVATORIO LOUCA COR C/ COLUNA MEDINDO 45 X 55CM OU EQUIV - PADRAO MEDIO</v>
          </cell>
          <cell r="C2791" t="str">
            <v>UN</v>
          </cell>
          <cell r="D2791">
            <v>60.54</v>
          </cell>
        </row>
        <row r="2792">
          <cell r="A2792" t="str">
            <v>10429</v>
          </cell>
          <cell r="B2792" t="str">
            <v>LAVATORIO LOUCA COR SUSPENSO 29,5 X 39CM OU EQUIV - PADRAO POPULAR</v>
          </cell>
          <cell r="C2792" t="str">
            <v>UN</v>
          </cell>
          <cell r="D2792">
            <v>28.88</v>
          </cell>
        </row>
        <row r="2793">
          <cell r="A2793" t="str">
            <v>20269</v>
          </cell>
          <cell r="B2793" t="str">
            <v>LAVATORIO/CUBA DE EMBUTIR OVAL LOUCA BRANCA 35 X 50CM OU EQUIV SEM LADRAO - PADRAO MEDIO</v>
          </cell>
          <cell r="C2793" t="str">
            <v>UN</v>
          </cell>
          <cell r="D2793">
            <v>35.1</v>
          </cell>
        </row>
        <row r="2794">
          <cell r="A2794" t="str">
            <v>20270</v>
          </cell>
          <cell r="B2794" t="str">
            <v>LAVATORIO/CUBA DE EMBUTIR OVAL LOUCA COR 35 X 50CM OU EQUIV SEM LADRAO - PADRAO MEDIO</v>
          </cell>
          <cell r="C2794" t="str">
            <v>UN</v>
          </cell>
          <cell r="D2794">
            <v>35.79</v>
          </cell>
        </row>
        <row r="2795">
          <cell r="A2795" t="str">
            <v>10427</v>
          </cell>
          <cell r="B2795" t="str">
            <v>LAVATORIO/CUBA DE SOBREPOR OVAL LOUCA BRANCA 50 X 55CM OU EQUIV - C/ LADRAO - PADRAO ALTO</v>
          </cell>
          <cell r="C2795" t="str">
            <v>UN</v>
          </cell>
          <cell r="D2795">
            <v>34.409999999999997</v>
          </cell>
        </row>
        <row r="2796">
          <cell r="A2796" t="str">
            <v>10428</v>
          </cell>
          <cell r="B2796" t="str">
            <v>LAVATORIO/CUBA DE SOBREPOR OVAL LOUCA COR 50 X 55CM OU EQUIV - C/ LADRAO - PADRAO ALTO</v>
          </cell>
          <cell r="C2796" t="str">
            <v>UN</v>
          </cell>
          <cell r="D2796">
            <v>35.549999999999997</v>
          </cell>
        </row>
        <row r="2797">
          <cell r="A2797" t="str">
            <v>10853</v>
          </cell>
          <cell r="B2797" t="str">
            <v>LETRA ACO INOX H = 20 CM CHAPA 22</v>
          </cell>
          <cell r="C2797" t="str">
            <v>UN</v>
          </cell>
          <cell r="D2797">
            <v>51.25</v>
          </cell>
        </row>
        <row r="2798">
          <cell r="A2798" t="str">
            <v>5093</v>
          </cell>
          <cell r="B2798" t="str">
            <v>LEVANTADOR LATAO FUNDIDO CROMADO PESO MINIMO 35G P/ JAN GUILHOTINA</v>
          </cell>
          <cell r="C2798" t="str">
            <v>PAR</v>
          </cell>
          <cell r="D2798">
            <v>9.2200000000000006</v>
          </cell>
        </row>
        <row r="2799">
          <cell r="A2799" t="str">
            <v>13323</v>
          </cell>
          <cell r="B2799" t="str">
            <v>LIMPADORA A JATO/VACUO PRESSAO P/LIMPEZA ESG PUBL./INDUSTRIAL CONSMAQ SF OU EQUIV. , MONTADA</v>
          </cell>
          <cell r="C2799" t="str">
            <v>UN</v>
          </cell>
          <cell r="D2799">
            <v>165705.84</v>
          </cell>
        </row>
        <row r="2800">
          <cell r="A2800" t="str">
            <v>6071</v>
          </cell>
          <cell r="B2800" t="str">
            <v>LIMPADORA A VACUO CONSMAQ MOD. SF P/ LIMPEZA SANITARIA/INDUSTRIAL C/ EXAUSTOR-COMPRESSOR, TANQUE C/LINDRICO C/PORTA DE ABERTURA TOTAL, C/SISTEMA DE SEPARACAO LIQUIDOS, MONTADA SOBRE CAMINHAO**CAIXA**</v>
          </cell>
          <cell r="C2800" t="str">
            <v>UN</v>
          </cell>
          <cell r="D2800">
            <v>362405.36</v>
          </cell>
        </row>
        <row r="2801">
          <cell r="A2801" t="str">
            <v>10653</v>
          </cell>
          <cell r="B2801" t="str">
            <v>LIMPADORA DE SUCCAO C/ ASPIRADORA MECANICA USIMECA MOD US-8600, CAP 8,6 M3, P/ LIMPEZA GALERIAS/ESGS**CAIXA**</v>
          </cell>
          <cell r="C2801" t="str">
            <v>UN</v>
          </cell>
          <cell r="D2801">
            <v>362405.36</v>
          </cell>
        </row>
        <row r="2802">
          <cell r="A2802" t="str">
            <v>6091</v>
          </cell>
          <cell r="B2802" t="str">
            <v>LIQUIDO P/ BRILHO BASE PVA (INTERIORES/EXTERIORES)</v>
          </cell>
          <cell r="C2802" t="str">
            <v>L</v>
          </cell>
          <cell r="D2802">
            <v>7.16</v>
          </cell>
        </row>
        <row r="2803">
          <cell r="A2803" t="str">
            <v>3768</v>
          </cell>
          <cell r="B2803" t="str">
            <v>LIXA P/ FERRO</v>
          </cell>
          <cell r="C2803" t="str">
            <v>UN</v>
          </cell>
          <cell r="D2803">
            <v>1.62</v>
          </cell>
        </row>
        <row r="2804">
          <cell r="A2804" t="str">
            <v>3767</v>
          </cell>
          <cell r="B2804" t="str">
            <v>LIXA P/ PAREDE OU MADEIRA</v>
          </cell>
          <cell r="C2804" t="str">
            <v>UN</v>
          </cell>
          <cell r="D2804">
            <v>0.36</v>
          </cell>
        </row>
        <row r="2805">
          <cell r="A2805" t="str">
            <v>13192</v>
          </cell>
          <cell r="B2805" t="str">
            <v>LIXADEIRA ANGULAR P/ CONCRETO, BOSCH, MOD. GBR 14 CA (1373) , ELETRICA, POT. 1.400 W</v>
          </cell>
          <cell r="C2805" t="str">
            <v>UN</v>
          </cell>
          <cell r="D2805">
            <v>2490.64</v>
          </cell>
        </row>
        <row r="2806">
          <cell r="A2806" t="str">
            <v>3290</v>
          </cell>
          <cell r="B2806" t="str">
            <v>LIXADEIRA ELETRICA INDUSTRIAL P/ CORTE OU DESGASTE DIAM 7" PORTATIL</v>
          </cell>
          <cell r="C2806" t="str">
            <v>H</v>
          </cell>
          <cell r="D2806">
            <v>0.37</v>
          </cell>
        </row>
        <row r="2807">
          <cell r="A2807" t="str">
            <v>3777</v>
          </cell>
          <cell r="B2807" t="str">
            <v>LONA PLASTICA PRETA</v>
          </cell>
          <cell r="C2807" t="str">
            <v>M2</v>
          </cell>
          <cell r="D2807">
            <v>0.88</v>
          </cell>
        </row>
        <row r="2808">
          <cell r="A2808" t="str">
            <v>3779</v>
          </cell>
          <cell r="B2808" t="str">
            <v>LONA PLASTICA PRETA L = 8M</v>
          </cell>
          <cell r="C2808" t="str">
            <v>M</v>
          </cell>
          <cell r="D2808">
            <v>6.12</v>
          </cell>
        </row>
        <row r="2809">
          <cell r="A2809" t="str">
            <v>6124</v>
          </cell>
          <cell r="B2809" t="str">
            <v>LUBRIFICADOR</v>
          </cell>
          <cell r="C2809" t="str">
            <v>H</v>
          </cell>
          <cell r="D2809">
            <v>7.62</v>
          </cell>
        </row>
        <row r="2810">
          <cell r="A2810" t="str">
            <v>12268</v>
          </cell>
          <cell r="B2810" t="str">
            <v>LUMINARIA ABERTA P/ ILUMINACAO PUBLICA, CORPO REFLETOR EM ALUMINIO FUNDIDO, PORTA LAMPADA E27 COM BRACO METALICO DE 1,50M</v>
          </cell>
          <cell r="C2810" t="str">
            <v>UN</v>
          </cell>
          <cell r="D2810">
            <v>39.94</v>
          </cell>
        </row>
        <row r="2811">
          <cell r="A2811" t="str">
            <v>3798</v>
          </cell>
          <cell r="B2811" t="str">
            <v>LUMINARIA ABERTA P/ ILUMINACAO PUBLICA, TIPO X-57 PETERCO OU EQUIV</v>
          </cell>
          <cell r="C2811" t="str">
            <v>UN</v>
          </cell>
          <cell r="D2811">
            <v>23.55</v>
          </cell>
        </row>
        <row r="2812">
          <cell r="A2812" t="str">
            <v>3805</v>
          </cell>
          <cell r="B2812" t="str">
            <v>LUMINARIA ABERTA P/ ILUMINACAO PUBLICA, TIPO X-68 PETERCO OU EQUIV, C/ LAMPADA MISTA 160W</v>
          </cell>
          <cell r="C2812" t="str">
            <v>UN</v>
          </cell>
          <cell r="D2812">
            <v>27.06</v>
          </cell>
        </row>
        <row r="2813">
          <cell r="A2813" t="str">
            <v>3806</v>
          </cell>
          <cell r="B2813" t="str">
            <v>LUMINARIA AQUATIC PIAL REF. 60456 BRANCA</v>
          </cell>
          <cell r="C2813" t="str">
            <v>UN</v>
          </cell>
          <cell r="D2813">
            <v>81.59</v>
          </cell>
        </row>
        <row r="2814">
          <cell r="A2814" t="str">
            <v>14646</v>
          </cell>
          <cell r="B2814" t="str">
            <v>LUMINARIA CALHA EM CHAPA ACO SOBREPOR C/ 1 LAMPADA FLUORESCENTE 40W (COMPLETA, INCL. REATOR AFP PARTIDA RAPIDA 127V E LAMPADA)</v>
          </cell>
          <cell r="C2814" t="str">
            <v>UN</v>
          </cell>
          <cell r="D2814">
            <v>32.04</v>
          </cell>
        </row>
        <row r="2815">
          <cell r="A2815" t="str">
            <v>12243</v>
          </cell>
          <cell r="B2815" t="str">
            <v>LUMINARIA CALHA SOBREPOR CHAPA DE ACO P/ 4 LAMPADAS FLUORESCENTES 4OW (NAO INCLUI REATOR E LAMP)</v>
          </cell>
          <cell r="C2815" t="str">
            <v>UN</v>
          </cell>
          <cell r="D2815">
            <v>16.5</v>
          </cell>
        </row>
        <row r="2816">
          <cell r="A2816" t="str">
            <v>3788</v>
          </cell>
          <cell r="B2816" t="str">
            <v>LUMINARIA CALHA SOBREPOR EM CHAPA ACO C/ 1 LAMPADA FLUORESCENTE 20W (COMPLETA, INCL. REATOR PART RAPIDA E LAMPADA)</v>
          </cell>
          <cell r="C2816" t="str">
            <v>UN</v>
          </cell>
          <cell r="D2816">
            <v>25.36</v>
          </cell>
        </row>
        <row r="2817">
          <cell r="A2817" t="str">
            <v>3780</v>
          </cell>
          <cell r="B2817" t="str">
            <v>LUMINARIA CALHA SOBREPOR EM CHAPA ACO C/ 1 LAMPADA FLUORESCENTE 40W - (COMPLETA, INCL. REATOR PART RAPIDA E LAMPADA)</v>
          </cell>
          <cell r="C2817" t="str">
            <v>UN</v>
          </cell>
          <cell r="D2817">
            <v>29</v>
          </cell>
        </row>
        <row r="2818">
          <cell r="A2818" t="str">
            <v>3811</v>
          </cell>
          <cell r="B2818" t="str">
            <v>LUMINARIA CALHA SOBREPOR EM CHAPA ACO C/ 2 LAMPADAS FLUORESCENTES 20W TIPO TMS 500 PHILIPS OU EQUIV (COMPLETA, INCL. REAT PART RAP+LAMP+SUP)</v>
          </cell>
          <cell r="C2818" t="str">
            <v>UN</v>
          </cell>
          <cell r="D2818">
            <v>40.89</v>
          </cell>
        </row>
        <row r="2819">
          <cell r="A2819" t="str">
            <v>3799</v>
          </cell>
          <cell r="B2819" t="str">
            <v>LUMINARIA CALHA SOBREPOR EM CHAPA ACO C/ 2 LAMPADAS FLUORESCENTES 40W (COMPLETA, INCL REATOR PART RAPIDA E LAMPADAS)</v>
          </cell>
          <cell r="C2819" t="str">
            <v>UN</v>
          </cell>
          <cell r="D2819">
            <v>43.02</v>
          </cell>
        </row>
        <row r="2820">
          <cell r="A2820" t="str">
            <v>3812</v>
          </cell>
          <cell r="B2820" t="str">
            <v>LUMINARIA CALHA SOBREPOR EM CHAPA ACO C/ 3 LAMPADAS FLUORESCENTES 2OW (COMPLETA, INCL. REATOR PART RAPIDA LAMPADAS)</v>
          </cell>
          <cell r="C2820" t="str">
            <v>UN</v>
          </cell>
          <cell r="D2820">
            <v>65.27</v>
          </cell>
        </row>
        <row r="2821">
          <cell r="A2821" t="str">
            <v>3786</v>
          </cell>
          <cell r="B2821" t="str">
            <v>LUMINARIA CALHA SOBREPOR EM CHAPA ACO C/ 3 LAMPADAS FLUORESCENTES 4OW (COMPLETA, INCL. REATOR PART RAPIDA E LAMPADAS)</v>
          </cell>
          <cell r="C2821" t="str">
            <v>UN</v>
          </cell>
          <cell r="D2821">
            <v>61.97</v>
          </cell>
        </row>
        <row r="2822">
          <cell r="A2822" t="str">
            <v>3785</v>
          </cell>
          <cell r="B2822" t="str">
            <v>LUMINARIA CALHA SOBREPOR EM CHAPA ACO C/ 4 LAMPADAS FLUORESCENTES 20W (COMPLETA, INCL. REATOR PART RAPIDA E LAMPADAS)</v>
          </cell>
          <cell r="C2822" t="str">
            <v>UN</v>
          </cell>
          <cell r="D2822">
            <v>68.23</v>
          </cell>
        </row>
        <row r="2823">
          <cell r="A2823" t="str">
            <v>3784</v>
          </cell>
          <cell r="B2823" t="str">
            <v>LUMINARIA CALHA SOBREPOR EM CHAPA ACO C/ 4 LAMPADAS FLUORESCENTES 40W (COMPLETA, INCL. REATOR PART RAPIDA E LAMPADAS)</v>
          </cell>
          <cell r="C2823" t="str">
            <v>UN</v>
          </cell>
          <cell r="D2823">
            <v>79.44</v>
          </cell>
        </row>
        <row r="2824">
          <cell r="A2824" t="str">
            <v>12230</v>
          </cell>
          <cell r="B2824" t="str">
            <v>LUMINARIA CALHA SOBREPOR EM CHAPA ACO P/ 1 LAMPADA FLUORESCENTE 20W (NAO INCLUI REATOR E LAMPADA)</v>
          </cell>
          <cell r="C2824" t="str">
            <v>UN</v>
          </cell>
          <cell r="D2824">
            <v>5.41</v>
          </cell>
        </row>
        <row r="2825">
          <cell r="A2825" t="str">
            <v>12231</v>
          </cell>
          <cell r="B2825" t="str">
            <v>LUMINARIA CALHA SOBREPOR EM CHAPA ACO P/ 1 LAMPADA FLUORESCENTE 40W (NAO INCLUI REATOR E LAMP)</v>
          </cell>
          <cell r="C2825" t="str">
            <v>UN</v>
          </cell>
          <cell r="D2825">
            <v>7.73</v>
          </cell>
        </row>
        <row r="2826">
          <cell r="A2826" t="str">
            <v>12232</v>
          </cell>
          <cell r="B2826" t="str">
            <v>LUMINARIA CALHA SOBREPOR EM CHAPA ACO P/ 2 LAMPADAS FLUORESCENTES 2OW (NAO INCLUI REATOR E LAMPADAS)</v>
          </cell>
          <cell r="C2826" t="str">
            <v>UN</v>
          </cell>
          <cell r="D2826">
            <v>5.07</v>
          </cell>
        </row>
        <row r="2827">
          <cell r="A2827" t="str">
            <v>12239</v>
          </cell>
          <cell r="B2827" t="str">
            <v>LUMINARIA CALHA SOBREPOR EM CHAPA ACO P/ 2 LAMPADAS FLUORESCENTES 40W (NAO INCLUI REATOR E LAMP)</v>
          </cell>
          <cell r="C2827" t="str">
            <v>UN</v>
          </cell>
          <cell r="D2827">
            <v>9.86</v>
          </cell>
        </row>
        <row r="2828">
          <cell r="A2828" t="str">
            <v>12240</v>
          </cell>
          <cell r="B2828" t="str">
            <v>LUMINARIA CALHA SOBREPOR EM CHAPA ACO P/ 3 LAMPADAS FLUORESCENTES 20W (NAO INCLUI REATOR E LAMP)</v>
          </cell>
          <cell r="C2828" t="str">
            <v>UN</v>
          </cell>
          <cell r="D2828">
            <v>9.3000000000000007</v>
          </cell>
        </row>
        <row r="2829">
          <cell r="A2829" t="str">
            <v>12241</v>
          </cell>
          <cell r="B2829" t="str">
            <v>LUMINARIA CALHA SOBREPOR EM CHAPA ACO P/ 3 LAMPADAS FLUORESCENTES 40W (NAO INCLUI REATOR E LAMP)</v>
          </cell>
          <cell r="C2829" t="str">
            <v>UN</v>
          </cell>
          <cell r="D2829">
            <v>13.8</v>
          </cell>
        </row>
        <row r="2830">
          <cell r="A2830" t="str">
            <v>12242</v>
          </cell>
          <cell r="B2830" t="str">
            <v>LUMINARIA CALHA SOBREPOR EM CHAPA ACO P/ 4 LAMPADAS FLUORESCENTES 20W (NAO INCLUI REATOR E LAMP)</v>
          </cell>
          <cell r="C2830" t="str">
            <v>UN</v>
          </cell>
          <cell r="D2830">
            <v>10.08</v>
          </cell>
        </row>
        <row r="2831">
          <cell r="A2831" t="str">
            <v>12271</v>
          </cell>
          <cell r="B2831" t="str">
            <v>LUMINARIA DUPLA P/SINALIZACAO, TIPO WETZEL AS-2/110 OU EQUIV</v>
          </cell>
          <cell r="C2831" t="str">
            <v>UN</v>
          </cell>
          <cell r="D2831">
            <v>103.15</v>
          </cell>
        </row>
        <row r="2832">
          <cell r="A2832" t="str">
            <v>12244</v>
          </cell>
          <cell r="B2832" t="str">
            <v>LUMINARIA EMBUTIDA WETZEL REF. IPT 31/1</v>
          </cell>
          <cell r="C2832" t="str">
            <v>UN</v>
          </cell>
          <cell r="D2832">
            <v>64.260000000000005</v>
          </cell>
        </row>
        <row r="2833">
          <cell r="A2833" t="str">
            <v>12245</v>
          </cell>
          <cell r="B2833" t="str">
            <v>LUMINARIA ESMALTADA COR ALUMINIO PETERCO Y.25/1</v>
          </cell>
          <cell r="C2833" t="str">
            <v>UN</v>
          </cell>
          <cell r="D2833">
            <v>44.74</v>
          </cell>
        </row>
        <row r="2834">
          <cell r="A2834" t="str">
            <v>13382</v>
          </cell>
          <cell r="B2834" t="str">
            <v>LUMINARIA FECHADA P/ ILUMINACAO PUBLICA, TIPO ABL 50/F OU EQUIV, P/ LAMPADA A VAPOR DE MERCURIO 400W</v>
          </cell>
          <cell r="C2834" t="str">
            <v>UN</v>
          </cell>
          <cell r="D2834">
            <v>109.91</v>
          </cell>
        </row>
        <row r="2835">
          <cell r="A2835" t="str">
            <v>3787</v>
          </cell>
          <cell r="B2835" t="str">
            <v>LUMINARIA FECHADA P/ ILUMINACAO PUBLICA, TIPO X-35 PETERCO OU EQUIV, (COMPLETA, INCL. LAMPADA VAPOR MERCURIO 400W)</v>
          </cell>
          <cell r="C2835" t="str">
            <v>UN</v>
          </cell>
          <cell r="D2835">
            <v>186.85</v>
          </cell>
        </row>
        <row r="2836">
          <cell r="A2836" t="str">
            <v>12265</v>
          </cell>
          <cell r="B2836" t="str">
            <v>LUMINARIA PHILLIPS PARA LAMPADA DE 400 W MODELO HDK 47240064 OU EQUIVALENTE</v>
          </cell>
          <cell r="C2836" t="str">
            <v>UN</v>
          </cell>
          <cell r="D2836">
            <v>206.01</v>
          </cell>
        </row>
        <row r="2837">
          <cell r="A2837" t="str">
            <v>12266</v>
          </cell>
          <cell r="B2837" t="str">
            <v>LUMINARIA PHILLIPS TIPO SPOT</v>
          </cell>
          <cell r="C2837" t="str">
            <v>UN</v>
          </cell>
          <cell r="D2837">
            <v>7.39</v>
          </cell>
        </row>
        <row r="2838">
          <cell r="A2838" t="str">
            <v>3803</v>
          </cell>
          <cell r="B2838" t="str">
            <v>LUMINARIA PLAFONIER SOBREPOR ARO/BASE METALICA C/ GLOBO ESFERICO VIDRO LEITOSO BOCA 10CM DIAM 20CM P/ 1 LAMP INCAND, INCL SOQUETE PORCELANA</v>
          </cell>
          <cell r="C2838" t="str">
            <v>UN</v>
          </cell>
          <cell r="D2838">
            <v>15.22</v>
          </cell>
        </row>
        <row r="2839">
          <cell r="A2839" t="str">
            <v>13841</v>
          </cell>
          <cell r="B2839" t="str">
            <v>LUMINARIA PLAFONIER SOBREPOR C/ GLOBO CHATO VIDRO BOCA 10CM INCL BASE/ARO METALICA OU PLASTICO C/ SOQUETE P/ 1 LAMP INCAND 60W - LINHA POPULAR</v>
          </cell>
          <cell r="C2839" t="str">
            <v>UN</v>
          </cell>
          <cell r="D2839">
            <v>22.66</v>
          </cell>
        </row>
        <row r="2840">
          <cell r="A2840" t="str">
            <v>3807</v>
          </cell>
          <cell r="B2840" t="str">
            <v>LUMINARIA PROVA DE TEMPO E GASES, TIPO YLC-16/1 CASTIMETAL OU EQUIV, C/ LAMPADA INCANDESCENTE DE 100W</v>
          </cell>
          <cell r="C2840" t="str">
            <v>UN</v>
          </cell>
          <cell r="D2840">
            <v>62.46</v>
          </cell>
        </row>
        <row r="2841">
          <cell r="A2841" t="str">
            <v>3793</v>
          </cell>
          <cell r="B2841" t="str">
            <v>LUMINARIA PROVA DE TEMPO E GASES, TIPO YLC-16/2 CASTIMETAL OU EQUIV (COMPLETA, INCL. LAMPADA INCANDESCENTE DE 200W)</v>
          </cell>
          <cell r="C2841" t="str">
            <v>UN</v>
          </cell>
          <cell r="D2841">
            <v>80.42</v>
          </cell>
        </row>
        <row r="2842">
          <cell r="A2842" t="str">
            <v>3794</v>
          </cell>
          <cell r="B2842" t="str">
            <v>LUMINARIA PROVA DE TEMPO E GASES, TIPO YLC-16/3 CASTIMETAL OU EQUIV (COMPLETA, INCL. LAMPADA INCANDESCENTE DE 300W)</v>
          </cell>
          <cell r="C2842" t="str">
            <v>UN</v>
          </cell>
          <cell r="D2842">
            <v>103.99</v>
          </cell>
        </row>
        <row r="2843">
          <cell r="A2843" t="str">
            <v>12267</v>
          </cell>
          <cell r="B2843" t="str">
            <v>LUMINARIA PROVA DE TEMPO PETERCO Y.31/1</v>
          </cell>
          <cell r="C2843" t="str">
            <v>UN</v>
          </cell>
          <cell r="D2843">
            <v>59.18</v>
          </cell>
        </row>
        <row r="2844">
          <cell r="A2844" t="str">
            <v>3819</v>
          </cell>
          <cell r="B2844" t="str">
            <v>LUVA CERAMICA P/ REDE ESG BB DN 100MM</v>
          </cell>
          <cell r="C2844" t="str">
            <v>UN</v>
          </cell>
          <cell r="D2844">
            <v>6.66</v>
          </cell>
        </row>
        <row r="2845">
          <cell r="A2845" t="str">
            <v>3820</v>
          </cell>
          <cell r="B2845" t="str">
            <v>LUVA CERAMICA P/ REDE ESG BB DN 150MM</v>
          </cell>
          <cell r="C2845" t="str">
            <v>UN</v>
          </cell>
          <cell r="D2845">
            <v>6.66</v>
          </cell>
        </row>
        <row r="2846">
          <cell r="A2846" t="str">
            <v>3821</v>
          </cell>
          <cell r="B2846" t="str">
            <v>LUVA CERAMICA P/ REDE ESG BB DN 200MM</v>
          </cell>
          <cell r="C2846" t="str">
            <v>UN</v>
          </cell>
          <cell r="D2846">
            <v>10.81</v>
          </cell>
        </row>
        <row r="2847">
          <cell r="A2847" t="str">
            <v>3814</v>
          </cell>
          <cell r="B2847" t="str">
            <v>LUVA CERAMICA P/ REDE ESG BB DN 250MM</v>
          </cell>
          <cell r="C2847" t="str">
            <v>UN</v>
          </cell>
          <cell r="D2847">
            <v>17.03</v>
          </cell>
        </row>
        <row r="2848">
          <cell r="A2848" t="str">
            <v>3822</v>
          </cell>
          <cell r="B2848" t="str">
            <v>LUVA CERAMICA P/ REDE ESG BB DN 300MM</v>
          </cell>
          <cell r="C2848" t="str">
            <v>UN</v>
          </cell>
          <cell r="D2848">
            <v>26.15</v>
          </cell>
        </row>
        <row r="2849">
          <cell r="A2849" t="str">
            <v>3823</v>
          </cell>
          <cell r="B2849" t="str">
            <v>LUVA CERAMICA P/ REDE ESG BB DN 350MM</v>
          </cell>
          <cell r="C2849" t="str">
            <v>UN</v>
          </cell>
          <cell r="D2849">
            <v>35.42</v>
          </cell>
        </row>
        <row r="2850">
          <cell r="A2850" t="str">
            <v>3815</v>
          </cell>
          <cell r="B2850" t="str">
            <v>LUVA CERAMICA P/ REDE ESG BB DN 400MM</v>
          </cell>
          <cell r="C2850" t="str">
            <v>UN</v>
          </cell>
          <cell r="D2850">
            <v>47.74</v>
          </cell>
        </row>
        <row r="2851">
          <cell r="A2851" t="str">
            <v>3816</v>
          </cell>
          <cell r="B2851" t="str">
            <v>LUVA CERAMICA P/ REDE ESG BB DN 450MM</v>
          </cell>
          <cell r="C2851" t="str">
            <v>UN</v>
          </cell>
          <cell r="D2851">
            <v>64.67</v>
          </cell>
        </row>
        <row r="2852">
          <cell r="A2852" t="str">
            <v>3813</v>
          </cell>
          <cell r="B2852" t="str">
            <v>LUVA CERAMICA P/ REDE ESG BB DN 75MM</v>
          </cell>
          <cell r="C2852" t="str">
            <v>UN</v>
          </cell>
          <cell r="D2852">
            <v>6.16</v>
          </cell>
        </row>
        <row r="2853">
          <cell r="A2853" t="str">
            <v>12731</v>
          </cell>
          <cell r="B2853" t="str">
            <v>LUVA COBRE SEM ANEL DE SOLDA REF. 600 D = 104 MM</v>
          </cell>
          <cell r="C2853" t="str">
            <v>UN</v>
          </cell>
          <cell r="D2853">
            <v>104.83</v>
          </cell>
        </row>
        <row r="2854">
          <cell r="A2854" t="str">
            <v>12723</v>
          </cell>
          <cell r="B2854" t="str">
            <v>LUVA COBRE SEM ANEL DE SOLDA REF. 600 D = 15 MM</v>
          </cell>
          <cell r="C2854" t="str">
            <v>UN</v>
          </cell>
          <cell r="D2854">
            <v>1.02</v>
          </cell>
        </row>
        <row r="2855">
          <cell r="A2855" t="str">
            <v>12724</v>
          </cell>
          <cell r="B2855" t="str">
            <v>LUVA COBRE SEM ANEL DE SOLDA REF. 600 D = 22 MM</v>
          </cell>
          <cell r="C2855" t="str">
            <v>UN</v>
          </cell>
          <cell r="D2855">
            <v>1.82</v>
          </cell>
        </row>
        <row r="2856">
          <cell r="A2856" t="str">
            <v>12725</v>
          </cell>
          <cell r="B2856" t="str">
            <v>LUVA COBRE SEM ANEL DE SOLDA REF. 600 D = 28 MM</v>
          </cell>
          <cell r="C2856" t="str">
            <v>UN</v>
          </cell>
          <cell r="D2856">
            <v>3.57</v>
          </cell>
        </row>
        <row r="2857">
          <cell r="A2857" t="str">
            <v>12726</v>
          </cell>
          <cell r="B2857" t="str">
            <v>LUVA COBRE SEM ANEL DE SOLDA REF. 600 D = 35 MM</v>
          </cell>
          <cell r="C2857" t="str">
            <v>UN</v>
          </cell>
          <cell r="D2857">
            <v>8.7100000000000009</v>
          </cell>
        </row>
        <row r="2858">
          <cell r="A2858" t="str">
            <v>12727</v>
          </cell>
          <cell r="B2858" t="str">
            <v>LUVA COBRE SEM ANEL DE SOLDA REF. 600 D = 42 MM</v>
          </cell>
          <cell r="C2858" t="str">
            <v>UN</v>
          </cell>
          <cell r="D2858">
            <v>12.34</v>
          </cell>
        </row>
        <row r="2859">
          <cell r="A2859" t="str">
            <v>12728</v>
          </cell>
          <cell r="B2859" t="str">
            <v>LUVA COBRE SEM ANEL DE SOLDA REF. 600 D = 54 MM</v>
          </cell>
          <cell r="C2859" t="str">
            <v>UN</v>
          </cell>
          <cell r="D2859">
            <v>18.89</v>
          </cell>
        </row>
        <row r="2860">
          <cell r="A2860" t="str">
            <v>12729</v>
          </cell>
          <cell r="B2860" t="str">
            <v>LUVA COBRE SEM ANEL DE SOLDA REF. 600 D = 66 MM</v>
          </cell>
          <cell r="C2860" t="str">
            <v>UN</v>
          </cell>
          <cell r="D2860">
            <v>56.18</v>
          </cell>
        </row>
        <row r="2861">
          <cell r="A2861" t="str">
            <v>12730</v>
          </cell>
          <cell r="B2861" t="str">
            <v>LUVA COBRE SEM ANEL DE SOLDA REF. 600 D = 79 MM</v>
          </cell>
          <cell r="C2861" t="str">
            <v>UN</v>
          </cell>
          <cell r="D2861">
            <v>77.290000000000006</v>
          </cell>
        </row>
        <row r="2862">
          <cell r="A2862" t="str">
            <v>3840</v>
          </cell>
          <cell r="B2862" t="str">
            <v>LUVA CORRER PVC DEFOFO JE DN 100</v>
          </cell>
          <cell r="C2862" t="str">
            <v>UN</v>
          </cell>
          <cell r="D2862">
            <v>83.17</v>
          </cell>
        </row>
        <row r="2863">
          <cell r="A2863" t="str">
            <v>3838</v>
          </cell>
          <cell r="B2863" t="str">
            <v>LUVA CORRER PVC DEFOFO JE DN 150</v>
          </cell>
          <cell r="C2863" t="str">
            <v>UN</v>
          </cell>
          <cell r="D2863">
            <v>109.03</v>
          </cell>
        </row>
        <row r="2864">
          <cell r="A2864" t="str">
            <v>3844</v>
          </cell>
          <cell r="B2864" t="str">
            <v>LUVA CORRER PVC DEFOFO JE DN 200</v>
          </cell>
          <cell r="C2864" t="str">
            <v>UN</v>
          </cell>
          <cell r="D2864">
            <v>155.56</v>
          </cell>
        </row>
        <row r="2865">
          <cell r="A2865" t="str">
            <v>3839</v>
          </cell>
          <cell r="B2865" t="str">
            <v>LUVA CORRER PVC DEFOFO JE DN 250</v>
          </cell>
          <cell r="C2865" t="str">
            <v>UN</v>
          </cell>
          <cell r="D2865">
            <v>284.68</v>
          </cell>
        </row>
        <row r="2866">
          <cell r="A2866" t="str">
            <v>3843</v>
          </cell>
          <cell r="B2866" t="str">
            <v>LUVA CORRER PVC DEFOFO JE DN 300</v>
          </cell>
          <cell r="C2866" t="str">
            <v>UN</v>
          </cell>
          <cell r="D2866">
            <v>412.26</v>
          </cell>
        </row>
        <row r="2867">
          <cell r="A2867" t="str">
            <v>3833</v>
          </cell>
          <cell r="B2867" t="str">
            <v>LUVA CORRER PVC JE NBR 10569 P/ REDE COLET ESG DN 100MM</v>
          </cell>
          <cell r="C2867" t="str">
            <v>UN</v>
          </cell>
          <cell r="D2867">
            <v>8.85</v>
          </cell>
        </row>
        <row r="2868">
          <cell r="A2868" t="str">
            <v>3834</v>
          </cell>
          <cell r="B2868" t="str">
            <v>LUVA CORRER PVC JE NBR 10569 P/ REDE COLET ESG DN 125MM</v>
          </cell>
          <cell r="C2868" t="str">
            <v>UN</v>
          </cell>
          <cell r="D2868">
            <v>26.5</v>
          </cell>
        </row>
        <row r="2869">
          <cell r="A2869" t="str">
            <v>3835</v>
          </cell>
          <cell r="B2869" t="str">
            <v>LUVA CORRER PVC JE NBR 10569 P/ REDE COLET ESG DN 150MM</v>
          </cell>
          <cell r="C2869" t="str">
            <v>UN</v>
          </cell>
          <cell r="D2869">
            <v>34.5</v>
          </cell>
        </row>
        <row r="2870">
          <cell r="A2870" t="str">
            <v>3836</v>
          </cell>
          <cell r="B2870" t="str">
            <v>LUVA CORRER PVC JE NBR 10569 P/ REDE COLET ESG DN 200MM</v>
          </cell>
          <cell r="C2870" t="str">
            <v>UN</v>
          </cell>
          <cell r="D2870">
            <v>53.33</v>
          </cell>
        </row>
        <row r="2871">
          <cell r="A2871" t="str">
            <v>3830</v>
          </cell>
          <cell r="B2871" t="str">
            <v>LUVA CORRER PVC JE NBR 10569 P/ REDE COLET ESG DN 250MM</v>
          </cell>
          <cell r="C2871" t="str">
            <v>UN</v>
          </cell>
          <cell r="D2871">
            <v>143.84</v>
          </cell>
        </row>
        <row r="2872">
          <cell r="A2872" t="str">
            <v>3831</v>
          </cell>
          <cell r="B2872" t="str">
            <v>LUVA CORRER PVC JE NBR 10569 P/ REDE COLET ESG DN 300MM</v>
          </cell>
          <cell r="C2872" t="str">
            <v>UN</v>
          </cell>
          <cell r="D2872">
            <v>249.3</v>
          </cell>
        </row>
        <row r="2873">
          <cell r="A2873" t="str">
            <v>3841</v>
          </cell>
          <cell r="B2873" t="str">
            <v>LUVA CORRER PVC JE NBR 10569 P/ REDE COLET ESG DN 350MM</v>
          </cell>
          <cell r="C2873" t="str">
            <v>UN</v>
          </cell>
          <cell r="D2873">
            <v>332.27</v>
          </cell>
        </row>
        <row r="2874">
          <cell r="A2874" t="str">
            <v>3842</v>
          </cell>
          <cell r="B2874" t="str">
            <v>LUVA CORRER PVC JE NBR 10569 P/ REDE COLET ESG DN 400MM</v>
          </cell>
          <cell r="C2874" t="str">
            <v>UN</v>
          </cell>
          <cell r="D2874">
            <v>426.73</v>
          </cell>
        </row>
        <row r="2875">
          <cell r="A2875" t="str">
            <v>20160</v>
          </cell>
          <cell r="B2875" t="str">
            <v>LUVA CORRER PVC LEVE DN 150MM</v>
          </cell>
          <cell r="C2875" t="str">
            <v>UN</v>
          </cell>
          <cell r="D2875">
            <v>31.8</v>
          </cell>
        </row>
        <row r="2876">
          <cell r="A2876" t="str">
            <v>3848</v>
          </cell>
          <cell r="B2876" t="str">
            <v>LUVA CORRER PVC P/ ESG PREDIAL DN 50MM</v>
          </cell>
          <cell r="C2876" t="str">
            <v>UN</v>
          </cell>
          <cell r="D2876">
            <v>4.71</v>
          </cell>
        </row>
        <row r="2877">
          <cell r="A2877" t="str">
            <v>3895</v>
          </cell>
          <cell r="B2877" t="str">
            <v>LUVA CORRER PVC P/ ESG PREDIAL DN 75MM</v>
          </cell>
          <cell r="C2877" t="str">
            <v>UN</v>
          </cell>
          <cell r="D2877">
            <v>7.21</v>
          </cell>
        </row>
        <row r="2878">
          <cell r="A2878" t="str">
            <v>3893</v>
          </cell>
          <cell r="B2878" t="str">
            <v>LUVA CORRER PVC P/ESG PREDIAL DN 100MM</v>
          </cell>
          <cell r="C2878" t="str">
            <v>UN</v>
          </cell>
          <cell r="D2878">
            <v>15.07</v>
          </cell>
        </row>
        <row r="2879">
          <cell r="A2879" t="str">
            <v>3900</v>
          </cell>
          <cell r="B2879" t="str">
            <v>LUVA CORRER PVC P/TUBO ROSCAVEL P/AGUA FRIA PREDIAL 1.1/2"</v>
          </cell>
          <cell r="C2879" t="str">
            <v>UN</v>
          </cell>
          <cell r="D2879">
            <v>16.11</v>
          </cell>
        </row>
        <row r="2880">
          <cell r="A2880" t="str">
            <v>3846</v>
          </cell>
          <cell r="B2880" t="str">
            <v>LUVA CORRER PVC P/TUBO ROSCAVEL P/AGUA FRIA PREDIAL 1/2"</v>
          </cell>
          <cell r="C2880" t="str">
            <v>UN</v>
          </cell>
          <cell r="D2880">
            <v>5.7</v>
          </cell>
        </row>
        <row r="2881">
          <cell r="A2881" t="str">
            <v>3886</v>
          </cell>
          <cell r="B2881" t="str">
            <v>LUVA CORRER PVC P/TUBO ROSCAVEL P/AGUA FRIA PREDIAL 3/4''</v>
          </cell>
          <cell r="C2881" t="str">
            <v>UN</v>
          </cell>
          <cell r="D2881">
            <v>8.01</v>
          </cell>
        </row>
        <row r="2882">
          <cell r="A2882" t="str">
            <v>3826</v>
          </cell>
          <cell r="B2882" t="str">
            <v>LUVA CORRER PVC PBA NBR 10351 P/REDE AGUA DN 100 - 110MM</v>
          </cell>
          <cell r="C2882" t="str">
            <v>UN</v>
          </cell>
          <cell r="D2882">
            <v>28.27</v>
          </cell>
        </row>
        <row r="2883">
          <cell r="A2883" t="str">
            <v>3825</v>
          </cell>
          <cell r="B2883" t="str">
            <v>LUVA CORRER PVC PBA NBR 10351 P/REDE AGUA DN 50 - 60MM</v>
          </cell>
          <cell r="C2883" t="str">
            <v>UN</v>
          </cell>
          <cell r="D2883">
            <v>6.67</v>
          </cell>
        </row>
        <row r="2884">
          <cell r="A2884" t="str">
            <v>3829</v>
          </cell>
          <cell r="B2884" t="str">
            <v>LUVA CORRER PVC PBA NBR 10351 P/REDE AGUA DN 65 - 75MM</v>
          </cell>
          <cell r="C2884" t="str">
            <v>UN</v>
          </cell>
          <cell r="D2884">
            <v>13.44</v>
          </cell>
        </row>
        <row r="2885">
          <cell r="A2885" t="str">
            <v>3827</v>
          </cell>
          <cell r="B2885" t="str">
            <v>LUVA CORRER PVC PBA NBR 10351 P/REDE AGUA DN 75 - 85MM</v>
          </cell>
          <cell r="C2885" t="str">
            <v>UN</v>
          </cell>
          <cell r="D2885">
            <v>18.62</v>
          </cell>
        </row>
        <row r="2886">
          <cell r="A2886" t="str">
            <v>20165</v>
          </cell>
          <cell r="B2886" t="str">
            <v>LUVA CORRER PVC SERIE R P/ ESG PREDIAL 100MM</v>
          </cell>
          <cell r="C2886" t="str">
            <v>UN</v>
          </cell>
          <cell r="D2886">
            <v>9.56</v>
          </cell>
        </row>
        <row r="2887">
          <cell r="A2887" t="str">
            <v>20166</v>
          </cell>
          <cell r="B2887" t="str">
            <v>LUVA CORRER PVC SERIE R P/ ESG PREDIAL 150MM</v>
          </cell>
          <cell r="C2887" t="str">
            <v>UN</v>
          </cell>
          <cell r="D2887">
            <v>62.09</v>
          </cell>
        </row>
        <row r="2888">
          <cell r="A2888" t="str">
            <v>20164</v>
          </cell>
          <cell r="B2888" t="str">
            <v>LUVA CORRER PVC SERIE R P/ ESG PREDIAL 75MM</v>
          </cell>
          <cell r="C2888" t="str">
            <v>UN</v>
          </cell>
          <cell r="D2888">
            <v>7.44</v>
          </cell>
        </row>
        <row r="2889">
          <cell r="A2889" t="str">
            <v>3854</v>
          </cell>
          <cell r="B2889" t="str">
            <v>LUVA CORRER PVC SOLD P/AGUA FRIA PREDIAL 20 MM</v>
          </cell>
          <cell r="C2889" t="str">
            <v>UN</v>
          </cell>
          <cell r="D2889">
            <v>5.37</v>
          </cell>
        </row>
        <row r="2890">
          <cell r="A2890" t="str">
            <v>3873</v>
          </cell>
          <cell r="B2890" t="str">
            <v>LUVA CORRER PVC SOLD P/AGUA FRIA PREDIAL 25 MM</v>
          </cell>
          <cell r="C2890" t="str">
            <v>UN</v>
          </cell>
          <cell r="D2890">
            <v>7.3</v>
          </cell>
        </row>
        <row r="2891">
          <cell r="A2891" t="str">
            <v>3847</v>
          </cell>
          <cell r="B2891" t="str">
            <v>LUVA CORRER PVC SOLD P/AGUA FRIA PREDIAL 50 MM</v>
          </cell>
          <cell r="C2891" t="str">
            <v>UN</v>
          </cell>
          <cell r="D2891">
            <v>19.88</v>
          </cell>
        </row>
        <row r="2892">
          <cell r="A2892" t="str">
            <v>12892</v>
          </cell>
          <cell r="B2892" t="str">
            <v>LUVA COURO C/ SOLADO RASPA CANO CURTO</v>
          </cell>
          <cell r="C2892" t="str">
            <v>PAR</v>
          </cell>
          <cell r="D2892">
            <v>5.62</v>
          </cell>
        </row>
        <row r="2893">
          <cell r="A2893" t="str">
            <v>21119</v>
          </cell>
          <cell r="B2893" t="str">
            <v>LUVA CPVC (AQUATHERM) SOLDAVEL 15MM</v>
          </cell>
          <cell r="C2893" t="str">
            <v>UN</v>
          </cell>
          <cell r="D2893">
            <v>1.04</v>
          </cell>
        </row>
        <row r="2894">
          <cell r="A2894" t="str">
            <v>21120</v>
          </cell>
          <cell r="B2894" t="str">
            <v>LUVA DE TRANSICAO CPVC (AQUATHERM) SOLDAVEL 15MM X 1/2"</v>
          </cell>
          <cell r="C2894" t="str">
            <v>UN</v>
          </cell>
          <cell r="D2894">
            <v>9.61</v>
          </cell>
        </row>
        <row r="2895">
          <cell r="A2895" t="str">
            <v>20161</v>
          </cell>
          <cell r="B2895" t="str">
            <v>LUVA DUPLA PVC LEVE DN 125MM</v>
          </cell>
          <cell r="C2895" t="str">
            <v>UN</v>
          </cell>
          <cell r="D2895">
            <v>21.39</v>
          </cell>
        </row>
        <row r="2896">
          <cell r="A2896" t="str">
            <v>20162</v>
          </cell>
          <cell r="B2896" t="str">
            <v>LUVA DUPLA PVC LEVE DN 150MM</v>
          </cell>
          <cell r="C2896" t="str">
            <v>UN</v>
          </cell>
          <cell r="D2896">
            <v>27.84</v>
          </cell>
        </row>
        <row r="2897">
          <cell r="A2897" t="str">
            <v>20163</v>
          </cell>
          <cell r="B2897" t="str">
            <v>LUVA DUPLA PVC LEVE DN 200MM</v>
          </cell>
          <cell r="C2897" t="str">
            <v>UN</v>
          </cell>
          <cell r="D2897">
            <v>49.23</v>
          </cell>
        </row>
        <row r="2898">
          <cell r="A2898" t="str">
            <v>2644</v>
          </cell>
          <cell r="B2898" t="str">
            <v>LUVA FERRO GALV ELETROLITICO 1.1/2" P/ ELETRODUTO</v>
          </cell>
          <cell r="C2898" t="str">
            <v>UN</v>
          </cell>
          <cell r="D2898">
            <v>1.03</v>
          </cell>
        </row>
        <row r="2899">
          <cell r="A2899" t="str">
            <v>2639</v>
          </cell>
          <cell r="B2899" t="str">
            <v>LUVA FERRO GALV ELETROLITICO 1.1/4" P/ ELETRODUTO</v>
          </cell>
          <cell r="C2899" t="str">
            <v>UN</v>
          </cell>
          <cell r="D2899">
            <v>0.92</v>
          </cell>
        </row>
        <row r="2900">
          <cell r="A2900" t="str">
            <v>2636</v>
          </cell>
          <cell r="B2900" t="str">
            <v>LUVA FERRO GALV ELETROLITICO 1/2" P/ ELETRODUTO</v>
          </cell>
          <cell r="C2900" t="str">
            <v>UN</v>
          </cell>
          <cell r="D2900">
            <v>0.49</v>
          </cell>
        </row>
        <row r="2901">
          <cell r="A2901" t="str">
            <v>2638</v>
          </cell>
          <cell r="B2901" t="str">
            <v>LUVA FERRO GALV ELETROLITICO 1" P/ ELETRODUTO</v>
          </cell>
          <cell r="C2901" t="str">
            <v>UN</v>
          </cell>
          <cell r="D2901">
            <v>0.56000000000000005</v>
          </cell>
        </row>
        <row r="2902">
          <cell r="A2902" t="str">
            <v>2640</v>
          </cell>
          <cell r="B2902" t="str">
            <v>LUVA FERRO GALV ELETROLITICO 2.1/2" P/ ELETRODUTO</v>
          </cell>
          <cell r="C2902" t="str">
            <v>UN</v>
          </cell>
          <cell r="D2902">
            <v>4.18</v>
          </cell>
        </row>
        <row r="2903">
          <cell r="A2903" t="str">
            <v>2637</v>
          </cell>
          <cell r="B2903" t="str">
            <v>LUVA FERRO GALV ELETROLITICO 3/4" P/ ELETRODUTO</v>
          </cell>
          <cell r="C2903" t="str">
            <v>UN</v>
          </cell>
          <cell r="D2903">
            <v>0.49</v>
          </cell>
        </row>
        <row r="2904">
          <cell r="A2904" t="str">
            <v>2642</v>
          </cell>
          <cell r="B2904" t="str">
            <v>LUVA FERRO GALV ELETROLITICO 3" P/ ELETRODUTO</v>
          </cell>
          <cell r="C2904" t="str">
            <v>UN</v>
          </cell>
          <cell r="D2904">
            <v>5.31</v>
          </cell>
        </row>
        <row r="2905">
          <cell r="A2905" t="str">
            <v>2641</v>
          </cell>
          <cell r="B2905" t="str">
            <v>LUVA FERRO GALV ELETROLITICO 4" P/ ELETRODUTO</v>
          </cell>
          <cell r="C2905" t="str">
            <v>UN</v>
          </cell>
          <cell r="D2905">
            <v>12</v>
          </cell>
        </row>
        <row r="2906">
          <cell r="A2906" t="str">
            <v>2643</v>
          </cell>
          <cell r="B2906" t="str">
            <v>LUVA FERRO GALV ELETROTILICO 2" P/ ELETRODUTO</v>
          </cell>
          <cell r="C2906" t="str">
            <v>UN</v>
          </cell>
          <cell r="D2906">
            <v>1.91</v>
          </cell>
        </row>
        <row r="2907">
          <cell r="A2907" t="str">
            <v>12404</v>
          </cell>
          <cell r="B2907" t="str">
            <v>LUVA FERRO GALV ROSCA MACHO/FEMEA 3/4"</v>
          </cell>
          <cell r="C2907" t="str">
            <v>UN</v>
          </cell>
          <cell r="D2907">
            <v>4.24</v>
          </cell>
        </row>
        <row r="2908">
          <cell r="A2908" t="str">
            <v>3939</v>
          </cell>
          <cell r="B2908" t="str">
            <v>LUVA FERRO GALV ROSCA 1.1/2"</v>
          </cell>
          <cell r="C2908" t="str">
            <v>UN</v>
          </cell>
          <cell r="D2908">
            <v>8.6199999999999992</v>
          </cell>
        </row>
        <row r="2909">
          <cell r="A2909" t="str">
            <v>3911</v>
          </cell>
          <cell r="B2909" t="str">
            <v>LUVA FERRO GALV ROSCA 1.1/4"</v>
          </cell>
          <cell r="C2909" t="str">
            <v>UN</v>
          </cell>
          <cell r="D2909">
            <v>6.4</v>
          </cell>
        </row>
        <row r="2910">
          <cell r="A2910" t="str">
            <v>3908</v>
          </cell>
          <cell r="B2910" t="str">
            <v>LUVA FERRO GALV ROSCA 1/2"</v>
          </cell>
          <cell r="C2910" t="str">
            <v>UN</v>
          </cell>
          <cell r="D2910">
            <v>2.1</v>
          </cell>
        </row>
        <row r="2911">
          <cell r="A2911" t="str">
            <v>3910</v>
          </cell>
          <cell r="B2911" t="str">
            <v>LUVA FERRO GALV ROSCA 1"</v>
          </cell>
          <cell r="C2911" t="str">
            <v>UN</v>
          </cell>
          <cell r="D2911">
            <v>4.5199999999999996</v>
          </cell>
        </row>
        <row r="2912">
          <cell r="A2912" t="str">
            <v>3913</v>
          </cell>
          <cell r="B2912" t="str">
            <v>LUVA FERRO GALV ROSCA 2.1/2'</v>
          </cell>
          <cell r="C2912" t="str">
            <v>UN</v>
          </cell>
          <cell r="D2912">
            <v>24.82</v>
          </cell>
        </row>
        <row r="2913">
          <cell r="A2913" t="str">
            <v>3912</v>
          </cell>
          <cell r="B2913" t="str">
            <v>LUVA FERRO GALV ROSCA 2"</v>
          </cell>
          <cell r="C2913" t="str">
            <v>UN</v>
          </cell>
          <cell r="D2913">
            <v>12.97</v>
          </cell>
        </row>
        <row r="2914">
          <cell r="A2914" t="str">
            <v>3909</v>
          </cell>
          <cell r="B2914" t="str">
            <v>LUVA FERRO GALV ROSCA 3/4"</v>
          </cell>
          <cell r="C2914" t="str">
            <v>UN</v>
          </cell>
          <cell r="D2914">
            <v>3.07</v>
          </cell>
        </row>
        <row r="2915">
          <cell r="A2915" t="str">
            <v>3914</v>
          </cell>
          <cell r="B2915" t="str">
            <v>LUVA FERRO GALV ROSCA 3"</v>
          </cell>
          <cell r="C2915" t="str">
            <v>UN</v>
          </cell>
          <cell r="D2915">
            <v>36.619999999999997</v>
          </cell>
        </row>
        <row r="2916">
          <cell r="A2916" t="str">
            <v>3915</v>
          </cell>
          <cell r="B2916" t="str">
            <v>LUVA FERRO GALV ROSCA 4'</v>
          </cell>
          <cell r="C2916" t="str">
            <v>UN</v>
          </cell>
          <cell r="D2916">
            <v>54.23</v>
          </cell>
        </row>
        <row r="2917">
          <cell r="A2917" t="str">
            <v>3916</v>
          </cell>
          <cell r="B2917" t="str">
            <v>LUVA FERRO GALV ROSCA 5"</v>
          </cell>
          <cell r="C2917" t="str">
            <v>UN</v>
          </cell>
          <cell r="D2917">
            <v>106.43</v>
          </cell>
        </row>
        <row r="2918">
          <cell r="A2918" t="str">
            <v>3917</v>
          </cell>
          <cell r="B2918" t="str">
            <v>LUVA FERRO GALV ROSCA 6"</v>
          </cell>
          <cell r="C2918" t="str">
            <v>UN</v>
          </cell>
          <cell r="D2918">
            <v>151.93</v>
          </cell>
        </row>
        <row r="2919">
          <cell r="A2919" t="str">
            <v>2475</v>
          </cell>
          <cell r="B2919" t="str">
            <v>LUVA P/ ELETRODUTO ESMALTADO PESADO 1.1/4"</v>
          </cell>
          <cell r="C2919" t="str">
            <v>UN</v>
          </cell>
          <cell r="D2919">
            <v>1.58</v>
          </cell>
        </row>
        <row r="2920">
          <cell r="A2920" t="str">
            <v>2473</v>
          </cell>
          <cell r="B2920" t="str">
            <v>LUVA P/ ELETRODUTO ESMALTADO PESADO 1/2"</v>
          </cell>
          <cell r="C2920" t="str">
            <v>UN</v>
          </cell>
          <cell r="D2920">
            <v>0.54</v>
          </cell>
        </row>
        <row r="2921">
          <cell r="A2921" t="str">
            <v>2474</v>
          </cell>
          <cell r="B2921" t="str">
            <v>LUVA P/ ELETRODUTO ESMALTADO PESADO 1"</v>
          </cell>
          <cell r="C2921" t="str">
            <v>UN</v>
          </cell>
          <cell r="D2921">
            <v>0.98</v>
          </cell>
        </row>
        <row r="2922">
          <cell r="A2922" t="str">
            <v>2478</v>
          </cell>
          <cell r="B2922" t="str">
            <v>LUVA P/ ELETRODUTO ESMALTADO PESADO 2.1/2"</v>
          </cell>
          <cell r="C2922" t="str">
            <v>UN</v>
          </cell>
          <cell r="D2922">
            <v>6.19</v>
          </cell>
        </row>
        <row r="2923">
          <cell r="A2923" t="str">
            <v>2477</v>
          </cell>
          <cell r="B2923" t="str">
            <v>LUVA P/ ELETRODUTO ESMALTADO PESADO 2"</v>
          </cell>
          <cell r="C2923" t="str">
            <v>UN</v>
          </cell>
          <cell r="D2923">
            <v>3.22</v>
          </cell>
        </row>
        <row r="2924">
          <cell r="A2924" t="str">
            <v>2481</v>
          </cell>
          <cell r="B2924" t="str">
            <v>LUVA P/ ELETRODUTO ESMALTADO PESADO 3/4"</v>
          </cell>
          <cell r="C2924" t="str">
            <v>UN</v>
          </cell>
          <cell r="D2924">
            <v>0.65</v>
          </cell>
        </row>
        <row r="2925">
          <cell r="A2925" t="str">
            <v>2480</v>
          </cell>
          <cell r="B2925" t="str">
            <v>LUVA P/ ELETRODUTO ESMALTADO PESADO 3"</v>
          </cell>
          <cell r="C2925" t="str">
            <v>UN</v>
          </cell>
          <cell r="D2925">
            <v>6.49</v>
          </cell>
        </row>
        <row r="2926">
          <cell r="A2926" t="str">
            <v>2479</v>
          </cell>
          <cell r="B2926" t="str">
            <v>LUVA P/ ELETRODUTO ESMALTADO PESADO 4"</v>
          </cell>
          <cell r="C2926" t="str">
            <v>UN</v>
          </cell>
          <cell r="D2926">
            <v>7.13</v>
          </cell>
        </row>
        <row r="2927">
          <cell r="A2927" t="str">
            <v>2476</v>
          </cell>
          <cell r="B2927" t="str">
            <v>LUVA P/ELETRODUTO ESMALTADO PESADO 1.1/2"</v>
          </cell>
          <cell r="C2927" t="str">
            <v>UN</v>
          </cell>
          <cell r="D2927">
            <v>2.11</v>
          </cell>
        </row>
        <row r="2928">
          <cell r="A2928" t="str">
            <v>3878</v>
          </cell>
          <cell r="B2928" t="str">
            <v>LUVA PVC C/ROSCA P/AGUA FRIA PREDIAL 1.1/2"</v>
          </cell>
          <cell r="C2928" t="str">
            <v>UN</v>
          </cell>
          <cell r="D2928">
            <v>3.43</v>
          </cell>
        </row>
        <row r="2929">
          <cell r="A2929" t="str">
            <v>3877</v>
          </cell>
          <cell r="B2929" t="str">
            <v>LUVA PVC C/ROSCA P/AGUA FRIA PREDIAL 1.1/4"</v>
          </cell>
          <cell r="C2929" t="str">
            <v>UN</v>
          </cell>
          <cell r="D2929">
            <v>3.18</v>
          </cell>
        </row>
        <row r="2930">
          <cell r="A2930" t="str">
            <v>3883</v>
          </cell>
          <cell r="B2930" t="str">
            <v>LUVA PVC C/ROSCA P/AGUA FRIA PREDIAL 1/2"</v>
          </cell>
          <cell r="C2930" t="str">
            <v>UN</v>
          </cell>
          <cell r="D2930">
            <v>0.61</v>
          </cell>
        </row>
        <row r="2931">
          <cell r="A2931" t="str">
            <v>3876</v>
          </cell>
          <cell r="B2931" t="str">
            <v>LUVA PVC C/ROSCA P/AGUA FRIA PREDIAL 1"</v>
          </cell>
          <cell r="C2931" t="str">
            <v>UN</v>
          </cell>
          <cell r="D2931">
            <v>1.84</v>
          </cell>
        </row>
        <row r="2932">
          <cell r="A2932" t="str">
            <v>3902</v>
          </cell>
          <cell r="B2932" t="str">
            <v>LUVA PVC C/ROSCA P/AGUA FRIA PREDIAL 2.1/2"</v>
          </cell>
          <cell r="C2932" t="str">
            <v>UN</v>
          </cell>
          <cell r="D2932">
            <v>10.24</v>
          </cell>
        </row>
        <row r="2933">
          <cell r="A2933" t="str">
            <v>3879</v>
          </cell>
          <cell r="B2933" t="str">
            <v>LUVA PVC C/ROSCA P/AGUA FRIA PREDIAL 2"</v>
          </cell>
          <cell r="C2933" t="str">
            <v>UN</v>
          </cell>
          <cell r="D2933">
            <v>6.98</v>
          </cell>
        </row>
        <row r="2934">
          <cell r="A2934" t="str">
            <v>3884</v>
          </cell>
          <cell r="B2934" t="str">
            <v>LUVA PVC C/ROSCA P/AGUA FRIA PREDIAL 3/4"</v>
          </cell>
          <cell r="C2934" t="str">
            <v>UN</v>
          </cell>
          <cell r="D2934">
            <v>0.94</v>
          </cell>
        </row>
        <row r="2935">
          <cell r="A2935" t="str">
            <v>3880</v>
          </cell>
          <cell r="B2935" t="str">
            <v>LUVA PVC C/ROSCA P/AGUA FRIA PREDIAL 3"</v>
          </cell>
          <cell r="C2935" t="str">
            <v>UN</v>
          </cell>
          <cell r="D2935">
            <v>12.36</v>
          </cell>
        </row>
        <row r="2936">
          <cell r="A2936" t="str">
            <v>3901</v>
          </cell>
          <cell r="B2936" t="str">
            <v>LUVA PVC C/ROSCA P/AGUA FRIA PREDIAL 4"</v>
          </cell>
          <cell r="C2936" t="str">
            <v>UN</v>
          </cell>
          <cell r="D2936">
            <v>20.69</v>
          </cell>
        </row>
        <row r="2937">
          <cell r="A2937" t="str">
            <v>1898</v>
          </cell>
          <cell r="B2937" t="str">
            <v>LUVA PVC DE PRESSAO P/ ELETRODUTO TIGREFLEX 16</v>
          </cell>
          <cell r="C2937" t="str">
            <v>UN</v>
          </cell>
          <cell r="D2937">
            <v>0.62</v>
          </cell>
        </row>
        <row r="2938">
          <cell r="A2938" t="str">
            <v>1904</v>
          </cell>
          <cell r="B2938" t="str">
            <v>LUVA PVC DE PRESSAO P/ ELETRODUTO TIGREFLEX 20</v>
          </cell>
          <cell r="C2938" t="str">
            <v>UN</v>
          </cell>
          <cell r="D2938">
            <v>0.66</v>
          </cell>
        </row>
        <row r="2939">
          <cell r="A2939" t="str">
            <v>1899</v>
          </cell>
          <cell r="B2939" t="str">
            <v>LUVA PVC DE PRESSAO P/ ELETRODUTO TIGREFLEX 25</v>
          </cell>
          <cell r="C2939" t="str">
            <v>UN</v>
          </cell>
          <cell r="D2939">
            <v>0.7</v>
          </cell>
        </row>
        <row r="2940">
          <cell r="A2940" t="str">
            <v>1900</v>
          </cell>
          <cell r="B2940" t="str">
            <v>LUVA PVC DE PRESSAO P/ ELETRODUTO TIGREFLEX 32</v>
          </cell>
          <cell r="C2940" t="str">
            <v>UN</v>
          </cell>
          <cell r="D2940">
            <v>1.1000000000000001</v>
          </cell>
        </row>
        <row r="2941">
          <cell r="A2941" t="str">
            <v>1893</v>
          </cell>
          <cell r="B2941" t="str">
            <v>LUVA PVC ROSCAVEL P/ ELETRODUTO 1.1/2"</v>
          </cell>
          <cell r="C2941" t="str">
            <v>UN</v>
          </cell>
          <cell r="D2941">
            <v>2.93</v>
          </cell>
        </row>
        <row r="2942">
          <cell r="A2942" t="str">
            <v>1902</v>
          </cell>
          <cell r="B2942" t="str">
            <v>LUVA PVC ROSCAVEL P/ ELETRODUTO 1.1/4"</v>
          </cell>
          <cell r="C2942" t="str">
            <v>UN</v>
          </cell>
          <cell r="D2942">
            <v>2.35</v>
          </cell>
        </row>
        <row r="2943">
          <cell r="A2943" t="str">
            <v>1901</v>
          </cell>
          <cell r="B2943" t="str">
            <v>LUVA PVC ROSCAVEL P/ ELETRODUTO 1/2"</v>
          </cell>
          <cell r="C2943" t="str">
            <v>UN</v>
          </cell>
          <cell r="D2943">
            <v>0.73</v>
          </cell>
        </row>
        <row r="2944">
          <cell r="A2944" t="str">
            <v>1892</v>
          </cell>
          <cell r="B2944" t="str">
            <v>LUVA PVC ROSCAVEL P/ ELETRODUTO 1"</v>
          </cell>
          <cell r="C2944" t="str">
            <v>UN</v>
          </cell>
          <cell r="D2944">
            <v>1.39</v>
          </cell>
        </row>
        <row r="2945">
          <cell r="A2945" t="str">
            <v>1907</v>
          </cell>
          <cell r="B2945" t="str">
            <v>LUVA PVC ROSCAVEL P/ ELETRODUTO 2.1/2"</v>
          </cell>
          <cell r="C2945" t="str">
            <v>UN</v>
          </cell>
          <cell r="D2945">
            <v>12.87</v>
          </cell>
        </row>
        <row r="2946">
          <cell r="A2946" t="str">
            <v>1894</v>
          </cell>
          <cell r="B2946" t="str">
            <v>LUVA PVC ROSCAVEL P/ ELETRODUTO 2''</v>
          </cell>
          <cell r="C2946" t="str">
            <v>UN</v>
          </cell>
          <cell r="D2946">
            <v>4.7300000000000004</v>
          </cell>
        </row>
        <row r="2947">
          <cell r="A2947" t="str">
            <v>1891</v>
          </cell>
          <cell r="B2947" t="str">
            <v>LUVA PVC ROSCAVEL P/ ELETRODUTO 3/4"</v>
          </cell>
          <cell r="C2947" t="str">
            <v>UN</v>
          </cell>
          <cell r="D2947">
            <v>1.1000000000000001</v>
          </cell>
        </row>
        <row r="2948">
          <cell r="A2948" t="str">
            <v>1896</v>
          </cell>
          <cell r="B2948" t="str">
            <v>LUVA PVC ROSCAVEL P/ ELETRODUTO 3''</v>
          </cell>
          <cell r="C2948" t="str">
            <v>UN</v>
          </cell>
          <cell r="D2948">
            <v>15.69</v>
          </cell>
        </row>
        <row r="2949">
          <cell r="A2949" t="str">
            <v>1895</v>
          </cell>
          <cell r="B2949" t="str">
            <v>LUVA PVC ROSCAVEL P/ ELETRODUTO 4''</v>
          </cell>
          <cell r="C2949" t="str">
            <v>UN</v>
          </cell>
          <cell r="D2949">
            <v>30.47</v>
          </cell>
        </row>
        <row r="2950">
          <cell r="A2950" t="str">
            <v>3867</v>
          </cell>
          <cell r="B2950" t="str">
            <v>LUVA PVC SOLD P/AGUA FRIA PREDIAL 110 MM</v>
          </cell>
          <cell r="C2950" t="str">
            <v>UN</v>
          </cell>
          <cell r="D2950">
            <v>44.33</v>
          </cell>
        </row>
        <row r="2951">
          <cell r="A2951" t="str">
            <v>3861</v>
          </cell>
          <cell r="B2951" t="str">
            <v>LUVA PVC SOLD P/AGUA FRIA PREDIAL 20 MM</v>
          </cell>
          <cell r="C2951" t="str">
            <v>UN</v>
          </cell>
          <cell r="D2951">
            <v>0.42</v>
          </cell>
        </row>
        <row r="2952">
          <cell r="A2952" t="str">
            <v>3904</v>
          </cell>
          <cell r="B2952" t="str">
            <v>LUVA PVC SOLD P/AGUA FRIA PREDIAL 25 MM</v>
          </cell>
          <cell r="C2952" t="str">
            <v>UN</v>
          </cell>
          <cell r="D2952">
            <v>0.52</v>
          </cell>
        </row>
        <row r="2953">
          <cell r="A2953" t="str">
            <v>3903</v>
          </cell>
          <cell r="B2953" t="str">
            <v>LUVA PVC SOLD P/AGUA FRIA PREDIAL 32 MM</v>
          </cell>
          <cell r="C2953" t="str">
            <v>UN</v>
          </cell>
          <cell r="D2953">
            <v>0.99</v>
          </cell>
        </row>
        <row r="2954">
          <cell r="A2954" t="str">
            <v>3862</v>
          </cell>
          <cell r="B2954" t="str">
            <v>LUVA PVC SOLD P/AGUA FRIA PREDIAL 40 MM</v>
          </cell>
          <cell r="C2954" t="str">
            <v>UN</v>
          </cell>
          <cell r="D2954">
            <v>2.36</v>
          </cell>
        </row>
        <row r="2955">
          <cell r="A2955" t="str">
            <v>3863</v>
          </cell>
          <cell r="B2955" t="str">
            <v>LUVA PVC SOLD P/AGUA FRIA PREDIAL 50 MM</v>
          </cell>
          <cell r="C2955" t="str">
            <v>UN</v>
          </cell>
          <cell r="D2955">
            <v>2.12</v>
          </cell>
        </row>
        <row r="2956">
          <cell r="A2956" t="str">
            <v>3864</v>
          </cell>
          <cell r="B2956" t="str">
            <v>LUVA PVC SOLD P/AGUA FRIA PREDIAL 60 MM</v>
          </cell>
          <cell r="C2956" t="str">
            <v>UN</v>
          </cell>
          <cell r="D2956">
            <v>8.9</v>
          </cell>
        </row>
        <row r="2957">
          <cell r="A2957" t="str">
            <v>3865</v>
          </cell>
          <cell r="B2957" t="str">
            <v>LUVA PVC SOLD P/AGUA FRIA PREDIAL 75 MM</v>
          </cell>
          <cell r="C2957" t="str">
            <v>UN</v>
          </cell>
          <cell r="D2957">
            <v>11.45</v>
          </cell>
        </row>
        <row r="2958">
          <cell r="A2958" t="str">
            <v>3866</v>
          </cell>
          <cell r="B2958" t="str">
            <v>LUVA PVC SOLD P/AGUA FRIA PREDIAL 85 MM</v>
          </cell>
          <cell r="C2958" t="str">
            <v>UN</v>
          </cell>
          <cell r="D2958">
            <v>32.549999999999997</v>
          </cell>
        </row>
        <row r="2959">
          <cell r="A2959" t="str">
            <v>3859</v>
          </cell>
          <cell r="B2959" t="str">
            <v>LUVA PVC SOLDAVEL / ROSCA P/AGUA FRIA PREDIAL 20MM X 1/2"</v>
          </cell>
          <cell r="C2959" t="str">
            <v>UN</v>
          </cell>
          <cell r="D2959">
            <v>0.71</v>
          </cell>
        </row>
        <row r="2960">
          <cell r="A2960" t="str">
            <v>3906</v>
          </cell>
          <cell r="B2960" t="str">
            <v>LUVA PVC SOLDAVEL / ROSCA P/AGUA FRIA PREDIAL 25MM X 3/4"</v>
          </cell>
          <cell r="C2960" t="str">
            <v>UN</v>
          </cell>
          <cell r="D2960">
            <v>0.85</v>
          </cell>
        </row>
        <row r="2961">
          <cell r="A2961" t="str">
            <v>3860</v>
          </cell>
          <cell r="B2961" t="str">
            <v>LUVA PVC SOLDAVEL / ROSCA P/AGUA FRIA PREDIAL 32MM X 1"</v>
          </cell>
          <cell r="C2961" t="str">
            <v>UN</v>
          </cell>
          <cell r="D2961">
            <v>2.5</v>
          </cell>
        </row>
        <row r="2962">
          <cell r="A2962" t="str">
            <v>3905</v>
          </cell>
          <cell r="B2962" t="str">
            <v>LUVA PVC SOLDAVEL / ROSCA P/AGUA FRIA PREDIAL 40MM X 1.1/4"</v>
          </cell>
          <cell r="C2962" t="str">
            <v>UN</v>
          </cell>
          <cell r="D2962">
            <v>7.02</v>
          </cell>
        </row>
        <row r="2963">
          <cell r="A2963" t="str">
            <v>3871</v>
          </cell>
          <cell r="B2963" t="str">
            <v>LUVA PVC SOLDAVEL / ROSCA P/AGUA FRIA PREDIAL 50MM X 1.1/2"</v>
          </cell>
          <cell r="C2963" t="str">
            <v>UN</v>
          </cell>
          <cell r="D2963">
            <v>17.100000000000001</v>
          </cell>
        </row>
        <row r="2964">
          <cell r="A2964" t="str">
            <v>3855</v>
          </cell>
          <cell r="B2964" t="str">
            <v>LUVA PVC SOLDAVEL C/ BUCHA LATAO 20 MM X 1/2"</v>
          </cell>
          <cell r="C2964" t="str">
            <v>UN</v>
          </cell>
          <cell r="D2964">
            <v>3.39</v>
          </cell>
        </row>
        <row r="2965">
          <cell r="A2965" t="str">
            <v>3870</v>
          </cell>
          <cell r="B2965" t="str">
            <v>LUVA PVC SOLDAVEL C/ BUCHA LATAO 25 MM X 3/4"</v>
          </cell>
          <cell r="C2965" t="str">
            <v>UN</v>
          </cell>
          <cell r="D2965">
            <v>4.5199999999999996</v>
          </cell>
        </row>
        <row r="2966">
          <cell r="A2966" t="str">
            <v>12407</v>
          </cell>
          <cell r="B2966" t="str">
            <v>LUVA REDUCAO FERRO GALV ROSCA MACHO/FEMEA 1.1/2" X 1"</v>
          </cell>
          <cell r="C2966" t="str">
            <v>UN</v>
          </cell>
          <cell r="D2966">
            <v>9.3800000000000008</v>
          </cell>
        </row>
        <row r="2967">
          <cell r="A2967" t="str">
            <v>12408</v>
          </cell>
          <cell r="B2967" t="str">
            <v>LUVA REDUCAO FERRO GALV ROSCA MACHO/FEMEA 1" X 1/2"</v>
          </cell>
          <cell r="C2967" t="str">
            <v>UN</v>
          </cell>
          <cell r="D2967">
            <v>5.8</v>
          </cell>
        </row>
        <row r="2968">
          <cell r="A2968" t="str">
            <v>12409</v>
          </cell>
          <cell r="B2968" t="str">
            <v>LUVA REDUCAO FERRO GALV ROSCA MACHO/FEMEA 1" X 3/4"</v>
          </cell>
          <cell r="C2968" t="str">
            <v>UN</v>
          </cell>
          <cell r="D2968">
            <v>5.8</v>
          </cell>
        </row>
        <row r="2969">
          <cell r="A2969" t="str">
            <v>12410</v>
          </cell>
          <cell r="B2969" t="str">
            <v>LUVA REDUCAO FERRO GALV ROSCA MACHO/FEMEA 3/4" X 1/2"</v>
          </cell>
          <cell r="C2969" t="str">
            <v>UN</v>
          </cell>
          <cell r="D2969">
            <v>4.01</v>
          </cell>
        </row>
        <row r="2970">
          <cell r="A2970" t="str">
            <v>3936</v>
          </cell>
          <cell r="B2970" t="str">
            <v>LUVA REDUCAO FERRO GALV ROSCA 1.1/2" X 1.1/4"</v>
          </cell>
          <cell r="C2970" t="str">
            <v>UN</v>
          </cell>
          <cell r="D2970">
            <v>8.4700000000000006</v>
          </cell>
        </row>
        <row r="2971">
          <cell r="A2971" t="str">
            <v>3922</v>
          </cell>
          <cell r="B2971" t="str">
            <v>LUVA REDUCAO FERRO GALV ROSCA 1.1/2" X 1/2"</v>
          </cell>
          <cell r="C2971" t="str">
            <v>UN</v>
          </cell>
          <cell r="D2971">
            <v>7.71</v>
          </cell>
        </row>
        <row r="2972">
          <cell r="A2972" t="str">
            <v>3924</v>
          </cell>
          <cell r="B2972" t="str">
            <v>LUVA REDUCAO FERRO GALV ROSCA 1.1/2" X 1"</v>
          </cell>
          <cell r="C2972" t="str">
            <v>UN</v>
          </cell>
          <cell r="D2972">
            <v>8.59</v>
          </cell>
        </row>
        <row r="2973">
          <cell r="A2973" t="str">
            <v>3923</v>
          </cell>
          <cell r="B2973" t="str">
            <v>LUVA REDUCAO FERRO GALV ROSCA 1.1/2" X 3/4"</v>
          </cell>
          <cell r="C2973" t="str">
            <v>UN</v>
          </cell>
          <cell r="D2973">
            <v>8.33</v>
          </cell>
        </row>
        <row r="2974">
          <cell r="A2974" t="str">
            <v>3937</v>
          </cell>
          <cell r="B2974" t="str">
            <v>LUVA REDUCAO FERRO GALV ROSCA 1.1/4" X 1/2"</v>
          </cell>
          <cell r="C2974" t="str">
            <v>UN</v>
          </cell>
          <cell r="D2974">
            <v>6.23</v>
          </cell>
        </row>
        <row r="2975">
          <cell r="A2975" t="str">
            <v>3921</v>
          </cell>
          <cell r="B2975" t="str">
            <v>LUVA REDUCAO FERRO GALV ROSCA 1.1/4" X 1"</v>
          </cell>
          <cell r="C2975" t="str">
            <v>UN</v>
          </cell>
          <cell r="D2975">
            <v>6.34</v>
          </cell>
        </row>
        <row r="2976">
          <cell r="A2976" t="str">
            <v>3920</v>
          </cell>
          <cell r="B2976" t="str">
            <v>LUVA REDUCAO FERRO GALV ROSCA 1.1/4" X 3/4"</v>
          </cell>
          <cell r="C2976" t="str">
            <v>UN</v>
          </cell>
          <cell r="D2976">
            <v>6.23</v>
          </cell>
        </row>
        <row r="2977">
          <cell r="A2977" t="str">
            <v>3938</v>
          </cell>
          <cell r="B2977" t="str">
            <v>LUVA REDUCAO FERRO GALV ROSCA 1" X 1/2"</v>
          </cell>
          <cell r="C2977" t="str">
            <v>UN</v>
          </cell>
          <cell r="D2977">
            <v>4.55</v>
          </cell>
        </row>
        <row r="2978">
          <cell r="A2978" t="str">
            <v>3919</v>
          </cell>
          <cell r="B2978" t="str">
            <v>LUVA REDUCAO FERRO GALV ROSCA 1" X 3/4"</v>
          </cell>
          <cell r="C2978" t="str">
            <v>UN</v>
          </cell>
          <cell r="D2978">
            <v>4.6100000000000003</v>
          </cell>
        </row>
        <row r="2979">
          <cell r="A2979" t="str">
            <v>3927</v>
          </cell>
          <cell r="B2979" t="str">
            <v>LUVA REDUCAO FERRO GALV ROSCA 2.1/2" X 1.1/2"</v>
          </cell>
          <cell r="C2979" t="str">
            <v>UN</v>
          </cell>
          <cell r="D2979">
            <v>24.31</v>
          </cell>
        </row>
        <row r="2980">
          <cell r="A2980" t="str">
            <v>3928</v>
          </cell>
          <cell r="B2980" t="str">
            <v>LUVA REDUCAO FERRO GALV ROSCA 2.1/2" X 2"</v>
          </cell>
          <cell r="C2980" t="str">
            <v>UN</v>
          </cell>
          <cell r="D2980">
            <v>24.31</v>
          </cell>
        </row>
        <row r="2981">
          <cell r="A2981" t="str">
            <v>3926</v>
          </cell>
          <cell r="B2981" t="str">
            <v>LUVA REDUCAO FERRO GALV ROSCA 2" X 1.1/2"</v>
          </cell>
          <cell r="C2981" t="str">
            <v>UN</v>
          </cell>
          <cell r="D2981">
            <v>13.05</v>
          </cell>
        </row>
        <row r="2982">
          <cell r="A2982" t="str">
            <v>3935</v>
          </cell>
          <cell r="B2982" t="str">
            <v>LUVA REDUCAO FERRO GALV ROSCA 2" X 1.1/4"</v>
          </cell>
          <cell r="C2982" t="str">
            <v>UN</v>
          </cell>
          <cell r="D2982">
            <v>13.02</v>
          </cell>
        </row>
        <row r="2983">
          <cell r="A2983" t="str">
            <v>3925</v>
          </cell>
          <cell r="B2983" t="str">
            <v>LUVA REDUCAO FERRO GALV ROSCA 2" X 1"</v>
          </cell>
          <cell r="C2983" t="str">
            <v>UN</v>
          </cell>
          <cell r="D2983">
            <v>12.91</v>
          </cell>
        </row>
        <row r="2984">
          <cell r="A2984" t="str">
            <v>12406</v>
          </cell>
          <cell r="B2984" t="str">
            <v>LUVA REDUCAO FERRO GALV ROSCA 3/4" X 1/2"</v>
          </cell>
          <cell r="C2984" t="str">
            <v>UN</v>
          </cell>
          <cell r="D2984">
            <v>3.07</v>
          </cell>
        </row>
        <row r="2985">
          <cell r="A2985" t="str">
            <v>3929</v>
          </cell>
          <cell r="B2985" t="str">
            <v>LUVA REDUCAO FERRO GALV ROSCA 3" X 1.1/2"</v>
          </cell>
          <cell r="C2985" t="str">
            <v>UN</v>
          </cell>
          <cell r="D2985">
            <v>35.43</v>
          </cell>
        </row>
        <row r="2986">
          <cell r="A2986" t="str">
            <v>3931</v>
          </cell>
          <cell r="B2986" t="str">
            <v>LUVA REDUCAO FERRO GALV ROSCA 3" X 2.1/2"</v>
          </cell>
          <cell r="C2986" t="str">
            <v>UN</v>
          </cell>
          <cell r="D2986">
            <v>35.43</v>
          </cell>
        </row>
        <row r="2987">
          <cell r="A2987" t="str">
            <v>3930</v>
          </cell>
          <cell r="B2987" t="str">
            <v>LUVA REDUCAO FERRO GALV ROSCA 3" X 2"</v>
          </cell>
          <cell r="C2987" t="str">
            <v>UN</v>
          </cell>
          <cell r="D2987">
            <v>35.43</v>
          </cell>
        </row>
        <row r="2988">
          <cell r="A2988" t="str">
            <v>3932</v>
          </cell>
          <cell r="B2988" t="str">
            <v>LUVA REDUCAO FERRO GALV ROSCA 4" X 2.1/2"</v>
          </cell>
          <cell r="C2988" t="str">
            <v>UN</v>
          </cell>
          <cell r="D2988">
            <v>52.89</v>
          </cell>
        </row>
        <row r="2989">
          <cell r="A2989" t="str">
            <v>3933</v>
          </cell>
          <cell r="B2989" t="str">
            <v>LUVA REDUCAO FERRO GALV ROSCA 4" X 2"</v>
          </cell>
          <cell r="C2989" t="str">
            <v>UN</v>
          </cell>
          <cell r="D2989">
            <v>52.89</v>
          </cell>
        </row>
        <row r="2990">
          <cell r="A2990" t="str">
            <v>3934</v>
          </cell>
          <cell r="B2990" t="str">
            <v>LUVA REDUCAO FERRO GALV ROSCA 4" X 3"</v>
          </cell>
          <cell r="C2990" t="str">
            <v>UN</v>
          </cell>
          <cell r="D2990">
            <v>53.8</v>
          </cell>
        </row>
        <row r="2991">
          <cell r="A2991" t="str">
            <v>3907</v>
          </cell>
          <cell r="B2991" t="str">
            <v>LUVA REDUCAO PVC C/ROSCA P/AGUA FRIA PREDIAL 1" X 3/4"</v>
          </cell>
          <cell r="C2991" t="str">
            <v>UN</v>
          </cell>
          <cell r="D2991">
            <v>1.93</v>
          </cell>
        </row>
        <row r="2992">
          <cell r="A2992" t="str">
            <v>3889</v>
          </cell>
          <cell r="B2992" t="str">
            <v>LUVA REDUCAO PVC C/ROSCA P/AGUA FRIA PREDIAL 3/4" X 1/2"</v>
          </cell>
          <cell r="C2992" t="str">
            <v>UN</v>
          </cell>
          <cell r="D2992">
            <v>1.41</v>
          </cell>
        </row>
        <row r="2993">
          <cell r="A2993" t="str">
            <v>3872</v>
          </cell>
          <cell r="B2993" t="str">
            <v>LUVA REDUCAO PVC SOLD P/AGUA FRIA PREDIAL 40 MM X 32 MM</v>
          </cell>
          <cell r="C2993" t="str">
            <v>UN</v>
          </cell>
          <cell r="D2993">
            <v>2.21</v>
          </cell>
        </row>
        <row r="2994">
          <cell r="A2994" t="str">
            <v>3868</v>
          </cell>
          <cell r="B2994" t="str">
            <v>LUVA REDUCAO PVC SOLD P/AGUA FRIA PREDIAL 25 MM X 20 MM</v>
          </cell>
          <cell r="C2994" t="str">
            <v>UN</v>
          </cell>
          <cell r="D2994">
            <v>0.75</v>
          </cell>
        </row>
        <row r="2995">
          <cell r="A2995" t="str">
            <v>3869</v>
          </cell>
          <cell r="B2995" t="str">
            <v>LUVA REDUCAO PVC SOLD P/AGUA FRIA PREDIAL 32 MM X 25 MM</v>
          </cell>
          <cell r="C2995" t="str">
            <v>UN</v>
          </cell>
          <cell r="D2995">
            <v>1.88</v>
          </cell>
        </row>
        <row r="2996">
          <cell r="A2996" t="str">
            <v>3850</v>
          </cell>
          <cell r="B2996" t="str">
            <v>LUVA REDUCAO PVC SOLD P/AGUA FRIA PREDIAL 60 MM X 50 MM</v>
          </cell>
          <cell r="C2996" t="str">
            <v>UN</v>
          </cell>
          <cell r="D2996">
            <v>5.04</v>
          </cell>
        </row>
        <row r="2997">
          <cell r="A2997" t="str">
            <v>3874</v>
          </cell>
          <cell r="B2997" t="str">
            <v>LUVA REDUCAO PVC SOLDAVEL / ROSCA C/ BUCHA LATAO 25MM X 1/2"</v>
          </cell>
          <cell r="C2997" t="str">
            <v>UN</v>
          </cell>
          <cell r="D2997">
            <v>3.67</v>
          </cell>
        </row>
        <row r="2998">
          <cell r="A2998" t="str">
            <v>3856</v>
          </cell>
          <cell r="B2998" t="str">
            <v>LUVA REDUCAO PVC SOLDAVEL / ROSCA P/AGUA FRIA PREDIAL 25MM X 1/2"</v>
          </cell>
          <cell r="C2998" t="str">
            <v>UN</v>
          </cell>
          <cell r="D2998">
            <v>1.22</v>
          </cell>
        </row>
        <row r="2999">
          <cell r="A2999" t="str">
            <v>3899</v>
          </cell>
          <cell r="B2999" t="str">
            <v>LUVA SIMPLES PVC P/ ESG PREDIAL DN 100MM</v>
          </cell>
          <cell r="C2999" t="str">
            <v>UN</v>
          </cell>
          <cell r="D2999">
            <v>3.82</v>
          </cell>
        </row>
        <row r="3000">
          <cell r="A3000" t="str">
            <v>3875</v>
          </cell>
          <cell r="B3000" t="str">
            <v>LUVA SIMPLES PVC P/ ESG PREDIAL DN 50MM</v>
          </cell>
          <cell r="C3000" t="str">
            <v>UN</v>
          </cell>
          <cell r="D3000">
            <v>1.84</v>
          </cell>
        </row>
        <row r="3001">
          <cell r="A3001" t="str">
            <v>3898</v>
          </cell>
          <cell r="B3001" t="str">
            <v>LUVA SIMPLES PVC P/ ESG PREDIAL DN 75MM</v>
          </cell>
          <cell r="C3001" t="str">
            <v>UN</v>
          </cell>
          <cell r="D3001">
            <v>3.11</v>
          </cell>
        </row>
        <row r="3002">
          <cell r="A3002" t="str">
            <v>3837</v>
          </cell>
          <cell r="B3002" t="str">
            <v>LUVA SIMPLES PVC PBA JE NBR 10351 P/ REDE AGUA DN 100/DE 11 0MM</v>
          </cell>
          <cell r="C3002" t="str">
            <v>UN</v>
          </cell>
          <cell r="D3002">
            <v>27.3</v>
          </cell>
        </row>
        <row r="3003">
          <cell r="A3003" t="str">
            <v>3845</v>
          </cell>
          <cell r="B3003" t="str">
            <v>LUVA SIMPLES PVC PBA JE NBR 10351 P/ REDE AGUA DN 50/DE 60M M</v>
          </cell>
          <cell r="C3003" t="str">
            <v>UN</v>
          </cell>
          <cell r="D3003">
            <v>8.2100000000000009</v>
          </cell>
        </row>
        <row r="3004">
          <cell r="A3004" t="str">
            <v>11045</v>
          </cell>
          <cell r="B3004" t="str">
            <v>LUVA SIMPLES PVC PBA JE NBR 10351 P/ REDE AGUA DN 75/DE 85 MM</v>
          </cell>
          <cell r="C3004" t="str">
            <v>UN</v>
          </cell>
          <cell r="D3004">
            <v>14.88</v>
          </cell>
        </row>
        <row r="3005">
          <cell r="A3005" t="str">
            <v>20170</v>
          </cell>
          <cell r="B3005" t="str">
            <v>LUVA SIMPLES PVC SERIE R P/ESG PREDIAL 100MM</v>
          </cell>
          <cell r="C3005" t="str">
            <v>UN</v>
          </cell>
          <cell r="D3005">
            <v>9.99</v>
          </cell>
        </row>
        <row r="3006">
          <cell r="A3006" t="str">
            <v>20171</v>
          </cell>
          <cell r="B3006" t="str">
            <v>LUVA SIMPLES PVC SERIE R P/ESG PREDIAL 150MM</v>
          </cell>
          <cell r="C3006" t="str">
            <v>UN</v>
          </cell>
          <cell r="D3006">
            <v>24.4</v>
          </cell>
        </row>
        <row r="3007">
          <cell r="A3007" t="str">
            <v>20167</v>
          </cell>
          <cell r="B3007" t="str">
            <v>LUVA SIMPLES PVC SERIE R P/ESG PREDIAL 40MM</v>
          </cell>
          <cell r="C3007" t="str">
            <v>UN</v>
          </cell>
          <cell r="D3007">
            <v>4.0999999999999996</v>
          </cell>
        </row>
        <row r="3008">
          <cell r="A3008" t="str">
            <v>20168</v>
          </cell>
          <cell r="B3008" t="str">
            <v>LUVA SIMPLES PVC SERIE R P/ESG PREDIAL 50MM</v>
          </cell>
          <cell r="C3008" t="str">
            <v>UN</v>
          </cell>
          <cell r="D3008">
            <v>5.42</v>
          </cell>
        </row>
        <row r="3009">
          <cell r="A3009" t="str">
            <v>20169</v>
          </cell>
          <cell r="B3009" t="str">
            <v>LUVA SIMPLES PVC SERIE R P/ESG PREDIAL 75MM</v>
          </cell>
          <cell r="C3009" t="str">
            <v>UN</v>
          </cell>
          <cell r="D3009">
            <v>6.41</v>
          </cell>
        </row>
        <row r="3010">
          <cell r="A3010" t="str">
            <v>3897</v>
          </cell>
          <cell r="B3010" t="str">
            <v>LUVA SIMPLES PVC SOLD P/ ESG PREDIAL DN 40MM</v>
          </cell>
          <cell r="C3010" t="str">
            <v>UN</v>
          </cell>
          <cell r="D3010">
            <v>0.9</v>
          </cell>
        </row>
        <row r="3011">
          <cell r="A3011" t="str">
            <v>26037</v>
          </cell>
          <cell r="B3011" t="str">
            <v>MACACO PARA PROTENSÃO DE UMA CORDOALHA DE ATÉ 31,5 - LOCAÇÃO</v>
          </cell>
          <cell r="C3011" t="str">
            <v>DIA</v>
          </cell>
          <cell r="D3011">
            <v>529</v>
          </cell>
        </row>
        <row r="3012">
          <cell r="A3012" t="str">
            <v>11519</v>
          </cell>
          <cell r="B3012" t="str">
            <v>MACANETA ALAVANCA - ACAB PADRAO MEDIO</v>
          </cell>
          <cell r="C3012" t="str">
            <v>PAR</v>
          </cell>
          <cell r="D3012">
            <v>5.27</v>
          </cell>
        </row>
        <row r="3013">
          <cell r="A3013" t="str">
            <v>11520</v>
          </cell>
          <cell r="B3013" t="str">
            <v>MACANETA ALAVANCA - LINHA POPULAR</v>
          </cell>
          <cell r="C3013" t="str">
            <v>PAR</v>
          </cell>
          <cell r="D3013">
            <v>23.15</v>
          </cell>
        </row>
        <row r="3014">
          <cell r="A3014" t="str">
            <v>11518</v>
          </cell>
          <cell r="B3014" t="str">
            <v>MACANETA TIPO BOLA - ACAB SUPERIOR (LINHA LUXO)</v>
          </cell>
          <cell r="C3014" t="str">
            <v>PAR</v>
          </cell>
          <cell r="D3014">
            <v>13.52</v>
          </cell>
        </row>
        <row r="3015">
          <cell r="A3015" t="str">
            <v>4244</v>
          </cell>
          <cell r="B3015" t="str">
            <v>MACARIQUEIRO</v>
          </cell>
          <cell r="C3015" t="str">
            <v>H</v>
          </cell>
          <cell r="D3015">
            <v>11.97</v>
          </cell>
        </row>
        <row r="3016">
          <cell r="A3016" t="str">
            <v>11834</v>
          </cell>
          <cell r="B3016" t="str">
            <v>MADEIRA ANGELIM APARELHADA</v>
          </cell>
          <cell r="C3016" t="str">
            <v>M3</v>
          </cell>
          <cell r="D3016">
            <v>2837.45</v>
          </cell>
        </row>
        <row r="3017">
          <cell r="A3017" t="str">
            <v>20199</v>
          </cell>
          <cell r="B3017" t="str">
            <v>MADEIRA ANGELIM SERRADA 1A QUALIDADE NAO APARELHADA</v>
          </cell>
          <cell r="C3017" t="str">
            <v>M3</v>
          </cell>
          <cell r="D3017">
            <v>1640.63</v>
          </cell>
        </row>
        <row r="3018">
          <cell r="A3018" t="str">
            <v>3997</v>
          </cell>
          <cell r="B3018" t="str">
            <v>MADEIRA DE LEI 1A QUALIDADE SERRADA NAO APARELHADA</v>
          </cell>
          <cell r="C3018" t="str">
            <v>M3</v>
          </cell>
          <cell r="D3018">
            <v>2020</v>
          </cell>
        </row>
        <row r="3019">
          <cell r="A3019" t="str">
            <v>11835</v>
          </cell>
          <cell r="B3019" t="str">
            <v>MADEIRA IPE APARELHADA</v>
          </cell>
          <cell r="C3019" t="str">
            <v>M3</v>
          </cell>
          <cell r="D3019">
            <v>5164.16</v>
          </cell>
        </row>
        <row r="3020">
          <cell r="A3020" t="str">
            <v>4000</v>
          </cell>
          <cell r="B3020" t="str">
            <v>MADEIRA IPE SERRADA 1A QUALIDADE NAO APARELHADA</v>
          </cell>
          <cell r="C3020" t="str">
            <v>M3</v>
          </cell>
          <cell r="D3020">
            <v>3191.31</v>
          </cell>
        </row>
        <row r="3021">
          <cell r="A3021" t="str">
            <v>20203</v>
          </cell>
          <cell r="B3021" t="str">
            <v>MADEIRA JATOBA SERRADA 1A QUALIDADE NAO APARELHADA</v>
          </cell>
          <cell r="C3021" t="str">
            <v>M3</v>
          </cell>
          <cell r="D3021">
            <v>2301.34</v>
          </cell>
        </row>
        <row r="3022">
          <cell r="A3022" t="str">
            <v>3989</v>
          </cell>
          <cell r="B3022" t="str">
            <v>MADEIRA LEI 1A QUALIDADE SERRADA APARELHADA</v>
          </cell>
          <cell r="C3022" t="str">
            <v>M3</v>
          </cell>
          <cell r="D3022">
            <v>2579.5</v>
          </cell>
        </row>
        <row r="3023">
          <cell r="A3023" t="str">
            <v>10564</v>
          </cell>
          <cell r="B3023" t="str">
            <v>MADEIRA LEI 2A QUALIDADE SERRADA APARELHADA</v>
          </cell>
          <cell r="C3023" t="str">
            <v>M3</v>
          </cell>
          <cell r="D3023">
            <v>1728.27</v>
          </cell>
        </row>
        <row r="3024">
          <cell r="A3024" t="str">
            <v>10565</v>
          </cell>
          <cell r="B3024" t="str">
            <v>MADEIRA LEI 3A QUALIDADE SERRADA APARELHADA</v>
          </cell>
          <cell r="C3024" t="str">
            <v>M3</v>
          </cell>
          <cell r="D3024">
            <v>1367.14</v>
          </cell>
        </row>
        <row r="3025">
          <cell r="A3025" t="str">
            <v>20197</v>
          </cell>
          <cell r="B3025" t="str">
            <v>MADEIRA MASSARANDUBA SERRADA 1A QUALIDADE NAO APARELHADA</v>
          </cell>
          <cell r="C3025" t="str">
            <v>M3</v>
          </cell>
          <cell r="D3025">
            <v>2157.5</v>
          </cell>
        </row>
        <row r="3026">
          <cell r="A3026" t="str">
            <v>20202</v>
          </cell>
          <cell r="B3026" t="str">
            <v>MADEIRA MOGNO SERRADA 1A QUALIDADE NAO APARELHADA</v>
          </cell>
          <cell r="C3026" t="str">
            <v>M3</v>
          </cell>
          <cell r="D3026">
            <v>5438.69</v>
          </cell>
        </row>
        <row r="3027">
          <cell r="A3027" t="str">
            <v>20200</v>
          </cell>
          <cell r="B3027" t="str">
            <v>MADEIRA PEROBA SERRADA 1A QUALIDADE NAO APARELHADA</v>
          </cell>
          <cell r="C3027" t="str">
            <v>M3</v>
          </cell>
          <cell r="D3027">
            <v>2117.15</v>
          </cell>
        </row>
        <row r="3028">
          <cell r="A3028" t="str">
            <v>20198</v>
          </cell>
          <cell r="B3028" t="str">
            <v>MADEIRA PINHO SERRADA 1A QUALIDADE NAO APARELHADA</v>
          </cell>
          <cell r="C3028" t="str">
            <v>M3</v>
          </cell>
          <cell r="D3028">
            <v>1149</v>
          </cell>
        </row>
        <row r="3029">
          <cell r="A3029" t="str">
            <v>4006</v>
          </cell>
          <cell r="B3029" t="str">
            <v>MADEIRA PINHO SERRADA 3A QUALIDADE NAO APARELHADA</v>
          </cell>
          <cell r="C3029" t="str">
            <v>M3</v>
          </cell>
          <cell r="D3029">
            <v>536.09</v>
          </cell>
        </row>
        <row r="3030">
          <cell r="A3030" t="str">
            <v>20201</v>
          </cell>
          <cell r="B3030" t="str">
            <v>MADEIRA PINUS SERRADA 1A QUALIDADE NAO APARELHADA</v>
          </cell>
          <cell r="C3030" t="str">
            <v>M3</v>
          </cell>
          <cell r="D3030">
            <v>791.09</v>
          </cell>
        </row>
        <row r="3031">
          <cell r="A3031" t="str">
            <v>4004</v>
          </cell>
          <cell r="B3031" t="str">
            <v>MADEIRA 2A QUALIDADE SERRADA NAO APARELHADA</v>
          </cell>
          <cell r="C3031" t="str">
            <v>M3</v>
          </cell>
          <cell r="D3031">
            <v>852.03</v>
          </cell>
        </row>
        <row r="3032">
          <cell r="A3032" t="str">
            <v>11836</v>
          </cell>
          <cell r="B3032" t="str">
            <v>MADEIRA 2A QUALIDADE SERRADA NAO APARELHADA -TIPO VIROLA</v>
          </cell>
          <cell r="C3032" t="str">
            <v>M3</v>
          </cell>
          <cell r="D3032">
            <v>1008.98</v>
          </cell>
        </row>
        <row r="3033">
          <cell r="A3033" t="str">
            <v>21028</v>
          </cell>
          <cell r="B3033" t="str">
            <v>MANGUEIRA DE INCENDIO C/ CAPA SIMPLES TECIDA FIO POLIESTER TUBO INT BORRACHA SINT ABNT TP 1 P/ INST PR, COMP C/ UNIOES E EMPAT INT LATAO C/ ENG RAP E ANEIS EXP P/ EMP MANG COBRE D = 1 1/2 L = 10M</v>
          </cell>
          <cell r="C3033" t="str">
            <v>UN</v>
          </cell>
          <cell r="D3033">
            <v>105.78</v>
          </cell>
        </row>
        <row r="3034">
          <cell r="A3034" t="str">
            <v>21029</v>
          </cell>
          <cell r="B3034" t="str">
            <v>MANGUEIRA DE INCENDIO C/ CAPA SIMPLES TECIDA FIO POLIESTER TUBO INT BORRACHA SINT ABNT TP 1 P/ INST PR, COMP C/ UNIOES E EMPAT INT LATAO C/ ENG RAP E ANEIS EXP P/ EMP MANG COBRE D = 1 1/2 L = 15M</v>
          </cell>
          <cell r="C3034" t="str">
            <v>UN</v>
          </cell>
          <cell r="D3034">
            <v>140.30000000000001</v>
          </cell>
        </row>
        <row r="3035">
          <cell r="A3035" t="str">
            <v>21030</v>
          </cell>
          <cell r="B3035" t="str">
            <v>MANGUEIRA DE INCENDIO C/ CAPA SIMPLES TECIDA FIO POLIESTER TUBO INT BORRACHA SINT ABNT TP 1 P/ INST PR, COMP C/ UNIOES E EMPAT INT LATAO C/ ENG RAP E ANEIS EXP P/ EMP MANG COBRE D = 1 1/2 L = 20M</v>
          </cell>
          <cell r="C3035" t="str">
            <v>UN</v>
          </cell>
          <cell r="D3035">
            <v>166.26</v>
          </cell>
        </row>
        <row r="3036">
          <cell r="A3036" t="str">
            <v>21031</v>
          </cell>
          <cell r="B3036" t="str">
            <v>MANGUEIRA DE INCENDIO C/ CAPA SIMPLES TECIDA FIO POLIESTER TUBO INT BORRACHA SINT ABNT TP 1 P/ INST PR, COMP C/ UNIOES E EMPAT INT LATAO C/ ENG RAP E ANEIS EXP P/ EMP MANG COBRE D = 1 1/2 L = 25M</v>
          </cell>
          <cell r="C3036" t="str">
            <v>UN</v>
          </cell>
          <cell r="D3036">
            <v>200.29</v>
          </cell>
        </row>
        <row r="3037">
          <cell r="A3037" t="str">
            <v>21032</v>
          </cell>
          <cell r="B3037" t="str">
            <v>MANGUEIRA DE INCENDIO C/ CAPA SIMPLES TECIDA FIO POLIESTER TUBO INT BORRACHA SINT ABNT TP 1 P/ INST PR, COMP C/ UNIOES E EMPAT INT LATAO C/ ENG RAP E ANEIS EXP P/ EMP MANG COBRE D = 1 1/2 L = 30M</v>
          </cell>
          <cell r="C3037" t="str">
            <v>UN</v>
          </cell>
          <cell r="D3037">
            <v>243.85</v>
          </cell>
        </row>
        <row r="3038">
          <cell r="A3038" t="str">
            <v>21033</v>
          </cell>
          <cell r="B3038" t="str">
            <v>MANGUEIRA DE INCENDIO C/ CAPA SIMPLES TECIDA FIO POLIESTER TUBO INT BORRACHA SINT ABNT TP 1 P/ INST PR, COMP C/ UNIOES E EMPAT INT LATAO C/ ENG RAP E ANEIS EXP P/ EMP MANG COBRE D = 2 1/2 L = 10M</v>
          </cell>
          <cell r="C3038" t="str">
            <v>UN</v>
          </cell>
          <cell r="D3038">
            <v>194.46</v>
          </cell>
        </row>
        <row r="3039">
          <cell r="A3039" t="str">
            <v>21034</v>
          </cell>
          <cell r="B3039" t="str">
            <v>MANGUEIRA DE INCENDIO C/ CAPA SIMPLES TECIDA FIO POLIESTER TUBO INT BORRACHA SINT ABNT TP 1 P/ INST PR, COMP C/ UNIOES E EMPAT INT LATAO C/ ENG RAP E ANEIS EXP P/ EMP MANG COBRE D = 2 1/2 L = 15M</v>
          </cell>
          <cell r="C3039" t="str">
            <v>UN</v>
          </cell>
          <cell r="D3039">
            <v>289.74</v>
          </cell>
        </row>
        <row r="3040">
          <cell r="A3040" t="str">
            <v>21035</v>
          </cell>
          <cell r="B3040" t="str">
            <v>MANGUEIRA DE INCENDIO C/ CAPA SIMPLES TECIDA FIO POLIESTER TUBO INT BORRACHA SINT ABNT TP 1 P/ INST PR, COMP C/ UNIOES E EMPAT INT LATAO C/ ENG RAP E ANEIS EXP P/ EMP MANG COBRE D = 2 1/2 L = 20M</v>
          </cell>
          <cell r="C3040" t="str">
            <v>UN</v>
          </cell>
          <cell r="D3040">
            <v>342.05</v>
          </cell>
        </row>
        <row r="3041">
          <cell r="A3041" t="str">
            <v>21036</v>
          </cell>
          <cell r="B3041" t="str">
            <v>MANGUEIRA DE INCENDIO C/ CAPA SIMPLES TECIDA FIO POLIESTER TUBO INT BORRACHA SINT ABNT TP 1 P/ INST PR, COMP C/ UNIOES E EMPAT INT LATAO C/ ENG RAP E ANEIS EXP P/ EMP MANG COBRE D = 2 1/2 L = 25M</v>
          </cell>
          <cell r="C3041" t="str">
            <v>UN</v>
          </cell>
          <cell r="D3041">
            <v>408.36</v>
          </cell>
        </row>
        <row r="3042">
          <cell r="A3042" t="str">
            <v>21037</v>
          </cell>
          <cell r="B3042" t="str">
            <v>MANGUEIRA DE INCENDIO C/ CAPA SIMPLES TECIDA FIO POLIESTER TUBO INT BORRACHA SINT ABNT TP 1 P/ INST PR, COMP C/ UNIOES E EMPAT INT LATAO C/ ENG RAP E ANEIS EXP P/ EMP MANG COBRE D = 2 1/2 L = 30M</v>
          </cell>
          <cell r="C3042" t="str">
            <v>UN</v>
          </cell>
          <cell r="D3042">
            <v>481.86</v>
          </cell>
        </row>
        <row r="3043">
          <cell r="A3043" t="str">
            <v>21038</v>
          </cell>
          <cell r="B3043" t="str">
            <v>MANGUEIRA DE INCENDIO C/ CAPA SIMPLES TECIDA FIO POLIESTER TUBO INT BORRACHA SINT ABNT TP 1 P/ INSTALACOES PREDIAIS D = 1 1/2</v>
          </cell>
          <cell r="C3043" t="str">
            <v>M</v>
          </cell>
          <cell r="D3043">
            <v>8.0299999999999994</v>
          </cell>
        </row>
        <row r="3044">
          <cell r="A3044" t="str">
            <v>21039</v>
          </cell>
          <cell r="B3044" t="str">
            <v>MANGUEIRA DE INCENDIO C/ CAPA SIMPLES TECIDA FIO POLIESTER TUBO INT BORRACHA SINT ABNT TP 1 P/ INSTALACOES PREDIAIS PR D = 2 1/2</v>
          </cell>
          <cell r="C3044" t="str">
            <v>M</v>
          </cell>
          <cell r="D3044">
            <v>16.86</v>
          </cell>
        </row>
        <row r="3045">
          <cell r="A3045" t="str">
            <v>20185</v>
          </cell>
          <cell r="B3045" t="str">
            <v>MANGUEIRA DE SUCCAO COR LARANJA ( P ESPIRAFLEX) PARA BOMBA DE DRENAGEM D - 40MM</v>
          </cell>
          <cell r="C3045" t="str">
            <v>M</v>
          </cell>
          <cell r="D3045">
            <v>8</v>
          </cell>
        </row>
        <row r="3046">
          <cell r="A3046" t="str">
            <v>20260</v>
          </cell>
          <cell r="B3046" t="str">
            <v>MANGUEIRA P/ GAS 1/2" C/ 1M</v>
          </cell>
          <cell r="C3046" t="str">
            <v>UN</v>
          </cell>
          <cell r="D3046">
            <v>4.8899999999999997</v>
          </cell>
        </row>
        <row r="3047">
          <cell r="A3047" t="str">
            <v>12898</v>
          </cell>
          <cell r="B3047" t="str">
            <v>MANOMETRO - 0 A 10KGF/CM2 D=100MM - CONEXAO 1/2" BSP, RETO, CAIXA E ANEL EM ACO ESTAMPADO 1020, ACABAMENTO EM PINTURA ELETROSTATICA EM EPOXI PRETO 0U EQUIV</v>
          </cell>
          <cell r="C3047" t="str">
            <v>UN</v>
          </cell>
          <cell r="D3047">
            <v>95.86</v>
          </cell>
        </row>
        <row r="3048">
          <cell r="A3048" t="str">
            <v>12899</v>
          </cell>
          <cell r="B3048" t="str">
            <v>MANOMETRO 0 A 200PSI (0 A 14KGF/CM2) D=50MM - CONEXAO 1/4" BSP, RETO, CAIXA E ANEL EM ACO ESTAMPADO 1020, ACABAMENTO EM PINTURA ELETROSTATICA EM EPOXI PRETO</v>
          </cell>
          <cell r="C3048" t="str">
            <v>UN</v>
          </cell>
          <cell r="D3048">
            <v>40.96</v>
          </cell>
        </row>
        <row r="3049">
          <cell r="A3049" t="str">
            <v>4022</v>
          </cell>
          <cell r="B3049" t="str">
            <v>MANTA BUTILICA E = 0,8 MM</v>
          </cell>
          <cell r="C3049" t="str">
            <v>M2</v>
          </cell>
          <cell r="D3049">
            <v>43.63</v>
          </cell>
        </row>
        <row r="3050">
          <cell r="A3050" t="str">
            <v>4016</v>
          </cell>
          <cell r="B3050" t="str">
            <v>MANTA IMPERMEABILIZANTE A BASE DE ASFALTO C/ POLIMEROS DE APP TIPO VIAPOL GLASS APP 3MM OU EQUIV</v>
          </cell>
          <cell r="C3050" t="str">
            <v>M2</v>
          </cell>
          <cell r="D3050">
            <v>17.45</v>
          </cell>
        </row>
        <row r="3051">
          <cell r="A3051" t="str">
            <v>11621</v>
          </cell>
          <cell r="B3051" t="str">
            <v>MANTA IMPERMEABILIZANTE A BASE DE ASFALTO MODIFICADO C/ ELASTOMEROS DESBS TIPO TORODIM ALUMINIO E = 3MM VIAPOL OU EQUIV</v>
          </cell>
          <cell r="C3051" t="str">
            <v>M2</v>
          </cell>
          <cell r="D3051">
            <v>25.62</v>
          </cell>
        </row>
        <row r="3052">
          <cell r="A3052" t="str">
            <v>4014</v>
          </cell>
          <cell r="B3052" t="str">
            <v>MANTA IMPERMEABILIZANTE A BASE DE ASFALTO MODIFICADO C/ POLIMEROS DE APP TIPO TORODIM APP 3MM VIAPOL OU EQUIV</v>
          </cell>
          <cell r="C3052" t="str">
            <v>M2</v>
          </cell>
          <cell r="D3052">
            <v>23.24</v>
          </cell>
        </row>
        <row r="3053">
          <cell r="A3053" t="str">
            <v>4015</v>
          </cell>
          <cell r="B3053" t="str">
            <v>MANTA IMPERMEABILIZANTE A BASE DE ASFALTO MODIFICADO C/ POLIMEROS DE APP TIPO TORODIM 4MM VIAPOL OU EQUIV</v>
          </cell>
          <cell r="C3053" t="str">
            <v>M2</v>
          </cell>
          <cell r="D3053">
            <v>26.84</v>
          </cell>
        </row>
        <row r="3054">
          <cell r="A3054" t="str">
            <v>4017</v>
          </cell>
          <cell r="B3054" t="str">
            <v>MANTA IMPERMEABILIZANTE A BASE DE ASFALTO MODIFICADO C/ POLIMEROS DE APP TIPO TORODIM 5MM VIAPOL OU EQUIV</v>
          </cell>
          <cell r="C3054" t="str">
            <v>M2</v>
          </cell>
          <cell r="D3054">
            <v>29</v>
          </cell>
        </row>
        <row r="3055">
          <cell r="A3055" t="str">
            <v>4023</v>
          </cell>
          <cell r="B3055" t="str">
            <v>MANTA P/ IMPERMEABILIZACAO TIPO SIKADUR COMBIFLEX-SIKA</v>
          </cell>
          <cell r="C3055" t="str">
            <v>M2</v>
          </cell>
          <cell r="D3055">
            <v>89.63</v>
          </cell>
        </row>
        <row r="3056">
          <cell r="A3056" t="str">
            <v>25860</v>
          </cell>
          <cell r="B3056" t="str">
            <v>MANTA TERMOPLÁSTICA, PEAD, GEOMEMBRANA LISA, E = 0,50 MM, NBR 15352</v>
          </cell>
          <cell r="C3056" t="str">
            <v>M2</v>
          </cell>
          <cell r="D3056">
            <v>5.27</v>
          </cell>
        </row>
        <row r="3057">
          <cell r="A3057" t="str">
            <v>25861</v>
          </cell>
          <cell r="B3057" t="str">
            <v>MANTA TERMOPLÁSTICA, PEAD, GEOMEMBRANA LISA, E = 0,75 MM, NBR 15352</v>
          </cell>
          <cell r="C3057" t="str">
            <v>M2</v>
          </cell>
          <cell r="D3057">
            <v>7.9</v>
          </cell>
        </row>
        <row r="3058">
          <cell r="A3058" t="str">
            <v>25862</v>
          </cell>
          <cell r="B3058" t="str">
            <v>MANTA TERMOPLÁSTICA, PEAD, GEOMEMBRANA LISA, E = 0,80 MM, NBR 15352</v>
          </cell>
          <cell r="C3058" t="str">
            <v>M2</v>
          </cell>
          <cell r="D3058">
            <v>8.42</v>
          </cell>
        </row>
        <row r="3059">
          <cell r="A3059" t="str">
            <v>25863</v>
          </cell>
          <cell r="B3059" t="str">
            <v>MANTA TERMOPLÁSTICA, PEAD, GEOMEMBRANA LISA, E = 1,00 MM, NBR 15352</v>
          </cell>
          <cell r="C3059" t="str">
            <v>M2</v>
          </cell>
          <cell r="D3059">
            <v>10.53</v>
          </cell>
        </row>
        <row r="3060">
          <cell r="A3060" t="str">
            <v>25864</v>
          </cell>
          <cell r="B3060" t="str">
            <v>MANTA TERMOPLÁSTICA, PEAD, GEOMEMBRANA LISA, E = 1,50 MM, NBR 15352</v>
          </cell>
          <cell r="C3060" t="str">
            <v>M2</v>
          </cell>
          <cell r="D3060">
            <v>15.8</v>
          </cell>
        </row>
        <row r="3061">
          <cell r="A3061" t="str">
            <v>25865</v>
          </cell>
          <cell r="B3061" t="str">
            <v>MANTA TERMOPLÁSTICA, PEAD, GEOMEMBRANA LISA, E = 2,00 MM, NBR 15352</v>
          </cell>
          <cell r="C3061" t="str">
            <v>M2</v>
          </cell>
          <cell r="D3061">
            <v>21.06</v>
          </cell>
        </row>
        <row r="3062">
          <cell r="A3062" t="str">
            <v>25866</v>
          </cell>
          <cell r="B3062" t="str">
            <v>MANTA TERMOPLÁSTICA, PEAD, GEOMEMBRANA LISA, E = 2,50 MM, NBR 15352</v>
          </cell>
          <cell r="C3062" t="str">
            <v>M2</v>
          </cell>
          <cell r="D3062">
            <v>26.33</v>
          </cell>
        </row>
        <row r="3063">
          <cell r="A3063" t="str">
            <v>25868</v>
          </cell>
          <cell r="B3063" t="str">
            <v>MANTA TERMOPLÁSTICA, PEAD, GEOMEMBRANA TEXTURIZADA, E = 0,50 MM, NBR 15352</v>
          </cell>
          <cell r="C3063" t="str">
            <v>M2</v>
          </cell>
          <cell r="D3063">
            <v>5.83</v>
          </cell>
        </row>
        <row r="3064">
          <cell r="A3064" t="str">
            <v>25869</v>
          </cell>
          <cell r="B3064" t="str">
            <v>MANTA TERMOPLÁSTICA, PEAD, GEOMEMBRANA TEXTURIZADA, E = 0,75 MM, NBR 15352</v>
          </cell>
          <cell r="C3064" t="str">
            <v>M2</v>
          </cell>
          <cell r="D3064">
            <v>8.77</v>
          </cell>
        </row>
        <row r="3065">
          <cell r="A3065" t="str">
            <v>25870</v>
          </cell>
          <cell r="B3065" t="str">
            <v>MANTA TERMOPLÁSTICA, PEAD, GEOMEMBRANA TEXTURIZADA, E = 0,80 MM, NBR 15352</v>
          </cell>
          <cell r="C3065" t="str">
            <v>M2</v>
          </cell>
          <cell r="D3065">
            <v>9.32</v>
          </cell>
        </row>
        <row r="3066">
          <cell r="A3066" t="str">
            <v>25871</v>
          </cell>
          <cell r="B3066" t="str">
            <v>MANTA TERMOPLÁSTICA, PEAD, GEOMEMBRANA TEXTURIZADA, E = 1,00 MM, NBR 15352</v>
          </cell>
          <cell r="C3066" t="str">
            <v>M2</v>
          </cell>
          <cell r="D3066">
            <v>11.57</v>
          </cell>
        </row>
        <row r="3067">
          <cell r="A3067" t="str">
            <v>25867</v>
          </cell>
          <cell r="B3067" t="str">
            <v>MANTA TERMOPLÁSTICA, PEAD, GEOMEMBRANA TEXTURIZADA, E = 1,50 MM, NBR 15352</v>
          </cell>
          <cell r="C3067" t="str">
            <v>M2</v>
          </cell>
          <cell r="D3067">
            <v>17.18</v>
          </cell>
        </row>
        <row r="3068">
          <cell r="A3068" t="str">
            <v>25872</v>
          </cell>
          <cell r="B3068" t="str">
            <v>MANTA TERMOPLÁSTICA, PEAD, GEOMEMBRANA TEXTURIZADA, E = 2,00 MM, NBR 15352</v>
          </cell>
          <cell r="C3068" t="str">
            <v>M2</v>
          </cell>
          <cell r="D3068">
            <v>22.9</v>
          </cell>
        </row>
        <row r="3069">
          <cell r="A3069" t="str">
            <v>25873</v>
          </cell>
          <cell r="B3069" t="str">
            <v>MANTA TERMOPLÁSTICA, PEAD, GEOMEMBRANA TEXTURIZADA, E = 2,50 MM, NBR 15352</v>
          </cell>
          <cell r="C3069" t="str">
            <v>M2</v>
          </cell>
          <cell r="D3069">
            <v>28.63</v>
          </cell>
        </row>
        <row r="3070">
          <cell r="A3070" t="str">
            <v>14535</v>
          </cell>
          <cell r="B3070" t="str">
            <v>MAQUINA (PRENSA HIDRAULICA) PMT-1000 P/ FABRICACAO DE TUBOS DE CONCRETO SIMPLES DN200 A DN600 X 1000 A 1500MM DE COMPR - MENEGOTTI</v>
          </cell>
          <cell r="C3070" t="str">
            <v>UN</v>
          </cell>
          <cell r="D3070">
            <v>30592.28</v>
          </cell>
        </row>
        <row r="3071">
          <cell r="A3071" t="str">
            <v>14534</v>
          </cell>
          <cell r="B3071" t="str">
            <v>MAQUINA (PRENSA) VIBRATORIA TIPO MBM-3 C/ MOTOR ELETRICO 2CV P/ FAB DE PISOS INTERTRAVADOS PAV'S E BLOCOS DE CONCRETO - MENEGOTTI</v>
          </cell>
          <cell r="C3071" t="str">
            <v>UN</v>
          </cell>
          <cell r="D3071">
            <v>8412.3799999999992</v>
          </cell>
        </row>
        <row r="3072">
          <cell r="A3072" t="str">
            <v>4037</v>
          </cell>
          <cell r="B3072" t="str">
            <v>MAQUINA DE CORTAR ACO TIPO SOGEMAT OU EQUIV (MANUAL)</v>
          </cell>
          <cell r="C3072" t="str">
            <v>H</v>
          </cell>
          <cell r="D3072">
            <v>4.97</v>
          </cell>
        </row>
        <row r="3073">
          <cell r="A3073" t="str">
            <v>4035</v>
          </cell>
          <cell r="B3073" t="str">
            <v>MAQUINA DE CORTAR ASFALTO/CONCRETO A GASOLINA POT * 10HP * C/ DISCO * ATE 20" * TIPO CLIPPER OU EQUIV (INCL MANUTENCAO/OPERACAO)</v>
          </cell>
          <cell r="C3073" t="str">
            <v>H</v>
          </cell>
          <cell r="D3073">
            <v>3.31</v>
          </cell>
        </row>
        <row r="3074">
          <cell r="A3074" t="str">
            <v>11280</v>
          </cell>
          <cell r="B3074" t="str">
            <v>MAQUINA DE CORTAR ASFALTO/CONCRETO, TIPO CLIPPER C 84, COM MOTOR A GASOLINA, 8,25 HP, C/ DISCO ATE 20"</v>
          </cell>
          <cell r="C3074" t="str">
            <v>UN</v>
          </cell>
          <cell r="D3074">
            <v>5983.32</v>
          </cell>
        </row>
        <row r="3075">
          <cell r="A3075" t="str">
            <v>14619</v>
          </cell>
          <cell r="B3075" t="str">
            <v>MAQUINA DE CORTAR FERRO, POLIKORTE, MODELO MIP-18 S, COM MOTOR 10 CV</v>
          </cell>
          <cell r="C3075" t="str">
            <v>UN</v>
          </cell>
          <cell r="D3075">
            <v>2245.83</v>
          </cell>
        </row>
        <row r="3076">
          <cell r="A3076" t="str">
            <v>4036</v>
          </cell>
          <cell r="B3076" t="str">
            <v>MAQUINA DE DOBRAR ACO DIAM ATE 1 1/2" TIPO NEOCONDE OU EQUIV (MANUAL)</v>
          </cell>
          <cell r="C3076" t="str">
            <v>H</v>
          </cell>
          <cell r="D3076">
            <v>4.97</v>
          </cell>
        </row>
        <row r="3077">
          <cell r="A3077" t="str">
            <v>14647</v>
          </cell>
          <cell r="B3077" t="str">
            <v>MAQUINA DEMARCADORA DE FAIXA DE TRAFEGO FX24B CONSMAQ,AUTOPROPELIDA, MOTOR DIESEL 24 HP</v>
          </cell>
          <cell r="C3077" t="str">
            <v>UN</v>
          </cell>
          <cell r="D3077">
            <v>72000</v>
          </cell>
        </row>
        <row r="3078">
          <cell r="A3078" t="str">
            <v>13890</v>
          </cell>
          <cell r="B3078" t="str">
            <v>MAQUINA DEMARCADORA DE FAIXA DE TRAFEGO FX44 CONSMAQ, AUTOPROPELIDA, MOTOR DIESEL 30 HP</v>
          </cell>
          <cell r="C3078" t="str">
            <v>UN</v>
          </cell>
          <cell r="D3078">
            <v>114606.72</v>
          </cell>
        </row>
        <row r="3079">
          <cell r="A3079" t="str">
            <v>10764</v>
          </cell>
          <cell r="B3079" t="str">
            <v>MAQUINA ELETRICA P/ POLIMENTO DE PISO</v>
          </cell>
          <cell r="C3079" t="str">
            <v>H</v>
          </cell>
          <cell r="D3079">
            <v>2.06</v>
          </cell>
        </row>
        <row r="3080">
          <cell r="A3080" t="str">
            <v>14574</v>
          </cell>
          <cell r="B3080" t="str">
            <v>MAQUINA FRESADORA DE PAVIMENTACAO ASFALTICA, WIRTGEN, MODELO W 1000 L, POTÊNCIA 173 HP (IMPORTADA)</v>
          </cell>
          <cell r="C3080" t="str">
            <v>UN</v>
          </cell>
          <cell r="D3080">
            <v>1130168.8400000001</v>
          </cell>
        </row>
        <row r="3081">
          <cell r="A3081" t="str">
            <v>10754</v>
          </cell>
          <cell r="B3081" t="str">
            <v>MAQUINA JATO AREIA PNEUMATICA, 270 KG</v>
          </cell>
          <cell r="C3081" t="str">
            <v>H</v>
          </cell>
          <cell r="D3081">
            <v>7.56</v>
          </cell>
        </row>
        <row r="3082">
          <cell r="A3082" t="str">
            <v>20189</v>
          </cell>
          <cell r="B3082" t="str">
            <v>MAQUINA JATO DE AREIA PNEUMATICA CAMARA DUPLA 1 SAIDA</v>
          </cell>
          <cell r="C3082" t="str">
            <v>H</v>
          </cell>
          <cell r="D3082">
            <v>7.52</v>
          </cell>
        </row>
        <row r="3083">
          <cell r="A3083" t="str">
            <v>20190</v>
          </cell>
          <cell r="B3083" t="str">
            <v>MAQUINA JATO DE AREIA PNEUMATICA CAMARA DUPLA 2 SAIDA</v>
          </cell>
          <cell r="C3083" t="str">
            <v>H</v>
          </cell>
          <cell r="D3083">
            <v>9.83</v>
          </cell>
        </row>
        <row r="3084">
          <cell r="A3084" t="str">
            <v>20216</v>
          </cell>
          <cell r="B3084" t="str">
            <v>MAQUINA P/ DESBOBINAR, ENDIREITAR E CORTAR FERRO, MENEGOTTI, MODELO MCF, C/ MOTOR ELETRICO 2 HP</v>
          </cell>
          <cell r="C3084" t="str">
            <v>UN</v>
          </cell>
          <cell r="D3084">
            <v>2443.2800000000002</v>
          </cell>
        </row>
        <row r="3085">
          <cell r="A3085" t="str">
            <v>3335</v>
          </cell>
          <cell r="B3085" t="str">
            <v>MAQUINA P/ SOLDA ELETRICA TIPO BAMBINA TIG 30 AC/DC DA BAMBOZZI OU EQUIV</v>
          </cell>
          <cell r="C3085" t="str">
            <v>H</v>
          </cell>
          <cell r="D3085">
            <v>1.46</v>
          </cell>
        </row>
        <row r="3086">
          <cell r="A3086" t="str">
            <v>12868</v>
          </cell>
          <cell r="B3086" t="str">
            <v>MARCENEIRO</v>
          </cell>
          <cell r="C3086" t="str">
            <v>H</v>
          </cell>
          <cell r="D3086">
            <v>10.039999999999999</v>
          </cell>
        </row>
        <row r="3087">
          <cell r="A3087" t="str">
            <v>191</v>
          </cell>
          <cell r="B3087" t="str">
            <v>MARCO/ARO/BATENTE SIMPLES / GRADE CANTO 7 X 3,5CM P/ PORTA 0,60 A 1,20 X 2,10M MADEIRA REGIONAL 1A</v>
          </cell>
          <cell r="C3087" t="str">
            <v>JG</v>
          </cell>
          <cell r="D3087">
            <v>41.84</v>
          </cell>
        </row>
        <row r="3088">
          <cell r="A3088" t="str">
            <v>195</v>
          </cell>
          <cell r="B3088" t="str">
            <v>MARCO/ARO/BATENTE SIMPLES / GRADE CANTO 7 X 3,5CM P/ PORTA 0,60 A 1,20 X 2,10M MADEIRA REGIONAL 2A</v>
          </cell>
          <cell r="C3088" t="str">
            <v>JG</v>
          </cell>
          <cell r="D3088">
            <v>35.75</v>
          </cell>
        </row>
        <row r="3089">
          <cell r="A3089" t="str">
            <v>194</v>
          </cell>
          <cell r="B3089" t="str">
            <v>MARCO/ARO/BATENTE SIMPLES / GRADE CANTO 7 X 3CM P/ PORTA 0,60 A 1,20 X 2,10M MADEIRA REGIONAL 2A</v>
          </cell>
          <cell r="C3089" t="str">
            <v>JG</v>
          </cell>
          <cell r="D3089">
            <v>34.83</v>
          </cell>
        </row>
        <row r="3090">
          <cell r="A3090" t="str">
            <v>190</v>
          </cell>
          <cell r="B3090" t="str">
            <v>MARCO/ARO/BATENTE SIMPLES/ GRADE CANTO 7 X 3CM P/ PORTA 0,60 A 1,20 X 2,10M MADEIRA REGIONAL 1A</v>
          </cell>
          <cell r="C3090" t="str">
            <v>JG</v>
          </cell>
          <cell r="D3090">
            <v>38.229999999999997</v>
          </cell>
        </row>
        <row r="3091">
          <cell r="A3091" t="str">
            <v>11691</v>
          </cell>
          <cell r="B3091" t="str">
            <v>MARMORE ACINZENTADO POLIDO P/ BANCADA E = 2,5CM</v>
          </cell>
          <cell r="C3091" t="str">
            <v>M2</v>
          </cell>
          <cell r="D3091">
            <v>173.7</v>
          </cell>
        </row>
        <row r="3092">
          <cell r="A3092" t="str">
            <v>10628</v>
          </cell>
          <cell r="B3092" t="str">
            <v>MARMORE ACINZENTADO POLIDO P/ DIVISORIA E = 3CM</v>
          </cell>
          <cell r="C3092" t="str">
            <v>M2</v>
          </cell>
          <cell r="D3092">
            <v>243.18</v>
          </cell>
        </row>
        <row r="3093">
          <cell r="A3093" t="str">
            <v>10722</v>
          </cell>
          <cell r="B3093" t="str">
            <v>MARMORE ACINZENTADO POLIDO P/ PISO 20 X 30CM E = 2CM</v>
          </cell>
          <cell r="C3093" t="str">
            <v>M2</v>
          </cell>
          <cell r="D3093">
            <v>97.71</v>
          </cell>
        </row>
        <row r="3094">
          <cell r="A3094" t="str">
            <v>11692</v>
          </cell>
          <cell r="B3094" t="str">
            <v>MARMORE BRANCO POLIDO P/ BANCADA E = 3CM</v>
          </cell>
          <cell r="C3094" t="str">
            <v>M2</v>
          </cell>
          <cell r="D3094">
            <v>205.19</v>
          </cell>
        </row>
        <row r="3095">
          <cell r="A3095" t="str">
            <v>10629</v>
          </cell>
          <cell r="B3095" t="str">
            <v>MARMORE BRANCO POLIDO P/ DIVISORIAS E = 3CM</v>
          </cell>
          <cell r="C3095" t="str">
            <v>M2</v>
          </cell>
          <cell r="D3095">
            <v>236.67</v>
          </cell>
        </row>
        <row r="3096">
          <cell r="A3096" t="str">
            <v>10723</v>
          </cell>
          <cell r="B3096" t="str">
            <v>MARMORE BRANCO POLIDO P/ PISO 20 X 30CM E = 2CM</v>
          </cell>
          <cell r="C3096" t="str">
            <v>M2</v>
          </cell>
          <cell r="D3096">
            <v>95.54</v>
          </cell>
        </row>
        <row r="3097">
          <cell r="A3097" t="str">
            <v>4755</v>
          </cell>
          <cell r="B3097" t="str">
            <v>MARMORISTA/GRANITEIRO</v>
          </cell>
          <cell r="C3097" t="str">
            <v>H</v>
          </cell>
          <cell r="D3097">
            <v>9.34</v>
          </cell>
        </row>
        <row r="3098">
          <cell r="A3098" t="str">
            <v>4040</v>
          </cell>
          <cell r="B3098" t="str">
            <v>MARTELETE OU ROMPEDOR PNEUMATICO TIPO ATLAS COPCO TEX-31 , 27 KG OU EQUIV</v>
          </cell>
          <cell r="C3098" t="str">
            <v>H</v>
          </cell>
          <cell r="D3098">
            <v>2.4300000000000002</v>
          </cell>
        </row>
        <row r="3099">
          <cell r="A3099" t="str">
            <v>4044</v>
          </cell>
          <cell r="B3099" t="str">
            <v>MARTELETE OU ROMPEDOR PNEUMATICO TIPO ATLAS COPCO TEX-32 32,6 KG OU EQUIV</v>
          </cell>
          <cell r="C3099" t="str">
            <v>H</v>
          </cell>
          <cell r="D3099">
            <v>2.54</v>
          </cell>
        </row>
        <row r="3100">
          <cell r="A3100" t="str">
            <v>4043</v>
          </cell>
          <cell r="B3100" t="str">
            <v>MARTELETE OU ROMPEDOR PNEUMATICO TIPO ATLAS COPCO TEX-43,36 A 44 KG OU EQUIV</v>
          </cell>
          <cell r="C3100" t="str">
            <v>H</v>
          </cell>
          <cell r="D3100">
            <v>2.65</v>
          </cell>
        </row>
        <row r="3101">
          <cell r="A3101" t="str">
            <v>4045</v>
          </cell>
          <cell r="B3101" t="str">
            <v>MARTELETE OU ROMPEDOR PNEUMATICO TIPO ATLAS COPCO 27 A 44KG INCLUSIVE CONJUNTO DE MANGUEIRAS ( 2 X 15M)</v>
          </cell>
          <cell r="C3101" t="str">
            <v>H</v>
          </cell>
          <cell r="D3101">
            <v>3.54</v>
          </cell>
        </row>
        <row r="3102">
          <cell r="A3102" t="str">
            <v>25956</v>
          </cell>
          <cell r="B3102" t="str">
            <v>MARTELO DEMOLIDOR PNEUMÁTICO MANUAL, MARCA ATLAS COPCO, MODELO TEX-33KG, CONSUMO DE AR 90PCM</v>
          </cell>
          <cell r="C3102" t="str">
            <v>UN</v>
          </cell>
          <cell r="D3102">
            <v>7488.7</v>
          </cell>
        </row>
        <row r="3103">
          <cell r="A3103" t="str">
            <v>14531</v>
          </cell>
          <cell r="B3103" t="str">
            <v>MARTELO DEMOLIDOR PNEUMÁTICO MANUAL, MARCA ATLAS COPCO, MODELO TEX 22 PS</v>
          </cell>
          <cell r="C3103" t="str">
            <v>UN</v>
          </cell>
          <cell r="D3103">
            <v>5938.29</v>
          </cell>
        </row>
        <row r="3104">
          <cell r="A3104" t="str">
            <v>11616</v>
          </cell>
          <cell r="B3104" t="str">
            <v>MARTELO DEMOLIDOR PNEUMÁTICO MANUAL, MARCA ATLAS COPCO, MODELO TEX 32 P</v>
          </cell>
          <cell r="C3104" t="str">
            <v>UN</v>
          </cell>
          <cell r="D3104">
            <v>7703.07</v>
          </cell>
        </row>
        <row r="3105">
          <cell r="A3105" t="str">
            <v>4046</v>
          </cell>
          <cell r="B3105" t="str">
            <v>MARTELO DEMOLIDOR PNEUMÁTICO MANUAL, MARCA ATLAS COPCO, MODELO TEX-270PS</v>
          </cell>
          <cell r="C3105" t="str">
            <v>UN</v>
          </cell>
          <cell r="D3105">
            <v>6417.35</v>
          </cell>
        </row>
        <row r="3106">
          <cell r="A3106" t="str">
            <v>14529</v>
          </cell>
          <cell r="B3106" t="str">
            <v>MARTELO PERFURADOR PNEUMÁTICO MANUAL, MARCA ATLAS COPCO, MODELO BBD 12 T</v>
          </cell>
          <cell r="C3106" t="str">
            <v>UN</v>
          </cell>
          <cell r="D3106">
            <v>7609.82</v>
          </cell>
        </row>
        <row r="3107">
          <cell r="A3107" t="str">
            <v>13447</v>
          </cell>
          <cell r="B3107" t="str">
            <v>MARTELO PERFURADOR PNEUMÁTICO MANUAL, MARCA ATLAS COPCO, MODELO RH 656</v>
          </cell>
          <cell r="C3107" t="str">
            <v>UN</v>
          </cell>
          <cell r="D3107">
            <v>6631.43</v>
          </cell>
        </row>
        <row r="3108">
          <cell r="A3108" t="str">
            <v>10747</v>
          </cell>
          <cell r="B3108" t="str">
            <v>MARTELO PERFURADOR PNEUMÁTICO MANUAL, MARCA ATLAS COPCO, MODELO RH 658</v>
          </cell>
          <cell r="C3108" t="str">
            <v>UN</v>
          </cell>
          <cell r="D3108">
            <v>6795.91</v>
          </cell>
        </row>
        <row r="3109">
          <cell r="A3109" t="str">
            <v>4054</v>
          </cell>
          <cell r="B3109" t="str">
            <v>MASSA A OLEO P/ MADEIRAS - LATA DE 18 L</v>
          </cell>
          <cell r="C3109" t="str">
            <v>18L</v>
          </cell>
          <cell r="D3109">
            <v>130.13</v>
          </cell>
        </row>
        <row r="3110">
          <cell r="A3110" t="str">
            <v>4052</v>
          </cell>
          <cell r="B3110" t="str">
            <v>MASSA ACRILICA</v>
          </cell>
          <cell r="C3110" t="str">
            <v>18L</v>
          </cell>
          <cell r="D3110">
            <v>102.31</v>
          </cell>
        </row>
        <row r="3111">
          <cell r="A3111" t="str">
            <v>4056</v>
          </cell>
          <cell r="B3111" t="str">
            <v>MASSA ACRILICA P/ PAREDES INTERIOR/EXTERIOR</v>
          </cell>
          <cell r="C3111" t="str">
            <v>GL</v>
          </cell>
          <cell r="D3111">
            <v>19.559999999999999</v>
          </cell>
        </row>
        <row r="3112">
          <cell r="A3112" t="str">
            <v>4053</v>
          </cell>
          <cell r="B3112" t="str">
            <v>MASSA BASE A OLEO</v>
          </cell>
          <cell r="C3112" t="str">
            <v>GL</v>
          </cell>
          <cell r="D3112">
            <v>26.38</v>
          </cell>
        </row>
        <row r="3113">
          <cell r="A3113" t="str">
            <v>7326</v>
          </cell>
          <cell r="B3113" t="str">
            <v>MASSA BETUMINOSA P/ CONSERTO DE TRINCAS E CALHAS METALICAS TP CARBOPLASTICO 2 OTTO BAUMGART OU MARCA EQUIVALENTE</v>
          </cell>
          <cell r="C3113" t="str">
            <v>KG</v>
          </cell>
          <cell r="D3113">
            <v>12.89</v>
          </cell>
        </row>
        <row r="3114">
          <cell r="A3114" t="str">
            <v>7328</v>
          </cell>
          <cell r="B3114" t="str">
            <v>MASSA BETUMINOSA P/ IMPERMEABILIZACAO TP CARBOLASTICO NUM 1- OTTO BAUMGART OU MARCA EQUIVALENTE</v>
          </cell>
          <cell r="C3114" t="str">
            <v>KG</v>
          </cell>
          <cell r="D3114">
            <v>13.53</v>
          </cell>
        </row>
        <row r="3115">
          <cell r="A3115" t="str">
            <v>7323</v>
          </cell>
          <cell r="B3115" t="str">
            <v>MASSA BETUMINOSA P/ ISOLAMENTOS, TIPO ISOLIT OTTO BAUMGART OU MARCA EQUIVALENTE</v>
          </cell>
          <cell r="C3115" t="str">
            <v>KG</v>
          </cell>
          <cell r="D3115">
            <v>3.67</v>
          </cell>
        </row>
        <row r="3116">
          <cell r="A3116" t="str">
            <v>4051</v>
          </cell>
          <cell r="B3116" t="str">
            <v>MASSA CORRIDA A BASE LATEX PVA</v>
          </cell>
          <cell r="C3116" t="str">
            <v>18L</v>
          </cell>
          <cell r="D3116">
            <v>49.56</v>
          </cell>
        </row>
        <row r="3117">
          <cell r="A3117" t="str">
            <v>4047</v>
          </cell>
          <cell r="B3117" t="str">
            <v>MASSA CORRIDA A BASE LATEX PVA</v>
          </cell>
          <cell r="C3117" t="str">
            <v>GL</v>
          </cell>
          <cell r="D3117">
            <v>14</v>
          </cell>
        </row>
        <row r="3118">
          <cell r="A3118" t="str">
            <v>4048</v>
          </cell>
          <cell r="B3118" t="str">
            <v>MASSA CORRIDA A BASE LATEX PVA</v>
          </cell>
          <cell r="C3118" t="str">
            <v>L</v>
          </cell>
          <cell r="D3118">
            <v>3.89</v>
          </cell>
        </row>
        <row r="3119">
          <cell r="A3119" t="str">
            <v>4049</v>
          </cell>
          <cell r="B3119" t="str">
            <v>MASSA EPOXI</v>
          </cell>
          <cell r="C3119" t="str">
            <v>L</v>
          </cell>
          <cell r="D3119">
            <v>19.690000000000001</v>
          </cell>
        </row>
        <row r="3120">
          <cell r="A3120" t="str">
            <v>11604</v>
          </cell>
          <cell r="B3120" t="str">
            <v>MASSA EPOXI P/ REPAROS, TIPO DUREPOXI OU MARCA EQUIVALENTE, EMBALAGEM 250G</v>
          </cell>
          <cell r="C3120" t="str">
            <v>UN</v>
          </cell>
          <cell r="D3120">
            <v>9.18</v>
          </cell>
        </row>
        <row r="3121">
          <cell r="A3121" t="str">
            <v>1611</v>
          </cell>
          <cell r="B3121" t="str">
            <v>MASSA P/ VEDACAO DE TELHA DE AMIANTO</v>
          </cell>
          <cell r="C3121" t="str">
            <v>KG</v>
          </cell>
          <cell r="D3121">
            <v>46.2</v>
          </cell>
        </row>
        <row r="3122">
          <cell r="A3122" t="str">
            <v>10498</v>
          </cell>
          <cell r="B3122" t="str">
            <v>MASSA PARA VIDRO</v>
          </cell>
          <cell r="C3122" t="str">
            <v>KG</v>
          </cell>
          <cell r="D3122">
            <v>2.92</v>
          </cell>
        </row>
        <row r="3123">
          <cell r="A3123" t="str">
            <v>1610</v>
          </cell>
          <cell r="B3123" t="str">
            <v>MASSA PRONTA P/ VEDACAO TP CARBOLASTICO CINZA DA OTTO BAUMGART OU MARCA EQUIVALENTE</v>
          </cell>
          <cell r="C3123" t="str">
            <v>KG</v>
          </cell>
          <cell r="D3123">
            <v>13.01</v>
          </cell>
        </row>
        <row r="3124">
          <cell r="A3124" t="str">
            <v>7317</v>
          </cell>
          <cell r="B3124" t="str">
            <v>MASTIQUE BETUMINOSO P/ VEDACAO TP CARBOPLASTICO 3 OTTO BAUMGART OU MARCA EQUIVALENTE</v>
          </cell>
          <cell r="C3124" t="str">
            <v>KG</v>
          </cell>
          <cell r="D3124">
            <v>7.66</v>
          </cell>
        </row>
        <row r="3125">
          <cell r="A3125" t="str">
            <v>7321</v>
          </cell>
          <cell r="B3125" t="str">
            <v>MASTIQUE ELASTICO BASE SILICONE TP SILIFLEX OTTO BAUMGART OU MARCA EQUIVALENTE</v>
          </cell>
          <cell r="C3125" t="str">
            <v>310ML</v>
          </cell>
          <cell r="D3125">
            <v>18.84</v>
          </cell>
        </row>
        <row r="3126">
          <cell r="A3126" t="str">
            <v>628</v>
          </cell>
          <cell r="B3126" t="str">
            <v>MASTIQUE ELASTICO DE POLIURETANO DENVERJUNTA - DENVER</v>
          </cell>
          <cell r="C3126" t="str">
            <v>KG</v>
          </cell>
          <cell r="D3126">
            <v>25</v>
          </cell>
        </row>
        <row r="3127">
          <cell r="A3127" t="str">
            <v>12357</v>
          </cell>
          <cell r="B3127" t="str">
            <v>MASTRO SIMPLES GALV, C/ LUVA DE REDUCAO, DN 1 1/2" X 3,00M</v>
          </cell>
          <cell r="C3127" t="str">
            <v>UN</v>
          </cell>
          <cell r="D3127">
            <v>75</v>
          </cell>
        </row>
        <row r="3128">
          <cell r="A3128" t="str">
            <v>12358</v>
          </cell>
          <cell r="B3128" t="str">
            <v>MASTRO SIMPLES GALV, C/ LUVA DE REDUCAO, DN 2'' X 3,00M</v>
          </cell>
          <cell r="C3128" t="str">
            <v>UN</v>
          </cell>
          <cell r="D3128">
            <v>80.53</v>
          </cell>
        </row>
        <row r="3129">
          <cell r="A3129" t="str">
            <v>6077</v>
          </cell>
          <cell r="B3129" t="str">
            <v>MATERIAL PARA ATERRO/REATERRO (BARRO, ARGILA) - RETIRADO NA JAZIDA - SEM TRANSPORTE</v>
          </cell>
          <cell r="C3129" t="str">
            <v>M3</v>
          </cell>
          <cell r="D3129">
            <v>8.6999999999999993</v>
          </cell>
        </row>
        <row r="3130">
          <cell r="A3130" t="str">
            <v>11080</v>
          </cell>
          <cell r="B3130" t="str">
            <v>MATERIAL FILTRANTE (PEDREGULHO) 15,4 A 9,6 MM</v>
          </cell>
          <cell r="C3130" t="str">
            <v>M3</v>
          </cell>
          <cell r="D3130">
            <v>439.52</v>
          </cell>
        </row>
        <row r="3131">
          <cell r="A3131" t="str">
            <v>11079</v>
          </cell>
          <cell r="B3131" t="str">
            <v>MATERIAL FILTRANTE (PEDREGULHO) 2,4 A 0,6 MM</v>
          </cell>
          <cell r="C3131" t="str">
            <v>M3</v>
          </cell>
          <cell r="D3131">
            <v>421.7</v>
          </cell>
        </row>
        <row r="3132">
          <cell r="A3132" t="str">
            <v>11081</v>
          </cell>
          <cell r="B3132" t="str">
            <v>MATERIAL FILTRANTE (PEDREGULHO) 25,4 A 15,4 MM</v>
          </cell>
          <cell r="C3132" t="str">
            <v>M3</v>
          </cell>
          <cell r="D3132">
            <v>457.33</v>
          </cell>
        </row>
        <row r="3133">
          <cell r="A3133" t="str">
            <v>11082</v>
          </cell>
          <cell r="B3133" t="str">
            <v>MATERIAL FILTRANTE (PEDREGULHO) 38,0 A 25,4 MM</v>
          </cell>
          <cell r="C3133" t="str">
            <v>M3</v>
          </cell>
          <cell r="D3133">
            <v>475.15</v>
          </cell>
        </row>
        <row r="3134">
          <cell r="A3134" t="str">
            <v>11083</v>
          </cell>
          <cell r="B3134" t="str">
            <v>MATERIAL FILTRANTE (PEDREGULHO) 4,8 A 2,4 MM</v>
          </cell>
          <cell r="C3134" t="str">
            <v>M3</v>
          </cell>
          <cell r="D3134">
            <v>421.7</v>
          </cell>
        </row>
        <row r="3135">
          <cell r="A3135" t="str">
            <v>11084</v>
          </cell>
          <cell r="B3135" t="str">
            <v>MATERIAL FILTRANTE (PEDREGULHO) 9,6 A 4,8 MM</v>
          </cell>
          <cell r="C3135" t="str">
            <v>M3</v>
          </cell>
          <cell r="D3135">
            <v>439.52</v>
          </cell>
        </row>
        <row r="3136">
          <cell r="A3136" t="str">
            <v>6081</v>
          </cell>
          <cell r="B3136" t="str">
            <v>MATERIAL PARA ATERRO/ REATERRO (BARRO, ARGILA OU SAIBRO) - COM TRANSPORTE ATÉ 10 KM</v>
          </cell>
          <cell r="C3136" t="str">
            <v>M3</v>
          </cell>
          <cell r="D3136">
            <v>18.41</v>
          </cell>
        </row>
        <row r="3137">
          <cell r="A3137" t="str">
            <v>4058</v>
          </cell>
          <cell r="B3137" t="str">
            <v>MECANICO (PESADO)</v>
          </cell>
          <cell r="C3137" t="str">
            <v>H</v>
          </cell>
          <cell r="D3137">
            <v>11.97</v>
          </cell>
        </row>
        <row r="3138">
          <cell r="A3138" t="str">
            <v>12768</v>
          </cell>
          <cell r="B3138" t="str">
            <v>MEDIDOR D = 2"</v>
          </cell>
          <cell r="C3138" t="str">
            <v>UN</v>
          </cell>
          <cell r="D3138">
            <v>1280.49</v>
          </cell>
        </row>
        <row r="3139">
          <cell r="A3139" t="str">
            <v>12779</v>
          </cell>
          <cell r="B3139" t="str">
            <v>MEDIDOR D = 3"</v>
          </cell>
          <cell r="C3139" t="str">
            <v>UN</v>
          </cell>
          <cell r="D3139">
            <v>1728.8</v>
          </cell>
        </row>
        <row r="3140">
          <cell r="A3140" t="str">
            <v>12780</v>
          </cell>
          <cell r="B3140" t="str">
            <v>MEDIDOR D = 4"</v>
          </cell>
          <cell r="C3140" t="str">
            <v>UN</v>
          </cell>
          <cell r="D3140">
            <v>2221.94</v>
          </cell>
        </row>
        <row r="3141">
          <cell r="A3141" t="str">
            <v>13741</v>
          </cell>
          <cell r="B3141" t="str">
            <v>MEDIDOR DE NIVEL ESTATICO E DINAMICO PARA POCO ARTESIANO COM CABO DE ACO REVESTIDO EM PVC COMPRIM= DE 200M</v>
          </cell>
          <cell r="C3141" t="str">
            <v>UN</v>
          </cell>
          <cell r="D3141">
            <v>3962.32</v>
          </cell>
        </row>
        <row r="3142">
          <cell r="A3142" t="str">
            <v>13587</v>
          </cell>
          <cell r="B3142" t="str">
            <v>MEIA CANA MAD APARELHADA P/ FORRO PAULISTA 1" X 1" (PINUS)</v>
          </cell>
          <cell r="C3142" t="str">
            <v>M</v>
          </cell>
          <cell r="D3142">
            <v>1.52</v>
          </cell>
        </row>
        <row r="3143">
          <cell r="A3143" t="str">
            <v>3288</v>
          </cell>
          <cell r="B3143" t="str">
            <v>MEIA CANA MAD P/ FORRO PAULISTA 1" X 1" (CEDRINHO OU EQUIV)</v>
          </cell>
          <cell r="C3143" t="str">
            <v>M</v>
          </cell>
          <cell r="D3143">
            <v>2.65</v>
          </cell>
        </row>
        <row r="3144">
          <cell r="A3144" t="str">
            <v>4064</v>
          </cell>
          <cell r="B3144" t="str">
            <v>MEIO FIO RETO DE CONCRETO ( PADRAO DNER ) 1M</v>
          </cell>
          <cell r="C3144" t="str">
            <v>UN</v>
          </cell>
          <cell r="D3144">
            <v>14.45</v>
          </cell>
        </row>
        <row r="3145">
          <cell r="A3145" t="str">
            <v>4065</v>
          </cell>
          <cell r="B3145" t="str">
            <v>MEIO FIO RETO DE CONCRETO 100 X 27 X 12CM</v>
          </cell>
          <cell r="C3145" t="str">
            <v>UN</v>
          </cell>
          <cell r="D3145">
            <v>13.56</v>
          </cell>
        </row>
        <row r="3146">
          <cell r="A3146" t="str">
            <v>4061</v>
          </cell>
          <cell r="B3146" t="str">
            <v>MEIO FIO RETO DE CONCRETO 80 X 45 X 18 X 12CM</v>
          </cell>
          <cell r="C3146" t="str">
            <v>UN</v>
          </cell>
          <cell r="D3146">
            <v>13.78</v>
          </cell>
        </row>
        <row r="3147">
          <cell r="A3147" t="str">
            <v>10938</v>
          </cell>
          <cell r="B3147" t="str">
            <v>MEIO PORTICO CONCRETO ARMADO PRE-MOLDADO TP PLR L=15M, H = 6M P/ GALPOES</v>
          </cell>
          <cell r="C3147" t="str">
            <v>UN</v>
          </cell>
          <cell r="D3147">
            <v>1893.27</v>
          </cell>
        </row>
        <row r="3148">
          <cell r="A3148" t="str">
            <v>4062</v>
          </cell>
          <cell r="B3148" t="str">
            <v>MEIO-FIO C/ SARJETA CONCRETO PRE MOLDADO 100 X 30 X 15CM</v>
          </cell>
          <cell r="C3148" t="str">
            <v>UN</v>
          </cell>
          <cell r="D3148">
            <v>12.78</v>
          </cell>
        </row>
        <row r="3149">
          <cell r="A3149" t="str">
            <v>4059</v>
          </cell>
          <cell r="B3149" t="str">
            <v>MEIO-FIO OU GUIA DE CONCRETO PRE-MOLDADO 100 X 30 X 15 X 12CM</v>
          </cell>
          <cell r="C3149" t="str">
            <v>M</v>
          </cell>
          <cell r="D3149">
            <v>14.45</v>
          </cell>
        </row>
        <row r="3150">
          <cell r="A3150" t="str">
            <v>4392</v>
          </cell>
          <cell r="B3150" t="str">
            <v>MEIO-FIO OU GUIA GRANITICO OU BASALTICO</v>
          </cell>
          <cell r="C3150" t="str">
            <v>M</v>
          </cell>
          <cell r="D3150">
            <v>13.44</v>
          </cell>
        </row>
        <row r="3151">
          <cell r="A3151" t="str">
            <v>1376</v>
          </cell>
          <cell r="B3151" t="str">
            <v>MEMBRANA ASFALT MODIFICADA K 80 HEY'DI P/ OBTER MEMBRANA FLEXIV IMPERM</v>
          </cell>
          <cell r="C3151" t="str">
            <v>KG</v>
          </cell>
          <cell r="D3151">
            <v>3.83</v>
          </cell>
        </row>
        <row r="3152">
          <cell r="A3152" t="str">
            <v>7322</v>
          </cell>
          <cell r="B3152" t="str">
            <v>MEMBRANA LIQUIDA P/ IMPERM. DE COBERTURA TIPO VEDAPREN BRANCO, OTTO BAUMGART OU MARCA EQUIVALENTE.</v>
          </cell>
          <cell r="C3152" t="str">
            <v>KG</v>
          </cell>
          <cell r="D3152">
            <v>11.94</v>
          </cell>
        </row>
        <row r="3153">
          <cell r="A3153" t="str">
            <v>10608</v>
          </cell>
          <cell r="B3153" t="str">
            <v>MESA VIBRATORIA MVM - 2,0 X 1,0M MOTOR ELETRICO 3CV - 2POLOS MARCA MENEGOTTI OU EQUIV</v>
          </cell>
          <cell r="C3153" t="str">
            <v>UN</v>
          </cell>
          <cell r="D3153">
            <v>3400</v>
          </cell>
        </row>
        <row r="3154">
          <cell r="A3154" t="str">
            <v>4069</v>
          </cell>
          <cell r="B3154" t="str">
            <v>MESTRE DE OBRAS</v>
          </cell>
          <cell r="C3154" t="str">
            <v>H</v>
          </cell>
          <cell r="D3154">
            <v>13.15</v>
          </cell>
        </row>
        <row r="3155">
          <cell r="A3155" t="str">
            <v>25972</v>
          </cell>
          <cell r="B3155" t="str">
            <v>MICRO ESFERAS DE VIDRO TIPO I-B PRE-MIX (PADRÃO INFRAERO) - NBR 8169</v>
          </cell>
          <cell r="C3155" t="str">
            <v>KG</v>
          </cell>
          <cell r="D3155">
            <v>6.13</v>
          </cell>
        </row>
        <row r="3156">
          <cell r="A3156" t="str">
            <v>25973</v>
          </cell>
          <cell r="B3156" t="str">
            <v>MICRO ESFERAS DE VIDRO DO TIPO II-A - DROP-ON (PADRÃO INFRAERO) - NBR 8169</v>
          </cell>
          <cell r="C3156" t="str">
            <v>KG</v>
          </cell>
          <cell r="D3156">
            <v>6.13</v>
          </cell>
        </row>
        <row r="3157">
          <cell r="A3157" t="str">
            <v>14665</v>
          </cell>
          <cell r="B3157" t="str">
            <v>MICRO-TRATOR KUBOTA MF-14OF 13HP**CAIXA**</v>
          </cell>
          <cell r="C3157" t="str">
            <v>UN</v>
          </cell>
          <cell r="D3157">
            <v>18368.09</v>
          </cell>
        </row>
        <row r="3158">
          <cell r="A3158" t="str">
            <v>14092</v>
          </cell>
          <cell r="B3158" t="str">
            <v>MICRO-TRATOR TOBATA MB.15 NS (CORTADOR GRAMA)**CAIXA**</v>
          </cell>
          <cell r="C3158" t="str">
            <v>UN</v>
          </cell>
          <cell r="D3158">
            <v>20176.84</v>
          </cell>
        </row>
        <row r="3159">
          <cell r="A3159" t="str">
            <v>11699</v>
          </cell>
          <cell r="B3159" t="str">
            <v>MICTORIO ACO INOX 50 X50 X45CM</v>
          </cell>
          <cell r="C3159" t="str">
            <v>UN</v>
          </cell>
          <cell r="D3159">
            <v>199.66</v>
          </cell>
        </row>
        <row r="3160">
          <cell r="A3160" t="str">
            <v>11697</v>
          </cell>
          <cell r="B3160" t="str">
            <v>MICTORIO COLETIVO ACO INOX 380 X 250MM</v>
          </cell>
          <cell r="C3160" t="str">
            <v>M</v>
          </cell>
          <cell r="D3160">
            <v>244.38</v>
          </cell>
        </row>
        <row r="3161">
          <cell r="A3161" t="str">
            <v>11698</v>
          </cell>
          <cell r="B3161" t="str">
            <v>MICTORIO COLETIVO ACO INOX 58 X 30CM</v>
          </cell>
          <cell r="C3161" t="str">
            <v>M</v>
          </cell>
          <cell r="D3161">
            <v>314.36</v>
          </cell>
        </row>
        <row r="3162">
          <cell r="A3162" t="str">
            <v>10432</v>
          </cell>
          <cell r="B3162" t="str">
            <v>MICTORIO SIFONADO LOUCA BRANCA C/PERTENCES</v>
          </cell>
          <cell r="C3162" t="str">
            <v>UN</v>
          </cell>
          <cell r="D3162">
            <v>88.28</v>
          </cell>
        </row>
        <row r="3163">
          <cell r="A3163" t="str">
            <v>10430</v>
          </cell>
          <cell r="B3163" t="str">
            <v>MICTORIO SIFONADO LOUCA COR C/PERTENCES</v>
          </cell>
          <cell r="C3163" t="str">
            <v>UN</v>
          </cell>
          <cell r="D3163">
            <v>89.81</v>
          </cell>
        </row>
        <row r="3164">
          <cell r="A3164" t="str">
            <v>11560</v>
          </cell>
          <cell r="B3164" t="str">
            <v>MOLA FECHA PORTA P/ PORTA C/ LARGURA ATE 90CM</v>
          </cell>
          <cell r="C3164" t="str">
            <v>UN</v>
          </cell>
          <cell r="D3164">
            <v>181.69</v>
          </cell>
        </row>
        <row r="3165">
          <cell r="A3165" t="str">
            <v>11571</v>
          </cell>
          <cell r="B3165" t="str">
            <v>MOLA FECHA PORTA P/ PORTA C/ LARGURA MAIOR QUE 100CM</v>
          </cell>
          <cell r="C3165" t="str">
            <v>UN</v>
          </cell>
          <cell r="D3165">
            <v>190.88</v>
          </cell>
        </row>
        <row r="3166">
          <cell r="A3166" t="str">
            <v>11561</v>
          </cell>
          <cell r="B3166" t="str">
            <v>MOLA FECHA PORTA P/ PORTA C/ LARGURA 91 A 100CM</v>
          </cell>
          <cell r="C3166" t="str">
            <v>UN</v>
          </cell>
          <cell r="D3166">
            <v>202.33</v>
          </cell>
        </row>
        <row r="3167">
          <cell r="A3167" t="str">
            <v>11499</v>
          </cell>
          <cell r="B3167" t="str">
            <v>MOLA HIDRAULICA DE PISO P/ VIDRO TEMPERADO 10MM</v>
          </cell>
          <cell r="C3167" t="str">
            <v>UN</v>
          </cell>
          <cell r="D3167">
            <v>376.9</v>
          </cell>
        </row>
        <row r="3168">
          <cell r="A3168" t="str">
            <v>2700</v>
          </cell>
          <cell r="B3168" t="str">
            <v>MONTADOR</v>
          </cell>
          <cell r="C3168" t="str">
            <v>H</v>
          </cell>
          <cell r="D3168">
            <v>11.02</v>
          </cell>
        </row>
        <row r="3169">
          <cell r="A3169" t="str">
            <v>2701</v>
          </cell>
          <cell r="B3169" t="str">
            <v>MONTADOR (TUBO ACO/EQUIPAMENTOS)</v>
          </cell>
          <cell r="C3169" t="str">
            <v>H</v>
          </cell>
          <cell r="D3169">
            <v>11.02</v>
          </cell>
        </row>
        <row r="3170">
          <cell r="A3170" t="str">
            <v>2437</v>
          </cell>
          <cell r="B3170" t="str">
            <v>MONTADOR ELETROMECANICO</v>
          </cell>
          <cell r="C3170" t="str">
            <v>H</v>
          </cell>
          <cell r="D3170">
            <v>18.260000000000002</v>
          </cell>
        </row>
        <row r="3171">
          <cell r="A3171" t="str">
            <v>2703</v>
          </cell>
          <cell r="B3171" t="str">
            <v>MONTADOR INDUSTRIAL</v>
          </cell>
          <cell r="C3171" t="str">
            <v>H</v>
          </cell>
          <cell r="D3171">
            <v>15.93</v>
          </cell>
        </row>
        <row r="3172">
          <cell r="A3172" t="str">
            <v>4716</v>
          </cell>
          <cell r="B3172" t="str">
            <v>MOSAICO PORTUGUES</v>
          </cell>
          <cell r="C3172" t="str">
            <v>M2</v>
          </cell>
          <cell r="D3172">
            <v>18.38</v>
          </cell>
        </row>
        <row r="3173">
          <cell r="A3173" t="str">
            <v>730</v>
          </cell>
          <cell r="B3173" t="str">
            <v>MOTOBOMBA AUTOESCORVANTE C/ MOTOR ELETRICO TRIFASICO 7,5CV BOCA IS 3 X 3" MARCA DANCOR SERIE AAE MOD. 725 - TJM HM/ Q = 6M / 91,5M3 / H A 3 1M / 28,5 M3 /H**CAIXA**"</v>
          </cell>
          <cell r="C3173" t="str">
            <v>UN</v>
          </cell>
          <cell r="D3173">
            <v>2741.92</v>
          </cell>
        </row>
        <row r="3174">
          <cell r="A3174" t="str">
            <v>723</v>
          </cell>
          <cell r="B3174" t="str">
            <v>MOTOBOMBA AUTOESCORVANTE P/ DRENAGEM BOCAIS 2 X 2" A GASOLINA 3,5CV MARCA BRANCO MOD. 710,HM/Q = 6M/33M3 / H A 36M/ 10M3 / H**CAIXA**"</v>
          </cell>
          <cell r="C3174" t="str">
            <v>UN</v>
          </cell>
          <cell r="D3174">
            <v>1481.39</v>
          </cell>
        </row>
        <row r="3175">
          <cell r="A3175" t="str">
            <v>14252</v>
          </cell>
          <cell r="B3175" t="str">
            <v>MOTOBOMBA AUTOESCORVANTE P/ DRENAGEM BOCAIS 3" X 2 1/2" MOTOR A GASOLINA * 7HP, HM/Q = 5M/25M3/H A 45M/3M3/H *"</v>
          </cell>
          <cell r="C3175" t="str">
            <v>UN</v>
          </cell>
          <cell r="D3175">
            <v>4112.8900000000003</v>
          </cell>
        </row>
        <row r="3176">
          <cell r="A3176" t="str">
            <v>724</v>
          </cell>
          <cell r="B3176" t="str">
            <v>MOTOBOMBA AUTOESCORVANTE ROTOR ABERTO C/ MOTOR A GASOLINA OU DI ESEL * 10,5CV * BOCAIS 3" X 4" * HM/Q = 40 M/3,2M3/H A 90M/7,3M3/H*"</v>
          </cell>
          <cell r="C3176" t="str">
            <v>UN</v>
          </cell>
          <cell r="D3176">
            <v>11043.11</v>
          </cell>
        </row>
        <row r="3177">
          <cell r="A3177" t="str">
            <v>719</v>
          </cell>
          <cell r="B3177" t="str">
            <v>MOTOBOMBA CENTRIFUGA BOCAIS 1 1/2" X 1" A GASOLINA 3,5CV MARC A BRANCO MOD. 715 HM/Q = 6M/16,8M3/H A 38M/6,6M 3/H**CAIXA**"</v>
          </cell>
          <cell r="C3177" t="str">
            <v>UN</v>
          </cell>
          <cell r="D3177">
            <v>1238.98</v>
          </cell>
        </row>
        <row r="3178">
          <cell r="A3178" t="str">
            <v>741</v>
          </cell>
          <cell r="B3178" t="str">
            <v>MOTOBOMBA CENTRIFUGA ELETRICA MONOFASICA ATE 2CV P/ DRENAGEM, SAIDA 1 1/2"</v>
          </cell>
          <cell r="C3178" t="str">
            <v>H</v>
          </cell>
          <cell r="D3178">
            <v>0.47</v>
          </cell>
        </row>
        <row r="3179">
          <cell r="A3179" t="str">
            <v>743</v>
          </cell>
          <cell r="B3179" t="str">
            <v>MOTOBOMBA CENTRIFUGA ELETRICA TRIFASICA POTENCIA * 3 A 5CV * P/ DRENAGEM, SAIDA 2" HM = * 20 M *"</v>
          </cell>
          <cell r="C3179" t="str">
            <v>H</v>
          </cell>
          <cell r="D3179">
            <v>1.01</v>
          </cell>
        </row>
        <row r="3180">
          <cell r="A3180" t="str">
            <v>744</v>
          </cell>
          <cell r="B3180" t="str">
            <v>MOTOBOMBA CENTRIFUGA ELETRICA TRIFASICA POTENCIA &gt; 5 ATE 10CV P / DRENAGEM, SAIDA 3", HM = * 20 M *"</v>
          </cell>
          <cell r="C3180" t="str">
            <v>H</v>
          </cell>
          <cell r="D3180">
            <v>1.03</v>
          </cell>
        </row>
        <row r="3181">
          <cell r="A3181" t="str">
            <v>720</v>
          </cell>
          <cell r="B3181" t="str">
            <v>MOTOBOMBA CENTRIFUGA P/ AGUA SUJA BOCAIS 3" X 2 1/2" C/ MOTOR DIESEL OU GASOLINA * 6HP HM/Q = 10M/18M3/H A 65M/3M3/H*"</v>
          </cell>
          <cell r="C3181" t="str">
            <v>UN</v>
          </cell>
          <cell r="D3181">
            <v>3259.06</v>
          </cell>
        </row>
        <row r="3182">
          <cell r="A3182" t="str">
            <v>4087</v>
          </cell>
          <cell r="B3182" t="str">
            <v>MOTOCICLETA HONDA CG 125 - 16 HP**CAIXA**</v>
          </cell>
          <cell r="C3182" t="str">
            <v>UN</v>
          </cell>
          <cell r="D3182">
            <v>6645</v>
          </cell>
        </row>
        <row r="3183">
          <cell r="A3183" t="str">
            <v>4099</v>
          </cell>
          <cell r="B3183" t="str">
            <v>MOTOESCREIPER CATERPILLAR 621 330HP OU EQUIV CAP. 15,3M3/23T (INCL MANUT/OPERACAO)</v>
          </cell>
          <cell r="C3183" t="str">
            <v>H</v>
          </cell>
          <cell r="D3183">
            <v>157.5</v>
          </cell>
        </row>
        <row r="3184">
          <cell r="A3184" t="str">
            <v>4092</v>
          </cell>
          <cell r="B3184" t="str">
            <v>MOTONIVELADORA ATE 130HP (INCL MANUT/OPERACAO)</v>
          </cell>
          <cell r="C3184" t="str">
            <v>H</v>
          </cell>
          <cell r="D3184">
            <v>109.58</v>
          </cell>
        </row>
        <row r="3185">
          <cell r="A3185" t="str">
            <v>10597</v>
          </cell>
          <cell r="B3185" t="str">
            <v>MOTONIVELADORA CARTEPILLAR 140-H 185HP PESO OPERACIONAL 14,7 T**CAIXA**</v>
          </cell>
          <cell r="C3185" t="str">
            <v>UN</v>
          </cell>
          <cell r="D3185">
            <v>829826.23</v>
          </cell>
        </row>
        <row r="3186">
          <cell r="A3186" t="str">
            <v>4090</v>
          </cell>
          <cell r="B3186" t="str">
            <v>MOTONIVELADORA CATERPILLAR 120-H 140HP PESO OPERACIONAL 12,5T**CAIXA**</v>
          </cell>
          <cell r="C3186" t="str">
            <v>UN</v>
          </cell>
          <cell r="D3186">
            <v>590476.56000000006</v>
          </cell>
        </row>
        <row r="3187">
          <cell r="A3187" t="str">
            <v>13227</v>
          </cell>
          <cell r="B3187" t="str">
            <v>MOTONIVELADORA KOMATSU GD 623-A - PESO OPERACIONAL 14720 KG - 177 HP**CAIXA**</v>
          </cell>
          <cell r="C3187" t="str">
            <v>UN</v>
          </cell>
          <cell r="D3187">
            <v>616687.81000000006</v>
          </cell>
        </row>
        <row r="3188">
          <cell r="A3188" t="str">
            <v>4091</v>
          </cell>
          <cell r="B3188" t="str">
            <v>MOTONIVELADORA 140 A 155HP (INCL MANUT/OPERACAO)</v>
          </cell>
          <cell r="C3188" t="str">
            <v>H</v>
          </cell>
          <cell r="D3188">
            <v>119.25</v>
          </cell>
        </row>
        <row r="3189">
          <cell r="A3189" t="str">
            <v>4089</v>
          </cell>
          <cell r="B3189" t="str">
            <v>MOTONIVELADORA 185 A 200HP (INCL MANUT/OPERACAO)</v>
          </cell>
          <cell r="C3189" t="str">
            <v>H</v>
          </cell>
          <cell r="D3189">
            <v>128.91999999999999</v>
          </cell>
        </row>
        <row r="3190">
          <cell r="A3190" t="str">
            <v>20020</v>
          </cell>
          <cell r="B3190" t="str">
            <v>MOTORISTA DE BASCULANTE</v>
          </cell>
          <cell r="C3190" t="str">
            <v>H</v>
          </cell>
          <cell r="D3190">
            <v>10.25</v>
          </cell>
        </row>
        <row r="3191">
          <cell r="A3191" t="str">
            <v>4093</v>
          </cell>
          <cell r="B3191" t="str">
            <v>MOTORISTA DE CAMINHAO</v>
          </cell>
          <cell r="C3191" t="str">
            <v>H</v>
          </cell>
          <cell r="D3191">
            <v>11.12</v>
          </cell>
        </row>
        <row r="3192">
          <cell r="A3192" t="str">
            <v>10512</v>
          </cell>
          <cell r="B3192" t="str">
            <v>MOTORISTA DE CAMINHAO - PISO MENSAL</v>
          </cell>
          <cell r="C3192" t="str">
            <v>MES</v>
          </cell>
          <cell r="D3192">
            <v>1836.27</v>
          </cell>
        </row>
        <row r="3193">
          <cell r="A3193" t="str">
            <v>4094</v>
          </cell>
          <cell r="B3193" t="str">
            <v>MOTORISTA DE CAMINHAO E CARRETA</v>
          </cell>
          <cell r="C3193" t="str">
            <v>H</v>
          </cell>
          <cell r="D3193">
            <v>11.76</v>
          </cell>
        </row>
        <row r="3194">
          <cell r="A3194" t="str">
            <v>4095</v>
          </cell>
          <cell r="B3194" t="str">
            <v>MOTORISTA DE VEICULO LEVE</v>
          </cell>
          <cell r="C3194" t="str">
            <v>H</v>
          </cell>
          <cell r="D3194">
            <v>11.06</v>
          </cell>
        </row>
        <row r="3195">
          <cell r="A3195" t="str">
            <v>4097</v>
          </cell>
          <cell r="B3195" t="str">
            <v>MOTORISTA DE VEICULO PESADO</v>
          </cell>
          <cell r="C3195" t="str">
            <v>H</v>
          </cell>
          <cell r="D3195">
            <v>11.97</v>
          </cell>
        </row>
        <row r="3196">
          <cell r="A3196" t="str">
            <v>4096</v>
          </cell>
          <cell r="B3196" t="str">
            <v>MOTORISTA OPERADOR DE MUNCK</v>
          </cell>
          <cell r="C3196" t="str">
            <v>H</v>
          </cell>
          <cell r="D3196">
            <v>11.97</v>
          </cell>
        </row>
        <row r="3197">
          <cell r="A3197" t="str">
            <v>13955</v>
          </cell>
          <cell r="B3197" t="str">
            <v>MOTOSSERRA A GASOLINA PORTATIL HUSKVARNA MOD 61**CAIXA**</v>
          </cell>
          <cell r="C3197" t="str">
            <v>UN</v>
          </cell>
          <cell r="D3197">
            <v>1946.33</v>
          </cell>
        </row>
        <row r="3198">
          <cell r="A3198" t="str">
            <v>10763</v>
          </cell>
          <cell r="B3198" t="str">
            <v>MOTOSSERRA A GASOLINA PORTATIL TIPO HUSQVARNA MOD. 61 OU SIMILAR</v>
          </cell>
          <cell r="C3198" t="str">
            <v>H</v>
          </cell>
          <cell r="D3198">
            <v>1.69</v>
          </cell>
        </row>
        <row r="3199">
          <cell r="A3199" t="str">
            <v>4114</v>
          </cell>
          <cell r="B3199" t="str">
            <v>MOURAO CONCRETO "T" H = 2,78M P/ 8FIOS + 0,45M P/ 3FIOS"</v>
          </cell>
          <cell r="C3199" t="str">
            <v>UN</v>
          </cell>
          <cell r="D3199">
            <v>28.29</v>
          </cell>
        </row>
        <row r="3200">
          <cell r="A3200" t="str">
            <v>4112</v>
          </cell>
          <cell r="B3200" t="str">
            <v>MOURAO CONCRETO RETO SECAO TRIANGULAR 12 CM H = 2,2M</v>
          </cell>
          <cell r="C3200" t="str">
            <v>UN</v>
          </cell>
          <cell r="D3200">
            <v>19.43</v>
          </cell>
        </row>
        <row r="3201">
          <cell r="A3201" t="str">
            <v>4103</v>
          </cell>
          <cell r="B3201" t="str">
            <v>MOURAO CONCRETO RETO TP ALAMBRADO 10 X 10CM H = 3,25M</v>
          </cell>
          <cell r="C3201" t="str">
            <v>UN</v>
          </cell>
          <cell r="D3201">
            <v>25.82</v>
          </cell>
        </row>
        <row r="3202">
          <cell r="A3202" t="str">
            <v>4102</v>
          </cell>
          <cell r="B3202" t="str">
            <v>MOURAO CONCRETO RETO TP ALAMBRADO 10 X 10CM H = 3M</v>
          </cell>
          <cell r="C3202" t="str">
            <v>UN</v>
          </cell>
          <cell r="D3202">
            <v>27.51</v>
          </cell>
        </row>
        <row r="3203">
          <cell r="A3203" t="str">
            <v>4108</v>
          </cell>
          <cell r="B3203" t="str">
            <v>MOURAO CONCRETO RETO 10X10CM H = 2M</v>
          </cell>
          <cell r="C3203" t="str">
            <v>UN</v>
          </cell>
          <cell r="D3203">
            <v>19.43</v>
          </cell>
        </row>
        <row r="3204">
          <cell r="A3204" t="str">
            <v>4107</v>
          </cell>
          <cell r="B3204" t="str">
            <v>MOURAO CONCRETO RETO 15X15CM H = 2,30M</v>
          </cell>
          <cell r="C3204" t="str">
            <v>UN</v>
          </cell>
          <cell r="D3204">
            <v>22.95</v>
          </cell>
        </row>
        <row r="3205">
          <cell r="A3205" t="str">
            <v>357</v>
          </cell>
          <cell r="B3205" t="str">
            <v>MUDA DE ARBUSTO REGIONAL ORNAMENTAL</v>
          </cell>
          <cell r="C3205" t="str">
            <v>UN</v>
          </cell>
          <cell r="D3205">
            <v>5.7</v>
          </cell>
        </row>
        <row r="3206">
          <cell r="A3206" t="str">
            <v>358</v>
          </cell>
          <cell r="B3206" t="str">
            <v>MUDA DE ARVORE REGIONAL ORNAMENTAL</v>
          </cell>
          <cell r="C3206" t="str">
            <v>UN</v>
          </cell>
          <cell r="D3206">
            <v>13.68</v>
          </cell>
        </row>
        <row r="3207">
          <cell r="A3207" t="str">
            <v>365</v>
          </cell>
          <cell r="B3207" t="str">
            <v>MUDAS ARBUSTIVAS DA REGIAO</v>
          </cell>
          <cell r="C3207" t="str">
            <v>UN</v>
          </cell>
          <cell r="D3207">
            <v>5.7</v>
          </cell>
        </row>
        <row r="3208">
          <cell r="A3208" t="str">
            <v>349</v>
          </cell>
          <cell r="B3208" t="str">
            <v>MUDAS HERBACEAS DA REGIAO</v>
          </cell>
          <cell r="C3208" t="str">
            <v>UN</v>
          </cell>
          <cell r="D3208">
            <v>1.41</v>
          </cell>
        </row>
        <row r="3209">
          <cell r="A3209" t="str">
            <v>360</v>
          </cell>
          <cell r="B3209" t="str">
            <v>MUDAS RASTEIRAS DA REGIAO</v>
          </cell>
          <cell r="C3209" t="str">
            <v>UN</v>
          </cell>
          <cell r="D3209">
            <v>0.56999999999999995</v>
          </cell>
        </row>
        <row r="3210">
          <cell r="A3210" t="str">
            <v>4146</v>
          </cell>
          <cell r="B3210" t="str">
            <v>MUFLA TERMINAL PRIMARIA UNIPOLAR USO EXTERNO PARA CABO 10/16MM2 ISOL. 6/10KV EM EPR - BORRACHA DE SILICONE</v>
          </cell>
          <cell r="C3210" t="str">
            <v>UN</v>
          </cell>
          <cell r="D3210">
            <v>252.08</v>
          </cell>
        </row>
        <row r="3211">
          <cell r="A3211" t="str">
            <v>4126</v>
          </cell>
          <cell r="B3211" t="str">
            <v>MUFLA TERMINAL PRIMARIA UNIPOLAR USO EXTERNO PARA CABO 10/16MM2 ISOL, 3,6/6KV EM EPR - BORRACHA DE SILICONE</v>
          </cell>
          <cell r="C3211" t="str">
            <v>UN</v>
          </cell>
          <cell r="D3211">
            <v>231.46</v>
          </cell>
        </row>
        <row r="3212">
          <cell r="A3212" t="str">
            <v>4127</v>
          </cell>
          <cell r="B3212" t="str">
            <v>MUFLA TERMINAL PRIMARIA UNIPOLAR USO EXTERNO PARA CABO 25/70MM2 ISOL, 3,6/6KV EM EPR - BORRACHA DE SILICONE</v>
          </cell>
          <cell r="C3212" t="str">
            <v>UN</v>
          </cell>
          <cell r="D3212">
            <v>232.4</v>
          </cell>
        </row>
        <row r="3213">
          <cell r="A3213" t="str">
            <v>4133</v>
          </cell>
          <cell r="B3213" t="str">
            <v>MUFLA TERMINAL PRIMARIA UNIPOLAR USO EXTERNO PARA CABO 35/120MM2 ISOL. 15/25KV EM EPR - BORRACHA DE SILICONE</v>
          </cell>
          <cell r="C3213" t="str">
            <v>UN</v>
          </cell>
          <cell r="D3213">
            <v>318.61</v>
          </cell>
        </row>
        <row r="3214">
          <cell r="A3214" t="str">
            <v>4135</v>
          </cell>
          <cell r="B3214" t="str">
            <v>MUFLA TERMINAL PRIMARIA UNIPOLAR USO EXTERNO PARA CABO 35/70MM2 ISOL. 20/35KV EM EPR - BORRACHA DE SILICONE</v>
          </cell>
          <cell r="C3214" t="str">
            <v>UN</v>
          </cell>
          <cell r="D3214">
            <v>350.47</v>
          </cell>
        </row>
        <row r="3215">
          <cell r="A3215" t="str">
            <v>4145</v>
          </cell>
          <cell r="B3215" t="str">
            <v>MUFLA TERMINAL PRIMARIA UNIPOLAR USO EXTERNO PARA CABO 50/185MM2 ISOL. 20/35KV EM EPR</v>
          </cell>
          <cell r="C3215" t="str">
            <v>UN</v>
          </cell>
          <cell r="D3215">
            <v>277.38</v>
          </cell>
        </row>
        <row r="3216">
          <cell r="A3216" t="str">
            <v>4140</v>
          </cell>
          <cell r="B3216" t="str">
            <v>MUFLA TERMINAL PRIMARIA UNIPOLAR USO EXTERNO, TERMOCONTRATIL, PARA CABO 10/16MM2 ISOL. 3,6KV EM EPR - BORRACHA DE SILICONE</v>
          </cell>
          <cell r="C3216" t="str">
            <v>UN</v>
          </cell>
          <cell r="D3216">
            <v>277.38</v>
          </cell>
        </row>
        <row r="3217">
          <cell r="A3217" t="str">
            <v>4154</v>
          </cell>
          <cell r="B3217" t="str">
            <v>MUFLA TERMINAL PRIMARIA UNIPOLAR USO INTERNO PARA CABO 25/70MM2 ISOL 6/10KV EM EPR- BORRACHA DE SILICONE</v>
          </cell>
          <cell r="C3217" t="str">
            <v>UN</v>
          </cell>
          <cell r="D3217">
            <v>283.94</v>
          </cell>
        </row>
        <row r="3218">
          <cell r="A3218" t="str">
            <v>4152</v>
          </cell>
          <cell r="B3218" t="str">
            <v>MUFLA TERMINAL PRIMARIA UNIPOLAR USO INTERNO PARA CABO 25/70MM2 ISOL.3,6 /6KV EM EPR - BORRACHA DE SILICONE</v>
          </cell>
          <cell r="C3218" t="str">
            <v>UN</v>
          </cell>
          <cell r="D3218">
            <v>283.94</v>
          </cell>
        </row>
        <row r="3219">
          <cell r="A3219" t="str">
            <v>4168</v>
          </cell>
          <cell r="B3219" t="str">
            <v>MUFLA TERMINAL PRIMARIA UNIPOLAR USO INTERNO PARA CABO 35/120MM2 ISOLACAO 15/25KV EM EPR - BORRACHA DE SILICONE</v>
          </cell>
          <cell r="C3219" t="str">
            <v>UN</v>
          </cell>
          <cell r="D3219">
            <v>299.87</v>
          </cell>
        </row>
        <row r="3220">
          <cell r="A3220" t="str">
            <v>4161</v>
          </cell>
          <cell r="B3220" t="str">
            <v>MUFLA TERMINAL PRIMARIA UNIPOLAR USO INTERNO PARA CABO 35/70MM2 ISOLACAO 8,7/15KV EM EPR - BORRACHA DE SILICONE</v>
          </cell>
          <cell r="C3220" t="str">
            <v>UN</v>
          </cell>
          <cell r="D3220">
            <v>288.62</v>
          </cell>
        </row>
        <row r="3221">
          <cell r="A3221" t="str">
            <v>4167</v>
          </cell>
          <cell r="B3221" t="str">
            <v>MUFLA TERMINAL PRIMARIA UNIPOLAR USO INTERNO PARA CABO 50/185MM2 ISOLACAO 20/35KV EM EPR - BORRACHA DE SILICONE</v>
          </cell>
          <cell r="C3221" t="str">
            <v>UN</v>
          </cell>
          <cell r="D3221">
            <v>274.98</v>
          </cell>
        </row>
        <row r="3222">
          <cell r="A3222" t="str">
            <v>4209</v>
          </cell>
          <cell r="B3222" t="str">
            <v>NIPEL FERRO GALV ROSCA 1.1/2"</v>
          </cell>
          <cell r="C3222" t="str">
            <v>UN</v>
          </cell>
          <cell r="D3222">
            <v>6.28</v>
          </cell>
        </row>
        <row r="3223">
          <cell r="A3223" t="str">
            <v>4180</v>
          </cell>
          <cell r="B3223" t="str">
            <v>NIPEL FERRO GALV ROSCA 1.1/4"</v>
          </cell>
          <cell r="C3223" t="str">
            <v>UN</v>
          </cell>
          <cell r="D3223">
            <v>5.54</v>
          </cell>
        </row>
        <row r="3224">
          <cell r="A3224" t="str">
            <v>4177</v>
          </cell>
          <cell r="B3224" t="str">
            <v>NIPEL FERRO GALV ROSCA 1/2"</v>
          </cell>
          <cell r="C3224" t="str">
            <v>UN</v>
          </cell>
          <cell r="D3224">
            <v>1.65</v>
          </cell>
        </row>
        <row r="3225">
          <cell r="A3225" t="str">
            <v>4179</v>
          </cell>
          <cell r="B3225" t="str">
            <v>NIPEL FERRO GALV ROSCA 1"</v>
          </cell>
          <cell r="C3225" t="str">
            <v>UN</v>
          </cell>
          <cell r="D3225">
            <v>3.98</v>
          </cell>
        </row>
        <row r="3226">
          <cell r="A3226" t="str">
            <v>4208</v>
          </cell>
          <cell r="B3226" t="str">
            <v>NIPEL FERRO GALV ROSCA 2.1/2"</v>
          </cell>
          <cell r="C3226" t="str">
            <v>UN</v>
          </cell>
          <cell r="D3226">
            <v>19.53</v>
          </cell>
        </row>
        <row r="3227">
          <cell r="A3227" t="str">
            <v>4181</v>
          </cell>
          <cell r="B3227" t="str">
            <v>NIPEL FERRO GALV ROSCA 2"</v>
          </cell>
          <cell r="C3227" t="str">
            <v>UN</v>
          </cell>
          <cell r="D3227">
            <v>13.68</v>
          </cell>
        </row>
        <row r="3228">
          <cell r="A3228" t="str">
            <v>4178</v>
          </cell>
          <cell r="B3228" t="str">
            <v>NIPEL FERRO GALV ROSCA 3/4"</v>
          </cell>
          <cell r="C3228" t="str">
            <v>UN</v>
          </cell>
          <cell r="D3228">
            <v>2.36</v>
          </cell>
        </row>
        <row r="3229">
          <cell r="A3229" t="str">
            <v>4182</v>
          </cell>
          <cell r="B3229" t="str">
            <v>NIPEL FERRO GALV ROSCA 3"</v>
          </cell>
          <cell r="C3229" t="str">
            <v>UN</v>
          </cell>
          <cell r="D3229">
            <v>27.75</v>
          </cell>
        </row>
        <row r="3230">
          <cell r="A3230" t="str">
            <v>4183</v>
          </cell>
          <cell r="B3230" t="str">
            <v>NIPEL FERRO GALV ROSCA 4"</v>
          </cell>
          <cell r="C3230" t="str">
            <v>UN</v>
          </cell>
          <cell r="D3230">
            <v>43.59</v>
          </cell>
        </row>
        <row r="3231">
          <cell r="A3231" t="str">
            <v>4184</v>
          </cell>
          <cell r="B3231" t="str">
            <v>NIPEL FERRO GALV ROSCA 5"</v>
          </cell>
          <cell r="C3231" t="str">
            <v>UN</v>
          </cell>
          <cell r="D3231">
            <v>78.28</v>
          </cell>
        </row>
        <row r="3232">
          <cell r="A3232" t="str">
            <v>4185</v>
          </cell>
          <cell r="B3232" t="str">
            <v>NIPEL FERRO GALV ROSCA 6"</v>
          </cell>
          <cell r="C3232" t="str">
            <v>UN</v>
          </cell>
          <cell r="D3232">
            <v>95.65</v>
          </cell>
        </row>
        <row r="3233">
          <cell r="A3233" t="str">
            <v>4214</v>
          </cell>
          <cell r="B3233" t="str">
            <v>NIPEL PVC C/ C/ ROSCA P/ AGUA FRIA PREDIAL 1.1/2"</v>
          </cell>
          <cell r="C3233" t="str">
            <v>UN</v>
          </cell>
          <cell r="D3233">
            <v>3.39</v>
          </cell>
        </row>
        <row r="3234">
          <cell r="A3234" t="str">
            <v>4215</v>
          </cell>
          <cell r="B3234" t="str">
            <v>NIPEL PVC C/ C/ ROSCA P/ AGUA FRIA PREDIAL 1.1/4"</v>
          </cell>
          <cell r="C3234" t="str">
            <v>UN</v>
          </cell>
          <cell r="D3234">
            <v>3.06</v>
          </cell>
        </row>
        <row r="3235">
          <cell r="A3235" t="str">
            <v>4210</v>
          </cell>
          <cell r="B3235" t="str">
            <v>NIPEL PVC C/ C/ ROSCA P/ AGUA FRIA PREDIAL 1/2"</v>
          </cell>
          <cell r="C3235" t="str">
            <v>UN</v>
          </cell>
          <cell r="D3235">
            <v>0.47</v>
          </cell>
        </row>
        <row r="3236">
          <cell r="A3236" t="str">
            <v>4212</v>
          </cell>
          <cell r="B3236" t="str">
            <v>NIPEL PVC C/ C/ ROSCA P/ AGUA FRIA PREDIAL 1"</v>
          </cell>
          <cell r="C3236" t="str">
            <v>UN</v>
          </cell>
          <cell r="D3236">
            <v>1.21</v>
          </cell>
        </row>
        <row r="3237">
          <cell r="A3237" t="str">
            <v>4213</v>
          </cell>
          <cell r="B3237" t="str">
            <v>NIPEL PVC C/ C/ ROSCA P/ AGUA FRIA PREDIAL 2"</v>
          </cell>
          <cell r="C3237" t="str">
            <v>UN</v>
          </cell>
          <cell r="D3237">
            <v>6</v>
          </cell>
        </row>
        <row r="3238">
          <cell r="A3238" t="str">
            <v>4211</v>
          </cell>
          <cell r="B3238" t="str">
            <v>NIPEL PVC C/ C/ ROSCA P/ AGUA FRIA PREDIAL 3/4"</v>
          </cell>
          <cell r="C3238" t="str">
            <v>UN</v>
          </cell>
          <cell r="D3238">
            <v>0.53</v>
          </cell>
        </row>
        <row r="3239">
          <cell r="A3239" t="str">
            <v>4205</v>
          </cell>
          <cell r="B3239" t="str">
            <v>NIPEL REDUCAO FERRO GALV ROSCA 1.1/2" X 1.1/4"</v>
          </cell>
          <cell r="C3239" t="str">
            <v>UN</v>
          </cell>
          <cell r="D3239">
            <v>6.26</v>
          </cell>
        </row>
        <row r="3240">
          <cell r="A3240" t="str">
            <v>4192</v>
          </cell>
          <cell r="B3240" t="str">
            <v>NIPEL REDUCAO FERRO GALV ROSCA 1.1/2" X 1"</v>
          </cell>
          <cell r="C3240" t="str">
            <v>UN</v>
          </cell>
          <cell r="D3240">
            <v>6.2</v>
          </cell>
        </row>
        <row r="3241">
          <cell r="A3241" t="str">
            <v>4191</v>
          </cell>
          <cell r="B3241" t="str">
            <v>NIPEL REDUCAO FERRO GALV ROSCA 1.1/2" X 3/4"</v>
          </cell>
          <cell r="C3241" t="str">
            <v>UN</v>
          </cell>
          <cell r="D3241">
            <v>6.2</v>
          </cell>
        </row>
        <row r="3242">
          <cell r="A3242" t="str">
            <v>4207</v>
          </cell>
          <cell r="B3242" t="str">
            <v>NIPEL REDUCAO FERRO GALV ROSCA 1.1/4" X 1/2"</v>
          </cell>
          <cell r="C3242" t="str">
            <v>UN</v>
          </cell>
          <cell r="D3242">
            <v>5.2</v>
          </cell>
        </row>
        <row r="3243">
          <cell r="A3243" t="str">
            <v>4206</v>
          </cell>
          <cell r="B3243" t="str">
            <v>NIPEL REDUCAO FERRO GALV ROSCA 1.1/4" X 1"</v>
          </cell>
          <cell r="C3243" t="str">
            <v>UN</v>
          </cell>
          <cell r="D3243">
            <v>5.49</v>
          </cell>
        </row>
        <row r="3244">
          <cell r="A3244" t="str">
            <v>4190</v>
          </cell>
          <cell r="B3244" t="str">
            <v>NIPEL REDUCAO FERRO GALV ROSCA 1.1/4" X 3/4"</v>
          </cell>
          <cell r="C3244" t="str">
            <v>UN</v>
          </cell>
          <cell r="D3244">
            <v>5.35</v>
          </cell>
        </row>
        <row r="3245">
          <cell r="A3245" t="str">
            <v>4186</v>
          </cell>
          <cell r="B3245" t="str">
            <v>NIPEL REDUCAO FERRO GALV ROSCA 1/2" X 1/4"</v>
          </cell>
          <cell r="C3245" t="str">
            <v>UN</v>
          </cell>
          <cell r="D3245">
            <v>1.65</v>
          </cell>
        </row>
        <row r="3246">
          <cell r="A3246" t="str">
            <v>4188</v>
          </cell>
          <cell r="B3246" t="str">
            <v>NIPEL REDUCAO FERRO GALV ROSCA 1" X 1/2"</v>
          </cell>
          <cell r="C3246" t="str">
            <v>UN</v>
          </cell>
          <cell r="D3246">
            <v>3.92</v>
          </cell>
        </row>
        <row r="3247">
          <cell r="A3247" t="str">
            <v>4189</v>
          </cell>
          <cell r="B3247" t="str">
            <v>NIPEL REDUCAO FERRO GALV ROSCA 1" X 3/4"</v>
          </cell>
          <cell r="C3247" t="str">
            <v>UN</v>
          </cell>
          <cell r="D3247">
            <v>3.84</v>
          </cell>
        </row>
        <row r="3248">
          <cell r="A3248" t="str">
            <v>4196</v>
          </cell>
          <cell r="B3248" t="str">
            <v>NIPEL REDUCAO FERRO GALV ROSCA 2.1/2" X 1.1/2"</v>
          </cell>
          <cell r="C3248" t="str">
            <v>UN</v>
          </cell>
          <cell r="D3248">
            <v>18.989999999999998</v>
          </cell>
        </row>
        <row r="3249">
          <cell r="A3249" t="str">
            <v>4195</v>
          </cell>
          <cell r="B3249" t="str">
            <v>NIPEL REDUCAO FERRO GALV ROSCA 2.1/2" X 1.1/4"</v>
          </cell>
          <cell r="C3249" t="str">
            <v>UN</v>
          </cell>
          <cell r="D3249">
            <v>19.22</v>
          </cell>
        </row>
        <row r="3250">
          <cell r="A3250" t="str">
            <v>4197</v>
          </cell>
          <cell r="B3250" t="str">
            <v>NIPEL REDUCAO FERRO GALV ROSCA 2.1/2" X 2"</v>
          </cell>
          <cell r="C3250" t="str">
            <v>UN</v>
          </cell>
          <cell r="D3250">
            <v>18.989999999999998</v>
          </cell>
        </row>
        <row r="3251">
          <cell r="A3251" t="str">
            <v>4194</v>
          </cell>
          <cell r="B3251" t="str">
            <v>NIPEL REDUCAO FERRO GALV ROSCA 2" X 1.1/2"</v>
          </cell>
          <cell r="C3251" t="str">
            <v>UN</v>
          </cell>
          <cell r="D3251">
            <v>13.36</v>
          </cell>
        </row>
        <row r="3252">
          <cell r="A3252" t="str">
            <v>4193</v>
          </cell>
          <cell r="B3252" t="str">
            <v>NIPEL REDUCAO FERRO GALV ROSCA 2" X 1.1/4"</v>
          </cell>
          <cell r="C3252" t="str">
            <v>UN</v>
          </cell>
          <cell r="D3252">
            <v>13.36</v>
          </cell>
        </row>
        <row r="3253">
          <cell r="A3253" t="str">
            <v>4204</v>
          </cell>
          <cell r="B3253" t="str">
            <v>NIPEL REDUCAO FERRO GALV ROSCA 2" X 1"</v>
          </cell>
          <cell r="C3253" t="str">
            <v>UN</v>
          </cell>
          <cell r="D3253">
            <v>13.36</v>
          </cell>
        </row>
        <row r="3254">
          <cell r="A3254" t="str">
            <v>4187</v>
          </cell>
          <cell r="B3254" t="str">
            <v>NIPEL REDUCAO FERRO GALV ROSCA 3/4" X 1/2"</v>
          </cell>
          <cell r="C3254" t="str">
            <v>UN</v>
          </cell>
          <cell r="D3254">
            <v>2.36</v>
          </cell>
        </row>
        <row r="3255">
          <cell r="A3255" t="str">
            <v>4198</v>
          </cell>
          <cell r="B3255" t="str">
            <v>NIPEL REDUCAO FERRO GALV ROSCA 3" X 1.1/2"</v>
          </cell>
          <cell r="C3255" t="str">
            <v>UN</v>
          </cell>
          <cell r="D3255">
            <v>27.41</v>
          </cell>
        </row>
        <row r="3256">
          <cell r="A3256" t="str">
            <v>4202</v>
          </cell>
          <cell r="B3256" t="str">
            <v>NIPEL REDUCAO FERRO GALV ROSCA 3" X 2.1/2"</v>
          </cell>
          <cell r="C3256" t="str">
            <v>UN</v>
          </cell>
          <cell r="D3256">
            <v>27.41</v>
          </cell>
        </row>
        <row r="3257">
          <cell r="A3257" t="str">
            <v>4203</v>
          </cell>
          <cell r="B3257" t="str">
            <v>NIPEL REDUCAO FERRO GALV ROSCA 3" X 2"</v>
          </cell>
          <cell r="C3257" t="str">
            <v>UN</v>
          </cell>
          <cell r="D3257">
            <v>27.41</v>
          </cell>
        </row>
        <row r="3258">
          <cell r="A3258" t="str">
            <v>2645</v>
          </cell>
          <cell r="B3258" t="str">
            <v>NIPLE FERRO GALV P/ ELETRODUTO 1"</v>
          </cell>
          <cell r="C3258" t="str">
            <v>UN</v>
          </cell>
          <cell r="D3258">
            <v>2.36</v>
          </cell>
        </row>
        <row r="3259">
          <cell r="A3259" t="str">
            <v>2646</v>
          </cell>
          <cell r="B3259" t="str">
            <v>NIPLE LONGO FERRO GALV P/ ELETRODUTO TAMANHO 150MM X DN 1"</v>
          </cell>
          <cell r="C3259" t="str">
            <v>UN</v>
          </cell>
          <cell r="D3259">
            <v>3.75</v>
          </cell>
        </row>
        <row r="3260">
          <cell r="A3260" t="str">
            <v>7252</v>
          </cell>
          <cell r="B3260" t="str">
            <v>NIVEL OTICO C/ PRECISAO +/- 0,7MM TIPO WILD NA-2 OU EQUIV</v>
          </cell>
          <cell r="C3260" t="str">
            <v>H</v>
          </cell>
          <cell r="D3260">
            <v>1.82</v>
          </cell>
        </row>
        <row r="3261">
          <cell r="A3261" t="str">
            <v>7595</v>
          </cell>
          <cell r="B3261" t="str">
            <v>NIVELADOR</v>
          </cell>
          <cell r="C3261" t="str">
            <v>H</v>
          </cell>
          <cell r="D3261">
            <v>10.42</v>
          </cell>
        </row>
        <row r="3262">
          <cell r="A3262" t="str">
            <v>2697</v>
          </cell>
          <cell r="B3262" t="str">
            <v>OFICIAL DE AGUA OU DE ESGOTO</v>
          </cell>
          <cell r="C3262" t="str">
            <v>H</v>
          </cell>
          <cell r="D3262">
            <v>11.91</v>
          </cell>
        </row>
        <row r="3263">
          <cell r="A3263" t="str">
            <v>2698</v>
          </cell>
          <cell r="B3263" t="str">
            <v>OFICIAL INSTALADOR HIDRAULICO</v>
          </cell>
          <cell r="C3263" t="str">
            <v>H</v>
          </cell>
          <cell r="D3263">
            <v>11.63</v>
          </cell>
        </row>
        <row r="3264">
          <cell r="A3264" t="str">
            <v>11138</v>
          </cell>
          <cell r="B3264" t="str">
            <v>OLEO COMBUSTIVEL BPF A GRANEL</v>
          </cell>
          <cell r="C3264" t="str">
            <v>L</v>
          </cell>
          <cell r="D3264">
            <v>0.82</v>
          </cell>
        </row>
        <row r="3265">
          <cell r="A3265" t="str">
            <v>5333</v>
          </cell>
          <cell r="B3265" t="str">
            <v>OLEO DE LINHACA</v>
          </cell>
          <cell r="C3265" t="str">
            <v>L</v>
          </cell>
          <cell r="D3265">
            <v>10.24</v>
          </cell>
        </row>
        <row r="3266">
          <cell r="A3266" t="str">
            <v>4221</v>
          </cell>
          <cell r="B3266" t="str">
            <v>OLEO DIESEL COMBUSTIVEL COMUM</v>
          </cell>
          <cell r="C3266" t="str">
            <v>L</v>
          </cell>
          <cell r="D3266">
            <v>1.92</v>
          </cell>
        </row>
        <row r="3267">
          <cell r="A3267" t="str">
            <v>13778</v>
          </cell>
          <cell r="B3267" t="str">
            <v>OLEO INDUSTRIAL FP - 73</v>
          </cell>
          <cell r="C3267" t="str">
            <v>L</v>
          </cell>
          <cell r="D3267">
            <v>9.4600000000000009</v>
          </cell>
        </row>
        <row r="3268">
          <cell r="A3268" t="str">
            <v>4227</v>
          </cell>
          <cell r="B3268" t="str">
            <v>OLEO LUBRIFICANTE P/ EQUIP. PESADO (CAMINHAO/TRATOR/RETRO)</v>
          </cell>
          <cell r="C3268" t="str">
            <v>L</v>
          </cell>
          <cell r="D3268">
            <v>8</v>
          </cell>
        </row>
        <row r="3269">
          <cell r="A3269" t="str">
            <v>13817</v>
          </cell>
          <cell r="B3269" t="str">
            <v>OLEO MD 300</v>
          </cell>
          <cell r="C3269" t="str">
            <v>L</v>
          </cell>
          <cell r="D3269">
            <v>9.02</v>
          </cell>
        </row>
        <row r="3270">
          <cell r="A3270" t="str">
            <v>4228</v>
          </cell>
          <cell r="B3270" t="str">
            <v>OLEO QUEIMADO</v>
          </cell>
          <cell r="C3270" t="str">
            <v>L</v>
          </cell>
          <cell r="D3270">
            <v>0.16</v>
          </cell>
        </row>
        <row r="3271">
          <cell r="A3271" t="str">
            <v>4242</v>
          </cell>
          <cell r="B3271" t="str">
            <v>OPERADOR DE ACABADORA</v>
          </cell>
          <cell r="C3271" t="str">
            <v>H</v>
          </cell>
          <cell r="D3271">
            <v>10.86</v>
          </cell>
        </row>
        <row r="3272">
          <cell r="A3272" t="str">
            <v>4243</v>
          </cell>
          <cell r="B3272" t="str">
            <v>OPERADOR DE BETONEIRA ( CAMINHÃO)</v>
          </cell>
          <cell r="C3272" t="str">
            <v>H</v>
          </cell>
          <cell r="D3272">
            <v>10.82</v>
          </cell>
        </row>
        <row r="3273">
          <cell r="A3273" t="str">
            <v>4250</v>
          </cell>
          <cell r="B3273" t="str">
            <v>OPERADOR DE COMPRESSOR OU COMPRESSORISTA</v>
          </cell>
          <cell r="C3273" t="str">
            <v>H</v>
          </cell>
          <cell r="D3273">
            <v>10.46</v>
          </cell>
        </row>
        <row r="3274">
          <cell r="A3274" t="str">
            <v>4234</v>
          </cell>
          <cell r="B3274" t="str">
            <v>OPERADOR DE ESCAVADEIRA</v>
          </cell>
          <cell r="C3274" t="str">
            <v>H</v>
          </cell>
          <cell r="D3274">
            <v>10.86</v>
          </cell>
        </row>
        <row r="3275">
          <cell r="A3275" t="str">
            <v>4253</v>
          </cell>
          <cell r="B3275" t="str">
            <v>OPERADOR DE GUINCHO</v>
          </cell>
          <cell r="C3275" t="str">
            <v>H</v>
          </cell>
          <cell r="D3275">
            <v>10.82</v>
          </cell>
        </row>
        <row r="3276">
          <cell r="A3276" t="str">
            <v>4254</v>
          </cell>
          <cell r="B3276" t="str">
            <v>OPERADOR DE GUINDASTE</v>
          </cell>
          <cell r="C3276" t="str">
            <v>H</v>
          </cell>
          <cell r="D3276">
            <v>11.83</v>
          </cell>
        </row>
        <row r="3277">
          <cell r="A3277" t="str">
            <v>4230</v>
          </cell>
          <cell r="B3277" t="str">
            <v>OPERADOR DE MAQUINAS E EQUIPAMENTOS</v>
          </cell>
          <cell r="C3277" t="str">
            <v>H</v>
          </cell>
          <cell r="D3277">
            <v>11.41</v>
          </cell>
        </row>
        <row r="3278">
          <cell r="A3278" t="str">
            <v>4257</v>
          </cell>
          <cell r="B3278" t="str">
            <v>OPERADOR DE MARTELETE OU MARTELEIRO</v>
          </cell>
          <cell r="C3278" t="str">
            <v>H</v>
          </cell>
          <cell r="D3278">
            <v>10.36</v>
          </cell>
        </row>
        <row r="3279">
          <cell r="A3279" t="str">
            <v>4240</v>
          </cell>
          <cell r="B3279" t="str">
            <v>OPERADOR DE MOTO-ESCREIPER</v>
          </cell>
          <cell r="C3279" t="str">
            <v>H</v>
          </cell>
          <cell r="D3279">
            <v>10.86</v>
          </cell>
        </row>
        <row r="3280">
          <cell r="A3280" t="str">
            <v>4239</v>
          </cell>
          <cell r="B3280" t="str">
            <v>OPERADOR DE MOTONIVELADORA</v>
          </cell>
          <cell r="C3280" t="str">
            <v>H</v>
          </cell>
          <cell r="D3280">
            <v>11.9</v>
          </cell>
        </row>
        <row r="3281">
          <cell r="A3281" t="str">
            <v>4248</v>
          </cell>
          <cell r="B3281" t="str">
            <v>OPERADOR DE PA CARREGADEIRA</v>
          </cell>
          <cell r="C3281" t="str">
            <v>H</v>
          </cell>
          <cell r="D3281">
            <v>11.68</v>
          </cell>
        </row>
        <row r="3282">
          <cell r="A3282" t="str">
            <v>25959</v>
          </cell>
          <cell r="B3282" t="str">
            <v>OPERADOR DE PAVIMENTADORA</v>
          </cell>
          <cell r="C3282" t="str">
            <v>H</v>
          </cell>
          <cell r="D3282">
            <v>9.23</v>
          </cell>
        </row>
        <row r="3283">
          <cell r="A3283" t="str">
            <v>4238</v>
          </cell>
          <cell r="B3283" t="str">
            <v>OPERADOR DE ROLO COMPACTADOR</v>
          </cell>
          <cell r="C3283" t="str">
            <v>H</v>
          </cell>
          <cell r="D3283">
            <v>10.86</v>
          </cell>
        </row>
        <row r="3284">
          <cell r="A3284" t="str">
            <v>6176</v>
          </cell>
          <cell r="B3284" t="str">
            <v>OPERADOR DE SONDAGEM</v>
          </cell>
          <cell r="C3284" t="str">
            <v>H</v>
          </cell>
          <cell r="D3284">
            <v>12.07</v>
          </cell>
        </row>
        <row r="3285">
          <cell r="A3285" t="str">
            <v>4233</v>
          </cell>
          <cell r="B3285" t="str">
            <v>OPERADOR DE USINA DE ASFALTO, DE SOLOS OU DE CONCRETO</v>
          </cell>
          <cell r="C3285" t="str">
            <v>H</v>
          </cell>
          <cell r="D3285">
            <v>11.97</v>
          </cell>
        </row>
        <row r="3286">
          <cell r="A3286" t="str">
            <v>4251</v>
          </cell>
          <cell r="B3286" t="str">
            <v>OPERADOR JATO DE AREIA OU JATISTA</v>
          </cell>
          <cell r="C3286" t="str">
            <v>H</v>
          </cell>
          <cell r="D3286">
            <v>10.36</v>
          </cell>
        </row>
        <row r="3287">
          <cell r="A3287" t="str">
            <v>4252</v>
          </cell>
          <cell r="B3287" t="str">
            <v>OPERADOR PARA BATE ESTACAS</v>
          </cell>
          <cell r="C3287" t="str">
            <v>H</v>
          </cell>
          <cell r="D3287">
            <v>10.39</v>
          </cell>
        </row>
        <row r="3288">
          <cell r="A3288" t="str">
            <v>2</v>
          </cell>
          <cell r="B3288" t="str">
            <v>OXIGENIO</v>
          </cell>
          <cell r="C3288" t="str">
            <v>M3</v>
          </cell>
          <cell r="D3288">
            <v>13.49</v>
          </cell>
        </row>
        <row r="3289">
          <cell r="A3289" t="str">
            <v>4261</v>
          </cell>
          <cell r="B3289" t="str">
            <v>PA CARREGADEIRA SOBRE PNEUS * 105 HP * CAP. 1,72M3 * PESO OPERACIONAL* 9 T * TIPO CATERPILAR 924 - F II NACIONAL OU EQUIV (INCL MANUTENCAO/OPERACAO)</v>
          </cell>
          <cell r="C3289" t="str">
            <v>H</v>
          </cell>
          <cell r="D3289">
            <v>97.57</v>
          </cell>
        </row>
        <row r="3290">
          <cell r="A3290" t="str">
            <v>4260</v>
          </cell>
          <cell r="B3290" t="str">
            <v>PA CARREGADEIRA SOBRE PNEUS * 105 HP CAP. 1,91M3 * TIPO CASE W - 20 EOU EQUIV (INCL</v>
          </cell>
          <cell r="C3290" t="str">
            <v>H</v>
          </cell>
          <cell r="D3290">
            <v>86.63</v>
          </cell>
        </row>
        <row r="3291">
          <cell r="A3291" t="str">
            <v>4259</v>
          </cell>
          <cell r="B3291" t="str">
            <v>PA CARREGADEIRA SOBRE PNEUS * 170 HP * CAP. * 3 M 3 * PESO OPERACIONAL * 16 T * TIPO CATERPILAR 950 - F II NACIONAL OU EQUIV (INCL MANUTENCAO/OPERACAO)</v>
          </cell>
          <cell r="C3291" t="str">
            <v>H</v>
          </cell>
          <cell r="D3291">
            <v>121.97</v>
          </cell>
        </row>
        <row r="3292">
          <cell r="A3292" t="str">
            <v>14221</v>
          </cell>
          <cell r="B3292" t="str">
            <v>PA CARREGADEIRA SOBRE RODAS CASE W20 E - POTENCIA 144HP - CAPACIDADE DA CACAMBA 1,53 A 1,91 M3 - PESO OPERACIONAL 10.334 KG**CAIXA**</v>
          </cell>
          <cell r="C3292" t="str">
            <v>UN</v>
          </cell>
          <cell r="D3292">
            <v>333738.38</v>
          </cell>
        </row>
        <row r="3293">
          <cell r="A3293" t="str">
            <v>4262</v>
          </cell>
          <cell r="B3293" t="str">
            <v>PA CARREGADEIRA SOBRE RODAS CATERPILLAR 924 F - POTENCIA 105 HP - CAPACIDADE DA CACAMBA 1,4 A 1,7 M3 - PESO OPERACIONAL 9.100 KG**CAIXA**</v>
          </cell>
          <cell r="C3293" t="str">
            <v>UN</v>
          </cell>
          <cell r="D3293">
            <v>369461.62</v>
          </cell>
        </row>
        <row r="3294">
          <cell r="A3294" t="str">
            <v>25016</v>
          </cell>
          <cell r="B3294" t="str">
            <v>PA CARREGADEIRA SOBRE RODAS CATERPILLAR 938 G - POTENCIA 145 HP - CAPACIDADE DA CACAMBA 2,1 A 2,8 M3 - PESO OPERACIONAL 13.030 KG**CAIXA**</v>
          </cell>
          <cell r="C3294" t="str">
            <v>UN</v>
          </cell>
          <cell r="D3294">
            <v>518469.19</v>
          </cell>
        </row>
        <row r="3295">
          <cell r="A3295" t="str">
            <v>4263</v>
          </cell>
          <cell r="B3295" t="str">
            <v>PA CARREGADEIRA SOBRE RODAS CATERPILLAR 950 G - POTENCIA 180 HP - CAPACIDADE DA CACAMBA. 2,5 A 3,3 M3 - PESO OPERACIONAL 17.428 KG**CAIXA**</v>
          </cell>
          <cell r="C3295" t="str">
            <v>UN</v>
          </cell>
          <cell r="D3295">
            <v>694015.18</v>
          </cell>
        </row>
        <row r="3296">
          <cell r="A3296" t="str">
            <v>14524</v>
          </cell>
          <cell r="B3296" t="str">
            <v>PA CARREGADEIRA SOBRE RODAS FIAT-ALLIS FR-180 - POTENCIA 190 HP-190 HP - CAPACIDADE DA CACAMBA 2,1A 3,06M3-PESO OPERACIONAL 16,2T**CAIXA**</v>
          </cell>
          <cell r="C3296" t="str">
            <v>UN</v>
          </cell>
          <cell r="D3296">
            <v>598077.07999999996</v>
          </cell>
        </row>
        <row r="3297">
          <cell r="A3297" t="str">
            <v>13181</v>
          </cell>
          <cell r="B3297" t="str">
            <v>PA CARREGADEIRA SOBRE RODAS KOMATSU WA-180 - POTENCIA 110HP - CAPACIDADE DA CACMBA 1,8 M3 - PESO OPERACIONAL 8,9 T**CAIXA**</v>
          </cell>
          <cell r="C3297" t="str">
            <v>UN</v>
          </cell>
          <cell r="D3297">
            <v>376817.6</v>
          </cell>
        </row>
        <row r="3298">
          <cell r="A3298" t="str">
            <v>13597</v>
          </cell>
          <cell r="B3298" t="str">
            <v>PADRAO POLIFASICO COMPLETO EM POSTE GALV DE 3" X 5,0M</v>
          </cell>
          <cell r="C3298" t="str">
            <v>UN</v>
          </cell>
          <cell r="D3298">
            <v>462.08</v>
          </cell>
        </row>
        <row r="3299">
          <cell r="A3299" t="str">
            <v>5032</v>
          </cell>
          <cell r="B3299" t="str">
            <v>PAINEL FIXO VIDRO TEMPERADO E = 10 MM</v>
          </cell>
          <cell r="C3299" t="str">
            <v>M2</v>
          </cell>
          <cell r="D3299">
            <v>184.53</v>
          </cell>
        </row>
        <row r="3300">
          <cell r="A3300" t="str">
            <v>21111</v>
          </cell>
          <cell r="B3300" t="str">
            <v>PAPEL DE PAREDE COLOCADO VINIL TEX EM PAREDE JA PREPARADA</v>
          </cell>
          <cell r="C3300" t="str">
            <v>M2</v>
          </cell>
          <cell r="D3300">
            <v>47.16</v>
          </cell>
        </row>
        <row r="3301">
          <cell r="A3301" t="str">
            <v>21144</v>
          </cell>
          <cell r="B3301" t="str">
            <v>PAPEL MANTEIGA (FOLHA 66 X 96CM)</v>
          </cell>
          <cell r="C3301" t="str">
            <v>UN</v>
          </cell>
          <cell r="D3301">
            <v>0.96</v>
          </cell>
        </row>
        <row r="3302">
          <cell r="A3302" t="str">
            <v>21140</v>
          </cell>
          <cell r="B3302" t="str">
            <v>PAPEL MILIMETRADO TRANSPARENTE - ROLO DE 1,05 X 10M</v>
          </cell>
          <cell r="C3302" t="str">
            <v>10M</v>
          </cell>
          <cell r="D3302">
            <v>5</v>
          </cell>
        </row>
        <row r="3303">
          <cell r="A3303" t="str">
            <v>11851</v>
          </cell>
          <cell r="B3303" t="str">
            <v>PAPEL SULFITE A4</v>
          </cell>
          <cell r="C3303" t="str">
            <v>FL</v>
          </cell>
          <cell r="D3303">
            <v>0.03</v>
          </cell>
        </row>
        <row r="3304">
          <cell r="A3304" t="str">
            <v>11852</v>
          </cell>
          <cell r="B3304" t="str">
            <v>PAPEL VEGETAL 100G/M2 - 0,80M DE LARGURA</v>
          </cell>
          <cell r="C3304" t="str">
            <v>M</v>
          </cell>
          <cell r="D3304">
            <v>5.43</v>
          </cell>
        </row>
        <row r="3305">
          <cell r="A3305" t="str">
            <v>11853</v>
          </cell>
          <cell r="B3305" t="str">
            <v>PAPEL VEGETAL 65G/M2 - 0,80M DE LARGURA</v>
          </cell>
          <cell r="C3305" t="str">
            <v>M</v>
          </cell>
          <cell r="D3305">
            <v>4.33</v>
          </cell>
        </row>
        <row r="3306">
          <cell r="A3306" t="str">
            <v>21139</v>
          </cell>
          <cell r="B3306" t="str">
            <v>PAPEL VEGETAL 90G/M2 - 0,8M DE LARGURA</v>
          </cell>
          <cell r="C3306" t="str">
            <v>M</v>
          </cell>
          <cell r="D3306">
            <v>4.13</v>
          </cell>
        </row>
        <row r="3307">
          <cell r="A3307" t="str">
            <v>11703</v>
          </cell>
          <cell r="B3307" t="str">
            <v>PAPELEIRA CROMADA</v>
          </cell>
          <cell r="C3307" t="str">
            <v>UN</v>
          </cell>
          <cell r="D3307">
            <v>30.48</v>
          </cell>
        </row>
        <row r="3308">
          <cell r="A3308" t="str">
            <v>4267</v>
          </cell>
          <cell r="B3308" t="str">
            <v>PAPELEIRA DE LOUCA BRANCA</v>
          </cell>
          <cell r="C3308" t="str">
            <v>UN</v>
          </cell>
          <cell r="D3308">
            <v>16.13</v>
          </cell>
        </row>
        <row r="3309">
          <cell r="A3309" t="str">
            <v>4272</v>
          </cell>
          <cell r="B3309" t="str">
            <v>PARA-RAIOS DE BAIXA TENSAO, TENSAO DE OPERACAO 275V ( VN = 220V ) E 150V ( VN = 127V ), CORR. MAX. 19,5KA</v>
          </cell>
          <cell r="C3309" t="str">
            <v>UN</v>
          </cell>
          <cell r="D3309">
            <v>46.67</v>
          </cell>
        </row>
        <row r="3310">
          <cell r="A3310" t="str">
            <v>4276</v>
          </cell>
          <cell r="B3310" t="str">
            <v>PARA-RAIOS DE DISTRIBUICAO TIPO VALVULA DE OXIDO DE ZINCO, TENSAO NOMINAL 15KV, 5KA</v>
          </cell>
          <cell r="C3310" t="str">
            <v>UN</v>
          </cell>
          <cell r="D3310">
            <v>126.38</v>
          </cell>
        </row>
        <row r="3311">
          <cell r="A3311" t="str">
            <v>4273</v>
          </cell>
          <cell r="B3311" t="str">
            <v>PARA-RAIOS DE DISTRIBUICAO TIPO VALVULA DE OXIDO DE ZINCO, TENSAO NOMINAL 30KV, 10KA</v>
          </cell>
          <cell r="C3311" t="str">
            <v>UN</v>
          </cell>
          <cell r="D3311">
            <v>335.87</v>
          </cell>
        </row>
        <row r="3312">
          <cell r="A3312" t="str">
            <v>11963</v>
          </cell>
          <cell r="B3312" t="str">
            <v>PARAFUSO ACO CHUMBADOR PARABOLT 1/2" X 75MM</v>
          </cell>
          <cell r="C3312" t="str">
            <v>UN</v>
          </cell>
          <cell r="D3312">
            <v>2.85</v>
          </cell>
        </row>
        <row r="3313">
          <cell r="A3313" t="str">
            <v>11964</v>
          </cell>
          <cell r="B3313" t="str">
            <v>PARAFUSO ACO CHUMBADOR PARABOLT 3/8" X 75MM</v>
          </cell>
          <cell r="C3313" t="str">
            <v>UN</v>
          </cell>
          <cell r="D3313">
            <v>2.36</v>
          </cell>
        </row>
        <row r="3314">
          <cell r="A3314" t="str">
            <v>4383</v>
          </cell>
          <cell r="B3314" t="str">
            <v>PARAFUSO FRANCES METRICO ZINCADO 12 X 140MM, INCL PORCA SEXT E ARRUELA DE PRESSAO/MEDIA</v>
          </cell>
          <cell r="C3314" t="str">
            <v>UN</v>
          </cell>
          <cell r="D3314">
            <v>1.59</v>
          </cell>
        </row>
        <row r="3315">
          <cell r="A3315" t="str">
            <v>4344</v>
          </cell>
          <cell r="B3315" t="str">
            <v>PARAFUSO FRANCES METRICO ZINCADO 12 X 150MM, INCL PORCA SEXT E ARRUELA DE PRESSAO/MEDIA</v>
          </cell>
          <cell r="C3315" t="str">
            <v>UN</v>
          </cell>
          <cell r="D3315">
            <v>0.83</v>
          </cell>
        </row>
        <row r="3316">
          <cell r="A3316" t="str">
            <v>436</v>
          </cell>
          <cell r="B3316" t="str">
            <v>PARAFUSO FRANCES M16(D=16MM) X 150MM CAB ABAULADA - ZINCAGEM A FOGO</v>
          </cell>
          <cell r="C3316" t="str">
            <v>UN</v>
          </cell>
          <cell r="D3316">
            <v>3.36</v>
          </cell>
        </row>
        <row r="3317">
          <cell r="A3317" t="str">
            <v>442</v>
          </cell>
          <cell r="B3317" t="str">
            <v>PARAFUSO FRANCES M16(D=16MM) X 45MM CAB ABAULADA - ZINCAGEM A FOGO</v>
          </cell>
          <cell r="C3317" t="str">
            <v>UN</v>
          </cell>
          <cell r="D3317">
            <v>2.1</v>
          </cell>
        </row>
        <row r="3318">
          <cell r="A3318" t="str">
            <v>4335</v>
          </cell>
          <cell r="B3318" t="str">
            <v>PARAFUSO FRANCES ZINCADO 1/2" X 12" C/ PORCA E ARRUELA LISA/MEDIA</v>
          </cell>
          <cell r="C3318" t="str">
            <v>UN</v>
          </cell>
          <cell r="D3318">
            <v>2.99</v>
          </cell>
        </row>
        <row r="3319">
          <cell r="A3319" t="str">
            <v>13247</v>
          </cell>
          <cell r="B3319" t="str">
            <v>PARAFUSO FRANCES ZINCADO 1/2" X 14" C/ PORCA E ARRUELA LISA/MEDIA</v>
          </cell>
          <cell r="C3319" t="str">
            <v>UN</v>
          </cell>
          <cell r="D3319">
            <v>72.66</v>
          </cell>
        </row>
        <row r="3320">
          <cell r="A3320" t="str">
            <v>4334</v>
          </cell>
          <cell r="B3320" t="str">
            <v>PARAFUSO FRANCES ZINCADO 1/2" X 15" C/ PORCA E ARRUELA LISA/MEDIA</v>
          </cell>
          <cell r="C3320" t="str">
            <v>UN</v>
          </cell>
          <cell r="D3320">
            <v>4.41</v>
          </cell>
        </row>
        <row r="3321">
          <cell r="A3321" t="str">
            <v>4343</v>
          </cell>
          <cell r="B3321" t="str">
            <v>PARAFUSO FRANCES ZINCADO 1/2" X 4" C/ PORCA E ARRUELA</v>
          </cell>
          <cell r="C3321" t="str">
            <v>UN</v>
          </cell>
          <cell r="D3321">
            <v>1.31</v>
          </cell>
        </row>
        <row r="3322">
          <cell r="A3322" t="str">
            <v>11953</v>
          </cell>
          <cell r="B3322" t="str">
            <v>PARAFUSO FRANCES ZINCADO 1/4" X 2" C/ PORCA E ARRUELA LISA/MEDIA</v>
          </cell>
          <cell r="C3322" t="str">
            <v>UN</v>
          </cell>
          <cell r="D3322">
            <v>0.23</v>
          </cell>
        </row>
        <row r="3323">
          <cell r="A3323" t="str">
            <v>11955</v>
          </cell>
          <cell r="B3323" t="str">
            <v>PARAFUSO LATAO ACAB CROMADO P/ FIXAR PECA SANITARIA - INCL PORCA CEGA, ARRUELA E BUCHA DE NYLON S-10</v>
          </cell>
          <cell r="C3323" t="str">
            <v>UN</v>
          </cell>
          <cell r="D3323">
            <v>1.39</v>
          </cell>
        </row>
        <row r="3324">
          <cell r="A3324" t="str">
            <v>11960</v>
          </cell>
          <cell r="B3324" t="str">
            <v>PARAFUSO LATAO ROSCA SOBERBA CAB CHATA FENDA SIMPLES 2.5 X 12MM (NR.3 X 1/2")</v>
          </cell>
          <cell r="C3324" t="str">
            <v>UN</v>
          </cell>
          <cell r="D3324">
            <v>5.69</v>
          </cell>
        </row>
        <row r="3325">
          <cell r="A3325" t="str">
            <v>4333</v>
          </cell>
          <cell r="B3325" t="str">
            <v>PARAFUSO LATAO ROSCA SOBERBA CAB CHATA FENDA SIMPLES 3,2 X 16MM</v>
          </cell>
          <cell r="C3325" t="str">
            <v>UN</v>
          </cell>
          <cell r="D3325">
            <v>1.17</v>
          </cell>
        </row>
        <row r="3326">
          <cell r="A3326" t="str">
            <v>4358</v>
          </cell>
          <cell r="B3326" t="str">
            <v>PARAFUSO LATAO ROSCA SOBERBA CAB CHATA FENDA SIMPLES 4,8 X 65MM (NR.10 X 2.1/2")</v>
          </cell>
          <cell r="C3326" t="str">
            <v>UN</v>
          </cell>
          <cell r="D3326">
            <v>0.85</v>
          </cell>
        </row>
        <row r="3327">
          <cell r="A3327" t="str">
            <v>429</v>
          </cell>
          <cell r="B3327" t="str">
            <v>PARAFUSO M16 (ROSCA DUPLA D=16MM) X 300MM - ZINCAGEM A FOGO</v>
          </cell>
          <cell r="C3327" t="str">
            <v>UN</v>
          </cell>
          <cell r="D3327">
            <v>5.21</v>
          </cell>
        </row>
        <row r="3328">
          <cell r="A3328" t="str">
            <v>437</v>
          </cell>
          <cell r="B3328" t="str">
            <v>PARAFUSO M16 (ROSCA DUPLA D=16MM) X 400MM - ZINCAGEM A FOGO</v>
          </cell>
          <cell r="C3328" t="str">
            <v>UN</v>
          </cell>
          <cell r="D3328">
            <v>7.93</v>
          </cell>
        </row>
        <row r="3329">
          <cell r="A3329" t="str">
            <v>428</v>
          </cell>
          <cell r="B3329" t="str">
            <v>PARAFUSO M16 (ROSCA DUPLA D=16MM) X 500MM - ZINCAGEM A FOGO</v>
          </cell>
          <cell r="C3329" t="str">
            <v>UN</v>
          </cell>
          <cell r="D3329">
            <v>9</v>
          </cell>
        </row>
        <row r="3330">
          <cell r="A3330" t="str">
            <v>430</v>
          </cell>
          <cell r="B3330" t="str">
            <v>PARAFUSO M16 (ROSCA MAQUINA D=16MM) X 125MM CAB QUADRADA - ZINCAGEM A FOGO</v>
          </cell>
          <cell r="C3330" t="str">
            <v>UN</v>
          </cell>
          <cell r="D3330">
            <v>2.58</v>
          </cell>
        </row>
        <row r="3331">
          <cell r="A3331" t="str">
            <v>441</v>
          </cell>
          <cell r="B3331" t="str">
            <v>PARAFUSO M16 (ROSCA MAQUINA D=16MM) X 150MM CAB QUADRADA - ZINCAGEM A FOGO</v>
          </cell>
          <cell r="C3331" t="str">
            <v>UN</v>
          </cell>
          <cell r="D3331">
            <v>2.87</v>
          </cell>
        </row>
        <row r="3332">
          <cell r="A3332" t="str">
            <v>431</v>
          </cell>
          <cell r="B3332" t="str">
            <v>PARAFUSO M16 (ROSCA MAQUINA D=16MM) X 200MM CAB QUADRADA - ZINCAGEM A FOGO</v>
          </cell>
          <cell r="C3332" t="str">
            <v>UN</v>
          </cell>
          <cell r="D3332">
            <v>3.76</v>
          </cell>
        </row>
        <row r="3333">
          <cell r="A3333" t="str">
            <v>432</v>
          </cell>
          <cell r="B3333" t="str">
            <v>PARAFUSO M16 (ROSCA MAQUINA D=16MM) X 250MM CAB QUADRADA - ZINCAGEM A FOGO</v>
          </cell>
          <cell r="C3333" t="str">
            <v>UN</v>
          </cell>
          <cell r="D3333">
            <v>4.43</v>
          </cell>
        </row>
        <row r="3334">
          <cell r="A3334" t="str">
            <v>439</v>
          </cell>
          <cell r="B3334" t="str">
            <v>PARAFUSO M16 (ROSCA MAQUINA D=16MM) X 300MM CAB QUADRADA - ZINCAGEM A FOGO</v>
          </cell>
          <cell r="C3334" t="str">
            <v>UN</v>
          </cell>
          <cell r="D3334">
            <v>4.43</v>
          </cell>
        </row>
        <row r="3335">
          <cell r="A3335" t="str">
            <v>433</v>
          </cell>
          <cell r="B3335" t="str">
            <v>PARAFUSO M16 (ROSCA MAQUINA D=16MM) X 350MM CAB QUADRADA - ZINCAGEM A FOGO</v>
          </cell>
          <cell r="C3335" t="str">
            <v>UN</v>
          </cell>
          <cell r="D3335">
            <v>6.39</v>
          </cell>
        </row>
        <row r="3336">
          <cell r="A3336" t="str">
            <v>11790</v>
          </cell>
          <cell r="B3336" t="str">
            <v>PARAFUSO M16 (ROSCA MAQUINA D=16MM) X 450MM CAB QUADRADA - Z INCAGEM A FOGO</v>
          </cell>
          <cell r="C3336" t="str">
            <v>UN</v>
          </cell>
          <cell r="D3336">
            <v>8.33</v>
          </cell>
        </row>
        <row r="3337">
          <cell r="A3337" t="str">
            <v>4351</v>
          </cell>
          <cell r="B3337" t="str">
            <v>PARAFUSO NIQUELADO P/ FIXAR PECA SANITARIA - INCL PORCA CEGA, ARRUELA E BUCHA DE NYLON S-8</v>
          </cell>
          <cell r="C3337" t="str">
            <v>UN</v>
          </cell>
          <cell r="D3337">
            <v>1.42</v>
          </cell>
        </row>
        <row r="3338">
          <cell r="A3338" t="str">
            <v>4384</v>
          </cell>
          <cell r="B3338" t="str">
            <v>PARAFUSO NIQUELADO P/ FIXAR PECA SANITARIA - INCL PORCA CEGA, ARRUELA E BUCHA NYLON S-10</v>
          </cell>
          <cell r="C3338" t="str">
            <v>UN</v>
          </cell>
          <cell r="D3338">
            <v>5.69</v>
          </cell>
        </row>
        <row r="3339">
          <cell r="A3339" t="str">
            <v>4378</v>
          </cell>
          <cell r="B3339" t="str">
            <v>PARAFUSO ROSCA SOBERBA ACO ZINC CABECA CHATA FENDA SIMPLES 7 X 65MM</v>
          </cell>
          <cell r="C3339" t="str">
            <v>UN</v>
          </cell>
          <cell r="D3339">
            <v>0.31</v>
          </cell>
        </row>
        <row r="3340">
          <cell r="A3340" t="str">
            <v>4381</v>
          </cell>
          <cell r="B3340" t="str">
            <v>PARAFUSO ROSCA SOBERBA ACO ZINC CABECA CHATA FENDA SIMPLES 8 X 100MM</v>
          </cell>
          <cell r="C3340" t="str">
            <v>UN</v>
          </cell>
          <cell r="D3340">
            <v>0.43</v>
          </cell>
        </row>
        <row r="3341">
          <cell r="A3341" t="str">
            <v>4379</v>
          </cell>
          <cell r="B3341" t="str">
            <v>PARAFUSO ROSCA SOBERBA ZINCADO CAB CHATA FENDA SIMPLES 2,5 X 10MM (3/8")</v>
          </cell>
          <cell r="C3341" t="str">
            <v>UN</v>
          </cell>
          <cell r="D3341">
            <v>0.8</v>
          </cell>
        </row>
        <row r="3342">
          <cell r="A3342" t="str">
            <v>11054</v>
          </cell>
          <cell r="B3342" t="str">
            <v>PARAFUSO ROSCA SOBERBA ZINCADO CAB CHATA FENDA SIMPLES 3,2 X 20MM (3/4") "</v>
          </cell>
          <cell r="C3342" t="str">
            <v>UN</v>
          </cell>
          <cell r="D3342">
            <v>0.13</v>
          </cell>
        </row>
        <row r="3343">
          <cell r="A3343" t="str">
            <v>11055</v>
          </cell>
          <cell r="B3343" t="str">
            <v>PARAFUSO ROSCA SOBERBA ZINCADO CAB CHATA FENDA SIMPLES 3,5 X 25MM (1")</v>
          </cell>
          <cell r="C3343" t="str">
            <v>UN</v>
          </cell>
          <cell r="D3343">
            <v>0.08</v>
          </cell>
        </row>
        <row r="3344">
          <cell r="A3344" t="str">
            <v>11056</v>
          </cell>
          <cell r="B3344" t="str">
            <v>PARAFUSO ROSCA SOBERBA ZINCADO CAB CHATA FENDA SIMPLES 3,8 X 30MM (1.1/4")</v>
          </cell>
          <cell r="C3344" t="str">
            <v>UN</v>
          </cell>
          <cell r="D3344">
            <v>0.13</v>
          </cell>
        </row>
        <row r="3345">
          <cell r="A3345" t="str">
            <v>4377</v>
          </cell>
          <cell r="B3345" t="str">
            <v>PARAFUSO ROSCA SOBERBA ZINCADO CAB CHATA FENDA SIMPLES 4,2 X 30MM</v>
          </cell>
          <cell r="C3345" t="str">
            <v>UN</v>
          </cell>
          <cell r="D3345">
            <v>0.09</v>
          </cell>
        </row>
        <row r="3346">
          <cell r="A3346" t="str">
            <v>11057</v>
          </cell>
          <cell r="B3346" t="str">
            <v>PARAFUSO ROSCA SOBERBA ZINCADO CAB CHATA FENDA SIMPLES 4,8 X 40MM (1.1/2")</v>
          </cell>
          <cell r="C3346" t="str">
            <v>UN</v>
          </cell>
          <cell r="D3346">
            <v>0.17</v>
          </cell>
        </row>
        <row r="3347">
          <cell r="A3347" t="str">
            <v>4356</v>
          </cell>
          <cell r="B3347" t="str">
            <v>PARAFUSO ROSCA SOBERBA ZINCADO CAB CHATA FENDA SIMPLES 4,8 X 45MM (1.3/4")</v>
          </cell>
          <cell r="C3347" t="str">
            <v>UN</v>
          </cell>
          <cell r="D3347">
            <v>0.06</v>
          </cell>
        </row>
        <row r="3348">
          <cell r="A3348" t="str">
            <v>11059</v>
          </cell>
          <cell r="B3348" t="str">
            <v>PARAFUSO ROSCA SOBERBA ZINCADO CAB CHATA FENDA SIMPLES 5,5 X 50MM (2") "</v>
          </cell>
          <cell r="C3348" t="str">
            <v>UN</v>
          </cell>
          <cell r="D3348">
            <v>0.25</v>
          </cell>
        </row>
        <row r="3349">
          <cell r="A3349" t="str">
            <v>11058</v>
          </cell>
          <cell r="B3349" t="str">
            <v>PARAFUSO ROSCA SOBERBA ZINCADO CAB CHATA FENDA SIMPLES 5,5 X 65MM (2.1/2") "</v>
          </cell>
          <cell r="C3349" t="str">
            <v>UN</v>
          </cell>
          <cell r="D3349">
            <v>0.47</v>
          </cell>
        </row>
        <row r="3350">
          <cell r="A3350" t="str">
            <v>13246</v>
          </cell>
          <cell r="B3350" t="str">
            <v>PARAFUSO SEXTAVADO FERRO POLIDO ROSCA INTEIRA 5/16" X 3/4" C/ PORCA E ARRUELA LISA/LEVE</v>
          </cell>
          <cell r="C3350" t="str">
            <v>UN</v>
          </cell>
          <cell r="D3350">
            <v>0.31</v>
          </cell>
        </row>
        <row r="3351">
          <cell r="A3351" t="str">
            <v>4346</v>
          </cell>
          <cell r="B3351" t="str">
            <v>PARAFUSO SEXTAVADO FERRO POLIDO ROSCA PARCIAL 5/8" X 6" C/ PORCA E ARRUELA DE PESSAO/MEDIA</v>
          </cell>
          <cell r="C3351" t="str">
            <v>UN</v>
          </cell>
          <cell r="D3351">
            <v>2.85</v>
          </cell>
        </row>
        <row r="3352">
          <cell r="A3352" t="str">
            <v>13294</v>
          </cell>
          <cell r="B3352" t="str">
            <v>PARAFUSO SEXTAVADO ROSCA SOBERBA ZINCADO 3/8" X 80MM</v>
          </cell>
          <cell r="C3352" t="str">
            <v>UN</v>
          </cell>
          <cell r="D3352">
            <v>0.85</v>
          </cell>
        </row>
        <row r="3353">
          <cell r="A3353" t="str">
            <v>11948</v>
          </cell>
          <cell r="B3353" t="str">
            <v>PARAFUSO SEXTAVADO ROSCA SOBERBA ZINCADO 5/16" X 40MM</v>
          </cell>
          <cell r="C3353" t="str">
            <v>UN</v>
          </cell>
          <cell r="D3353">
            <v>1.08</v>
          </cell>
        </row>
        <row r="3354">
          <cell r="A3354" t="str">
            <v>4382</v>
          </cell>
          <cell r="B3354" t="str">
            <v>PARAFUSO SEXTAVADO ROSCA SOBERBA ZINCADO 5/16" X 80MM</v>
          </cell>
          <cell r="C3354" t="str">
            <v>UN</v>
          </cell>
          <cell r="D3354">
            <v>0.37</v>
          </cell>
        </row>
        <row r="3355">
          <cell r="A3355" t="str">
            <v>4354</v>
          </cell>
          <cell r="B3355" t="str">
            <v>PARAFUSO SEXTAVADO ZINCADO GRAU 5 ROSCA INTEIRA 1.1/2" X 4" "</v>
          </cell>
          <cell r="C3355" t="str">
            <v>UN</v>
          </cell>
          <cell r="D3355">
            <v>0.77</v>
          </cell>
        </row>
        <row r="3356">
          <cell r="A3356" t="str">
            <v>4329</v>
          </cell>
          <cell r="B3356" t="str">
            <v>PARAFUSO SEXTAVADO ZINCADO ROSCA INTEIRA 1/2" X 2"</v>
          </cell>
          <cell r="C3356" t="str">
            <v>UN</v>
          </cell>
          <cell r="D3356">
            <v>0.74</v>
          </cell>
        </row>
        <row r="3357">
          <cell r="A3357" t="str">
            <v>11962</v>
          </cell>
          <cell r="B3357" t="str">
            <v>PARAFUSO SEXTAVADO ZINCADO ROSCA INTEIRA 1/4" X 1/2"</v>
          </cell>
          <cell r="C3357" t="str">
            <v>UN</v>
          </cell>
          <cell r="D3357">
            <v>0.09</v>
          </cell>
        </row>
        <row r="3358">
          <cell r="A3358" t="str">
            <v>4332</v>
          </cell>
          <cell r="B3358" t="str">
            <v>PARAFUSO SEXTAVADO ZINCADO ROSCA INTEIRA 3/8" X 2" "</v>
          </cell>
          <cell r="C3358" t="str">
            <v>UN</v>
          </cell>
          <cell r="D3358">
            <v>0.26</v>
          </cell>
        </row>
        <row r="3359">
          <cell r="A3359" t="str">
            <v>4331</v>
          </cell>
          <cell r="B3359" t="str">
            <v>PARAFUSO SEXTAVADO ZINCADO ROSCA INTEIRA 5/8" X 2.1/4" "</v>
          </cell>
          <cell r="C3359" t="str">
            <v>UN</v>
          </cell>
          <cell r="D3359">
            <v>1.1399999999999999</v>
          </cell>
        </row>
        <row r="3360">
          <cell r="A3360" t="str">
            <v>4336</v>
          </cell>
          <cell r="B3360" t="str">
            <v>PARAFUSO SEXTAVADO ZINCADO ROSCA INTEIRA 5/8" X 3" C/ PORCA E ARRUELA DE PRESSAO/MEDIA</v>
          </cell>
          <cell r="C3360" t="str">
            <v>UN</v>
          </cell>
          <cell r="D3360">
            <v>1.31</v>
          </cell>
        </row>
        <row r="3361">
          <cell r="A3361" t="str">
            <v>4320</v>
          </cell>
          <cell r="B3361" t="str">
            <v>PARAFUSO ZINCADO - 5/16" X 250MM - P/ TELHA FIBROC CANALETE 49 - INCL BUCHA NYLON S-10</v>
          </cell>
          <cell r="C3361" t="str">
            <v>UN</v>
          </cell>
          <cell r="D3361">
            <v>0.34</v>
          </cell>
        </row>
        <row r="3362">
          <cell r="A3362" t="str">
            <v>4299</v>
          </cell>
          <cell r="B3362" t="str">
            <v>PARAFUSO ZINCADO ROSCA SOBERBA 5/16" X 110MM P/ TELHA FIBROCIMENTO</v>
          </cell>
          <cell r="C3362" t="str">
            <v>UN</v>
          </cell>
          <cell r="D3362">
            <v>0.72</v>
          </cell>
        </row>
        <row r="3363">
          <cell r="A3363" t="str">
            <v>4380</v>
          </cell>
          <cell r="B3363" t="str">
            <v>PARAFUSO ZINCADO ROSCA SOBERBA 5/16" X 120MM P/ TELHA FIBROCIMENTO</v>
          </cell>
          <cell r="C3363" t="str">
            <v>UN</v>
          </cell>
          <cell r="D3363">
            <v>1.69</v>
          </cell>
        </row>
        <row r="3364">
          <cell r="A3364" t="str">
            <v>4304</v>
          </cell>
          <cell r="B3364" t="str">
            <v>PARAFUSO ZINCADO ROSCA SOBERBA 5/16" X 150MM P/ TELHA FIBROCIMENTO</v>
          </cell>
          <cell r="C3364" t="str">
            <v>UN</v>
          </cell>
          <cell r="D3364">
            <v>0.93</v>
          </cell>
        </row>
        <row r="3365">
          <cell r="A3365" t="str">
            <v>4305</v>
          </cell>
          <cell r="B3365" t="str">
            <v>PARAFUSO ZINCADO ROSCA SOBERBA 5/16" X 180MM P/ TELHA FIBROCIMENTO</v>
          </cell>
          <cell r="C3365" t="str">
            <v>UN</v>
          </cell>
          <cell r="D3365">
            <v>2.12</v>
          </cell>
        </row>
        <row r="3366">
          <cell r="A3366" t="str">
            <v>4306</v>
          </cell>
          <cell r="B3366" t="str">
            <v>PARAFUSO ZINCADO ROSCA SOBERBA 5/16" X 200MM P/ TELHA FIBROCIMENTO</v>
          </cell>
          <cell r="C3366" t="str">
            <v>UN</v>
          </cell>
          <cell r="D3366">
            <v>1.36</v>
          </cell>
        </row>
        <row r="3367">
          <cell r="A3367" t="str">
            <v>4308</v>
          </cell>
          <cell r="B3367" t="str">
            <v>PARAFUSO ZINCADO ROSCA SOBERBA 5/16" X 230MM P/ TELHA FIBROCIMENTO</v>
          </cell>
          <cell r="C3367" t="str">
            <v>UN</v>
          </cell>
          <cell r="D3367">
            <v>1.61</v>
          </cell>
        </row>
        <row r="3368">
          <cell r="A3368" t="str">
            <v>4302</v>
          </cell>
          <cell r="B3368" t="str">
            <v>PARAFUSO ZINCADO ROSCA SOBERBA 5/16" X 250MM P/ TELHA FIBROCIMENTO</v>
          </cell>
          <cell r="C3368" t="str">
            <v>UN</v>
          </cell>
          <cell r="D3368">
            <v>1.78</v>
          </cell>
        </row>
        <row r="3369">
          <cell r="A3369" t="str">
            <v>4300</v>
          </cell>
          <cell r="B3369" t="str">
            <v>PARAFUSO ZINCADO ROSCA SOBERBA 5/16" X 50MM P/ TELHA FIBROCIMENTO</v>
          </cell>
          <cell r="C3369" t="str">
            <v>UN</v>
          </cell>
          <cell r="D3369">
            <v>0.42</v>
          </cell>
        </row>
        <row r="3370">
          <cell r="A3370" t="str">
            <v>4301</v>
          </cell>
          <cell r="B3370" t="str">
            <v>PARAFUSO ZINCADO ROSCA SOBERBA 5/16" X 85MM P/ TELHA FIBROCIMENTO</v>
          </cell>
          <cell r="C3370" t="str">
            <v>UN</v>
          </cell>
          <cell r="D3370">
            <v>0.68</v>
          </cell>
        </row>
        <row r="3371">
          <cell r="A3371" t="str">
            <v>4318</v>
          </cell>
          <cell r="B3371" t="str">
            <v>PARAFUSO ZINCADO- 5/16" X 85MM - P/ TELHA FIBROC CANALETE 90 - INCL BUCHA NYLON S-10</v>
          </cell>
          <cell r="C3371" t="str">
            <v>UN</v>
          </cell>
          <cell r="D3371">
            <v>0.34</v>
          </cell>
        </row>
        <row r="3372">
          <cell r="A3372" t="str">
            <v>4390</v>
          </cell>
          <cell r="B3372" t="str">
            <v>PARALELEPIPEDO GRANITICO - 33 PECAS/M2</v>
          </cell>
          <cell r="C3372" t="str">
            <v>M2</v>
          </cell>
          <cell r="D3372">
            <v>15.84</v>
          </cell>
        </row>
        <row r="3373">
          <cell r="A3373" t="str">
            <v>4386</v>
          </cell>
          <cell r="B3373" t="str">
            <v>PARALELEPIPEDO GRANITICO OU BASALTICO - 30 A 35 PECAS/M2</v>
          </cell>
          <cell r="C3373" t="str">
            <v>UN</v>
          </cell>
          <cell r="D3373">
            <v>0.48</v>
          </cell>
        </row>
        <row r="3374">
          <cell r="A3374" t="str">
            <v>4385</v>
          </cell>
          <cell r="B3374" t="str">
            <v>PARALELEPIPEDO GRANITICO OU BASALTICO - 30 A 35 PECAS/M2</v>
          </cell>
          <cell r="C3374" t="str">
            <v>MIL</v>
          </cell>
          <cell r="D3374">
            <v>480</v>
          </cell>
        </row>
        <row r="3375">
          <cell r="A3375" t="str">
            <v>6217</v>
          </cell>
          <cell r="B3375" t="str">
            <v>PARQUET PAULISTA TIPO MOSAICO 20 X 20 CM</v>
          </cell>
          <cell r="C3375" t="str">
            <v>M2</v>
          </cell>
          <cell r="D3375">
            <v>62.1</v>
          </cell>
        </row>
        <row r="3376">
          <cell r="A3376" t="str">
            <v>20078</v>
          </cell>
          <cell r="B3376" t="str">
            <v>PASTA LUBRIFICANTE PARA TUBOS DE PVC C/ ANEL DE BORRACHA ( POTE 500G)</v>
          </cell>
          <cell r="C3376" t="str">
            <v>UN</v>
          </cell>
          <cell r="D3376">
            <v>20.61</v>
          </cell>
        </row>
        <row r="3377">
          <cell r="A3377" t="str">
            <v>20079</v>
          </cell>
          <cell r="B3377" t="str">
            <v>PASTA LUBRIFICANTE PARA TUBOS DE PVC C/ ANEL DE BORRACHA ( POTE 5000G)</v>
          </cell>
          <cell r="C3377" t="str">
            <v>UN</v>
          </cell>
          <cell r="D3377">
            <v>190.26</v>
          </cell>
        </row>
        <row r="3378">
          <cell r="A3378" t="str">
            <v>118</v>
          </cell>
          <cell r="B3378" t="str">
            <v>PASTA VEDA JUNTAS LATA C/ 0,50 KG TIPO PASTA NIAGARA OU SIMILAR</v>
          </cell>
          <cell r="C3378" t="str">
            <v>UN</v>
          </cell>
          <cell r="D3378">
            <v>42.63</v>
          </cell>
        </row>
        <row r="3379">
          <cell r="A3379" t="str">
            <v>4396</v>
          </cell>
          <cell r="B3379" t="str">
            <v>PASTILHA CERAMICA ESMALTADA QUADRADA 1"</v>
          </cell>
          <cell r="C3379" t="str">
            <v>M2</v>
          </cell>
          <cell r="D3379">
            <v>55.15</v>
          </cell>
        </row>
        <row r="3380">
          <cell r="A3380" t="str">
            <v>4397</v>
          </cell>
          <cell r="B3380" t="str">
            <v>PASTILHA CERAMICA FOSCA QUADRADA 1"</v>
          </cell>
          <cell r="C3380" t="str">
            <v>M2</v>
          </cell>
          <cell r="D3380">
            <v>54.73</v>
          </cell>
        </row>
        <row r="3381">
          <cell r="A3381" t="str">
            <v>25962</v>
          </cell>
          <cell r="B3381" t="str">
            <v>PASTILHA DE VIDRO BRANCA 2 x 2 CM</v>
          </cell>
          <cell r="C3381" t="str">
            <v>M2</v>
          </cell>
          <cell r="D3381">
            <v>30.59</v>
          </cell>
        </row>
        <row r="3382">
          <cell r="A3382" t="str">
            <v>4751</v>
          </cell>
          <cell r="B3382" t="str">
            <v>PASTILHEIRO</v>
          </cell>
          <cell r="C3382" t="str">
            <v>H</v>
          </cell>
          <cell r="D3382">
            <v>9.34</v>
          </cell>
        </row>
        <row r="3383">
          <cell r="A3383" t="str">
            <v>4448</v>
          </cell>
          <cell r="B3383" t="str">
            <v>PEÇA DE MADEIRA 3A./4A QUALIDADE 7,5 X 12,50 CM (3X5") NÃO APARELHADA</v>
          </cell>
          <cell r="C3383" t="str">
            <v>M</v>
          </cell>
          <cell r="D3383">
            <v>6.47</v>
          </cell>
        </row>
        <row r="3384">
          <cell r="A3384" t="str">
            <v>4435</v>
          </cell>
          <cell r="B3384" t="str">
            <v>PECA DE MADEIRA ( PINHO) 1A QUALIDADE 3,75 X 22,5CM NAO APARELHADA</v>
          </cell>
          <cell r="C3384" t="str">
            <v>M</v>
          </cell>
          <cell r="D3384">
            <v>9.6999999999999993</v>
          </cell>
        </row>
        <row r="3385">
          <cell r="A3385" t="str">
            <v>20207</v>
          </cell>
          <cell r="B3385" t="str">
            <v>PECA DE MADEIRA (MASSARANDUBA) APARELHADA 1 1/2 X 3" (4 X 7,5CM)</v>
          </cell>
          <cell r="C3385" t="str">
            <v>M</v>
          </cell>
          <cell r="D3385">
            <v>9.2100000000000009</v>
          </cell>
        </row>
        <row r="3386">
          <cell r="A3386" t="str">
            <v>20205</v>
          </cell>
          <cell r="B3386" t="str">
            <v>PECA DE MADEIRA (MASSARANDUBA) APARELHADA 1,5 X 4CM</v>
          </cell>
          <cell r="C3386" t="str">
            <v>M</v>
          </cell>
          <cell r="D3386">
            <v>1.83</v>
          </cell>
        </row>
        <row r="3387">
          <cell r="A3387" t="str">
            <v>20206</v>
          </cell>
          <cell r="B3387" t="str">
            <v>PECA DE MADEIRA (MASSARANDUBA) APARELHADA 2 X 10CM</v>
          </cell>
          <cell r="C3387" t="str">
            <v>M</v>
          </cell>
          <cell r="D3387">
            <v>6.14</v>
          </cell>
        </row>
        <row r="3388">
          <cell r="A3388" t="str">
            <v>20212</v>
          </cell>
          <cell r="B3388" t="str">
            <v>PECA DE MADEIRA (MASSARANDUBA) APARELHADA 2 X 3" (5 X 7,5CM)</v>
          </cell>
          <cell r="C3388" t="str">
            <v>M</v>
          </cell>
          <cell r="D3388">
            <v>11.53</v>
          </cell>
        </row>
        <row r="3389">
          <cell r="A3389" t="str">
            <v>20208</v>
          </cell>
          <cell r="B3389" t="str">
            <v>PECA DE MADEIRA (MASSARANDUBA) APARELHADA 3 X 12" (7,5 X 30CM)</v>
          </cell>
          <cell r="C3389" t="str">
            <v>M</v>
          </cell>
          <cell r="D3389">
            <v>69.16</v>
          </cell>
        </row>
        <row r="3390">
          <cell r="A3390" t="str">
            <v>20209</v>
          </cell>
          <cell r="B3390" t="str">
            <v>PECA DE MADEIRA (MASSARANDUBA) APARELHADA 3 X 3" (7,5 X 7,5CM)</v>
          </cell>
          <cell r="C3390" t="str">
            <v>M</v>
          </cell>
          <cell r="D3390">
            <v>17.28</v>
          </cell>
        </row>
        <row r="3391">
          <cell r="A3391" t="str">
            <v>20210</v>
          </cell>
          <cell r="B3391" t="str">
            <v>PECA DE MADEIRA (MASSARANDUBA) APARELHADA 3 X 4.1/2" (7,5 X 11,5)</v>
          </cell>
          <cell r="C3391" t="str">
            <v>M</v>
          </cell>
          <cell r="D3391">
            <v>26.49</v>
          </cell>
        </row>
        <row r="3392">
          <cell r="A3392" t="str">
            <v>20211</v>
          </cell>
          <cell r="B3392" t="str">
            <v>PECA DE MADEIRA (MASSARANDUBA) APARELHADA 3 X 6" (7,5 X 15CM)</v>
          </cell>
          <cell r="C3392" t="str">
            <v>M</v>
          </cell>
          <cell r="D3392">
            <v>34.590000000000003</v>
          </cell>
        </row>
        <row r="3393">
          <cell r="A3393" t="str">
            <v>20204</v>
          </cell>
          <cell r="B3393" t="str">
            <v>PECA DE MADEIRA (MASSARANDUBA) APARELHADA 3 X 9" (7,5 X 23CM)</v>
          </cell>
          <cell r="C3393" t="str">
            <v>M</v>
          </cell>
          <cell r="D3393">
            <v>53.01</v>
          </cell>
        </row>
        <row r="3394">
          <cell r="A3394" t="str">
            <v>20196</v>
          </cell>
          <cell r="B3394" t="str">
            <v>PECA DE MADEIRA (MASSARANDUBA) 3 X 4. 1/2" (7,5 X 11,5CM) NAO APARELHADA</v>
          </cell>
          <cell r="C3394" t="str">
            <v>M</v>
          </cell>
          <cell r="D3394">
            <v>18.64</v>
          </cell>
        </row>
        <row r="3395">
          <cell r="A3395" t="str">
            <v>11844</v>
          </cell>
          <cell r="B3395" t="str">
            <v>PECA DE MADEIRA (MASSARANDUBA) 4 X 30CM APARELHADA</v>
          </cell>
          <cell r="C3395" t="str">
            <v>M</v>
          </cell>
          <cell r="D3395">
            <v>36.86</v>
          </cell>
        </row>
        <row r="3396">
          <cell r="A3396" t="str">
            <v>4400</v>
          </cell>
          <cell r="B3396" t="str">
            <v>PECA DE MADEIRA (MASSARANDUBA) 5,0 X 7,5CM (2 X 3") NAO APARELHADA</v>
          </cell>
          <cell r="C3396" t="str">
            <v>M</v>
          </cell>
          <cell r="D3396">
            <v>8.07</v>
          </cell>
        </row>
        <row r="3397">
          <cell r="A3397" t="str">
            <v>4427</v>
          </cell>
          <cell r="B3397" t="str">
            <v>PECA DE MADEIRA (MASSARANDUBA) 7 X 12,5CM NAO APARELHADA</v>
          </cell>
          <cell r="C3397" t="str">
            <v>M</v>
          </cell>
          <cell r="D3397">
            <v>18.899999999999999</v>
          </cell>
        </row>
        <row r="3398">
          <cell r="A3398" t="str">
            <v>4429</v>
          </cell>
          <cell r="B3398" t="str">
            <v>PECA DE MADEIRA (MASSARANDUBA) 7,5 X 10CM NAO APARELHADA</v>
          </cell>
          <cell r="C3398" t="str">
            <v>M</v>
          </cell>
          <cell r="D3398">
            <v>16.18</v>
          </cell>
        </row>
        <row r="3399">
          <cell r="A3399" t="str">
            <v>4481</v>
          </cell>
          <cell r="B3399" t="str">
            <v>PECA DE MADEIRA (MASSARANDUBA) 7,5 X 15CM (3 X 6") NAO APARELHADA</v>
          </cell>
          <cell r="C3399" t="str">
            <v>M</v>
          </cell>
          <cell r="D3399">
            <v>24.25</v>
          </cell>
        </row>
        <row r="3400">
          <cell r="A3400" t="str">
            <v>20213</v>
          </cell>
          <cell r="B3400" t="str">
            <v>PECA DE MADEIRA (PEROBA) APARELHADA 6 X 12CM</v>
          </cell>
          <cell r="C3400" t="str">
            <v>M</v>
          </cell>
          <cell r="D3400">
            <v>20.12</v>
          </cell>
        </row>
        <row r="3401">
          <cell r="A3401" t="str">
            <v>4472</v>
          </cell>
          <cell r="B3401" t="str">
            <v>PECA DE MADEIRA (PEROBA) 1A QUALIDADE 6 X 16CM NAO APARELHADA</v>
          </cell>
          <cell r="C3401" t="str">
            <v>M</v>
          </cell>
          <cell r="D3401">
            <v>20.32</v>
          </cell>
        </row>
        <row r="3402">
          <cell r="A3402" t="str">
            <v>4438</v>
          </cell>
          <cell r="B3402" t="str">
            <v>PECA DE MADEIRA (PINHO) 1A QUALIDADE 3 X 15CM NAO APARELHADA</v>
          </cell>
          <cell r="C3402" t="str">
            <v>M</v>
          </cell>
          <cell r="D3402">
            <v>5.18</v>
          </cell>
        </row>
        <row r="3403">
          <cell r="A3403" t="str">
            <v>4437</v>
          </cell>
          <cell r="B3403" t="str">
            <v>PECA DE MADEIRA (PINHO) 1A QUALIDADE 7,5 X 22,5CM NAO APARELHADA</v>
          </cell>
          <cell r="C3403" t="str">
            <v>M</v>
          </cell>
          <cell r="D3403">
            <v>19.38</v>
          </cell>
        </row>
        <row r="3404">
          <cell r="A3404" t="str">
            <v>4496</v>
          </cell>
          <cell r="B3404" t="str">
            <v>PECA DE MADEIRA (PINHO) 2A QUALIDADE 5 X 5CM NAO APARELHADA</v>
          </cell>
          <cell r="C3404" t="str">
            <v>M</v>
          </cell>
          <cell r="D3404">
            <v>2.0699999999999998</v>
          </cell>
        </row>
        <row r="3405">
          <cell r="A3405" t="str">
            <v>4517</v>
          </cell>
          <cell r="B3405" t="str">
            <v>PECA DE MADEIRA (PINHO) 3A QUALIDADE 2,5 X 7CM</v>
          </cell>
          <cell r="C3405" t="str">
            <v>M</v>
          </cell>
          <cell r="D3405">
            <v>0.93</v>
          </cell>
        </row>
        <row r="3406">
          <cell r="A3406" t="str">
            <v>4513</v>
          </cell>
          <cell r="B3406" t="str">
            <v>PECA DE MADEIRA (PINHO) 3A/4A QUALIDADE 5 X 5CM</v>
          </cell>
          <cell r="C3406" t="str">
            <v>M</v>
          </cell>
          <cell r="D3406">
            <v>1.34</v>
          </cell>
        </row>
        <row r="3407">
          <cell r="A3407" t="str">
            <v>4436</v>
          </cell>
          <cell r="B3407" t="str">
            <v>PECA DE MADEIRA (PINHO),1A QUALIDADE 3,75 X 22,5CM (1.1/2" x 9") NAO APARELHADA</v>
          </cell>
          <cell r="C3407" t="str">
            <v>M</v>
          </cell>
          <cell r="D3407">
            <v>12.93</v>
          </cell>
        </row>
        <row r="3408">
          <cell r="A3408" t="str">
            <v>4432</v>
          </cell>
          <cell r="B3408" t="str">
            <v>PECA DE MADEIRA DE LEI 1A QUALIDADE 1,5 X 10CM NAO APARELHADA</v>
          </cell>
          <cell r="C3408" t="str">
            <v>M</v>
          </cell>
          <cell r="D3408">
            <v>3.2</v>
          </cell>
        </row>
        <row r="3409">
          <cell r="A3409" t="str">
            <v>4407</v>
          </cell>
          <cell r="B3409" t="str">
            <v>PECA DE MADEIRA DE LEI 1A QUALIDADE 1,5 X 4CM NAO APARELHADA</v>
          </cell>
          <cell r="C3409" t="str">
            <v>M</v>
          </cell>
          <cell r="D3409">
            <v>1.3</v>
          </cell>
        </row>
        <row r="3410">
          <cell r="A3410" t="str">
            <v>4408</v>
          </cell>
          <cell r="B3410" t="str">
            <v>PECA DE MADEIRA DE LEI 1A QUALIDADE 1,5 X 5CM (1/ 2X2") NAO APARELHADA</v>
          </cell>
          <cell r="C3410" t="str">
            <v>M</v>
          </cell>
          <cell r="D3410">
            <v>1.6</v>
          </cell>
        </row>
        <row r="3411">
          <cell r="A3411" t="str">
            <v>4410</v>
          </cell>
          <cell r="B3411" t="str">
            <v>PECA DE MADEIRA DE LEI 1A QUALIDADE 2 X 5CM NAO APARELHADA</v>
          </cell>
          <cell r="C3411" t="str">
            <v>M</v>
          </cell>
          <cell r="D3411">
            <v>2.12</v>
          </cell>
        </row>
        <row r="3412">
          <cell r="A3412" t="str">
            <v>4445</v>
          </cell>
          <cell r="B3412" t="str">
            <v>PECA DE MADEIRA DE LEI 1A QUALIDADE 2,5 X 16CM NAO</v>
          </cell>
          <cell r="C3412" t="str">
            <v>M</v>
          </cell>
          <cell r="D3412">
            <v>12.11</v>
          </cell>
        </row>
        <row r="3413">
          <cell r="A3413" t="str">
            <v>4439</v>
          </cell>
          <cell r="B3413" t="str">
            <v>PECA DE MADEIRA DE LEI 1A QUALIDADE 2,5 X 30CM NAO APARELHADA</v>
          </cell>
          <cell r="C3413" t="str">
            <v>M</v>
          </cell>
          <cell r="D3413">
            <v>15.38</v>
          </cell>
        </row>
        <row r="3414">
          <cell r="A3414" t="str">
            <v>4440</v>
          </cell>
          <cell r="B3414" t="str">
            <v>PECA DE MADEIRA DE LEI 1A QUALIDADE 3 X 16CM NAO APARELHADA</v>
          </cell>
          <cell r="C3414" t="str">
            <v>M</v>
          </cell>
          <cell r="D3414">
            <v>9.6999999999999993</v>
          </cell>
        </row>
        <row r="3415">
          <cell r="A3415" t="str">
            <v>4464</v>
          </cell>
          <cell r="B3415" t="str">
            <v>PECA DE MADEIRA DE LEI 1A QUALIDADE 3 X 6CM NAO APARELHADA</v>
          </cell>
          <cell r="C3415" t="str">
            <v>M</v>
          </cell>
          <cell r="D3415">
            <v>3.65</v>
          </cell>
        </row>
        <row r="3416">
          <cell r="A3416" t="str">
            <v>4477</v>
          </cell>
          <cell r="B3416" t="str">
            <v>PECA DE MADEIRA DE LEI 1A QUALIDADE 4 X 10CM NAO APARELHADA</v>
          </cell>
          <cell r="C3416" t="str">
            <v>M</v>
          </cell>
          <cell r="D3416">
            <v>8.1</v>
          </cell>
        </row>
        <row r="3417">
          <cell r="A3417" t="str">
            <v>4463</v>
          </cell>
          <cell r="B3417" t="str">
            <v>PECA DE MADEIRA DE LEI 1A QUALIDADE 4 X 30CM NAO APARELHADA</v>
          </cell>
          <cell r="C3417" t="str">
            <v>M3</v>
          </cell>
          <cell r="D3417">
            <v>2020</v>
          </cell>
        </row>
        <row r="3418">
          <cell r="A3418" t="str">
            <v>4468</v>
          </cell>
          <cell r="B3418" t="str">
            <v>PECA DE MADEIRA DE LEI 1A QUALIDADE 4 X 30CM NAO APARELHADA</v>
          </cell>
          <cell r="C3418" t="str">
            <v>M2</v>
          </cell>
          <cell r="D3418">
            <v>80.8</v>
          </cell>
        </row>
        <row r="3419">
          <cell r="A3419" t="str">
            <v>25022</v>
          </cell>
          <cell r="B3419" t="str">
            <v>PECA DE MADEIRA DE LEI 1A QUALIDADE 4 X 5CM (1.1/2" x 2") NAO APARELHEDA"</v>
          </cell>
          <cell r="C3419" t="str">
            <v>M</v>
          </cell>
          <cell r="D3419">
            <v>3.85</v>
          </cell>
        </row>
        <row r="3420">
          <cell r="A3420" t="str">
            <v>4449</v>
          </cell>
          <cell r="B3420" t="str">
            <v>PECA DE MADEIRA DE LEI 1A QUALIDADE 4 X 8CM NAO APARELHADA</v>
          </cell>
          <cell r="C3420" t="str">
            <v>M</v>
          </cell>
          <cell r="D3420">
            <v>6.45</v>
          </cell>
        </row>
        <row r="3421">
          <cell r="A3421" t="str">
            <v>4487</v>
          </cell>
          <cell r="B3421" t="str">
            <v>PECA DE MADEIRA DE LEI 1A QUALIDADE 5 X 10CM NAO APARELHADA</v>
          </cell>
          <cell r="C3421" t="str">
            <v>M</v>
          </cell>
          <cell r="D3421">
            <v>7.05</v>
          </cell>
        </row>
        <row r="3422">
          <cell r="A3422" t="str">
            <v>4443</v>
          </cell>
          <cell r="B3422" t="str">
            <v>PECA DE MADEIRA DE LEI 1A QUALIDADE 5 X 13CM (2X5") NAO APARELHADA</v>
          </cell>
          <cell r="C3422" t="str">
            <v>M</v>
          </cell>
          <cell r="D3422">
            <v>13.15</v>
          </cell>
        </row>
        <row r="3423">
          <cell r="A3423" t="str">
            <v>4466</v>
          </cell>
          <cell r="B3423" t="str">
            <v>PECA DE MADEIRA DE LEI 1A QUALIDADE 5 X 15CM NAO APARELHADA</v>
          </cell>
          <cell r="C3423" t="str">
            <v>M</v>
          </cell>
          <cell r="D3423">
            <v>15.15</v>
          </cell>
        </row>
        <row r="3424">
          <cell r="A3424" t="str">
            <v>4465</v>
          </cell>
          <cell r="B3424" t="str">
            <v>PECA DE MADEIRA DE LEI 1A QUALIDADE 5 X 22,5CM (2X9") NAO APARELHADA</v>
          </cell>
          <cell r="C3424" t="str">
            <v>M</v>
          </cell>
          <cell r="D3424">
            <v>22.75</v>
          </cell>
        </row>
        <row r="3425">
          <cell r="A3425" t="str">
            <v>4453</v>
          </cell>
          <cell r="B3425" t="str">
            <v>PECA DE MADEIRA DE LEI 1A QUALIDADE 5 X 5CM NAO APARELHADA</v>
          </cell>
          <cell r="C3425" t="str">
            <v>M</v>
          </cell>
          <cell r="D3425">
            <v>5.05</v>
          </cell>
        </row>
        <row r="3426">
          <cell r="A3426" t="str">
            <v>4430</v>
          </cell>
          <cell r="B3426" t="str">
            <v>PECA DE MADEIRA DE LEI 1A QUALIDADE 5 X 6CM NAO APARELHADA</v>
          </cell>
          <cell r="C3426" t="str">
            <v>M</v>
          </cell>
          <cell r="D3426">
            <v>6.05</v>
          </cell>
        </row>
        <row r="3427">
          <cell r="A3427" t="str">
            <v>4425</v>
          </cell>
          <cell r="B3427" t="str">
            <v>PECA DE MADEIRA DE LEI 1A QUALIDADE 6 X 12CM NAO APARELHADA</v>
          </cell>
          <cell r="C3427" t="str">
            <v>M</v>
          </cell>
          <cell r="D3427">
            <v>14.55</v>
          </cell>
        </row>
        <row r="3428">
          <cell r="A3428" t="str">
            <v>4471</v>
          </cell>
          <cell r="B3428" t="str">
            <v>PECA DE MADEIRA DE LEI 1A QUALIDADE 6 X 16CM NAO APARELHADA</v>
          </cell>
          <cell r="C3428" t="str">
            <v>M</v>
          </cell>
          <cell r="D3428">
            <v>19.399999999999999</v>
          </cell>
        </row>
        <row r="3429">
          <cell r="A3429" t="str">
            <v>4462</v>
          </cell>
          <cell r="B3429" t="str">
            <v>PECA DE MADEIRA DE LEI 1A QUALIDADE 6 X 25CM NAO APARELHADA</v>
          </cell>
          <cell r="C3429" t="str">
            <v>M2</v>
          </cell>
          <cell r="D3429">
            <v>121.2</v>
          </cell>
        </row>
        <row r="3430">
          <cell r="A3430" t="str">
            <v>4473</v>
          </cell>
          <cell r="B3430" t="str">
            <v>PECA DE MADEIRA DE LEI 1A QUALIDADE 7,5 X 12,5CM (3 X 5") NAO APARELHADA</v>
          </cell>
          <cell r="C3430" t="str">
            <v>M</v>
          </cell>
          <cell r="D3430">
            <v>18.95</v>
          </cell>
        </row>
        <row r="3431">
          <cell r="A3431" t="str">
            <v>4478</v>
          </cell>
          <cell r="B3431" t="str">
            <v>PECA DE MADEIRA DE LEI 1A QUALIDADE 7,5 X 15CM (3X6") NAO APARELHADA</v>
          </cell>
          <cell r="C3431" t="str">
            <v>M</v>
          </cell>
          <cell r="D3431">
            <v>22.75</v>
          </cell>
        </row>
        <row r="3432">
          <cell r="A3432" t="str">
            <v>4470</v>
          </cell>
          <cell r="B3432" t="str">
            <v>PECA DE MADEIRA DE LEI 1A QUALIDADE 7,5 X 40CM (3X16") NAO APARELHADA</v>
          </cell>
          <cell r="C3432" t="str">
            <v>M</v>
          </cell>
          <cell r="D3432">
            <v>60.6</v>
          </cell>
        </row>
        <row r="3433">
          <cell r="A3433" t="str">
            <v>4433</v>
          </cell>
          <cell r="B3433" t="str">
            <v>PECA DE MADEIRA DE LEI 1A QUALIDADE 7,5 X 7,5CM NAO APARELHADA</v>
          </cell>
          <cell r="C3433" t="str">
            <v>M</v>
          </cell>
          <cell r="D3433">
            <v>11.35</v>
          </cell>
        </row>
        <row r="3434">
          <cell r="A3434" t="str">
            <v>4479</v>
          </cell>
          <cell r="B3434" t="str">
            <v>PECA DE MADEIRA DE LEI 1A QUALIDADE 8 X 12CM NAO APARELHADA</v>
          </cell>
          <cell r="C3434" t="str">
            <v>M</v>
          </cell>
          <cell r="D3434">
            <v>19.399999999999999</v>
          </cell>
        </row>
        <row r="3435">
          <cell r="A3435" t="str">
            <v>4490</v>
          </cell>
          <cell r="B3435" t="str">
            <v>PECA DE MADEIRA DE LEI 1A QUALIDADE 8 X 16CM NAO APARELHADA</v>
          </cell>
          <cell r="C3435" t="str">
            <v>M</v>
          </cell>
          <cell r="D3435">
            <v>25.85</v>
          </cell>
        </row>
        <row r="3436">
          <cell r="A3436" t="str">
            <v>4442</v>
          </cell>
          <cell r="B3436" t="str">
            <v>PECA DE MADEIRA DE LEI 1A QUALIDADE 8 X 18CM NAO APARELHADA</v>
          </cell>
          <cell r="C3436" t="str">
            <v>M</v>
          </cell>
          <cell r="D3436">
            <v>29.1</v>
          </cell>
        </row>
        <row r="3437">
          <cell r="A3437" t="str">
            <v>4431</v>
          </cell>
          <cell r="B3437" t="str">
            <v>PECA DE MADEIRA DE LEI 1A QUALIDADE 8 X 8CM NAO APARELHADA</v>
          </cell>
          <cell r="C3437" t="str">
            <v>M</v>
          </cell>
          <cell r="D3437">
            <v>12.95</v>
          </cell>
        </row>
        <row r="3438">
          <cell r="A3438" t="str">
            <v>4401</v>
          </cell>
          <cell r="B3438" t="str">
            <v>PECA DE MADEIRA LEI 1A QUALIDADE 1 X 8CM NAO APARELHADA</v>
          </cell>
          <cell r="C3438" t="str">
            <v>M</v>
          </cell>
          <cell r="D3438">
            <v>1.69</v>
          </cell>
        </row>
        <row r="3439">
          <cell r="A3439" t="str">
            <v>4415</v>
          </cell>
          <cell r="B3439" t="str">
            <v>PECA DE MADEIRA LEI 1A QUALIDADE 2,5 X 5CM NAO APARELHADA</v>
          </cell>
          <cell r="C3439" t="str">
            <v>M</v>
          </cell>
          <cell r="D3439">
            <v>2.68</v>
          </cell>
        </row>
        <row r="3440">
          <cell r="A3440" t="str">
            <v>4417</v>
          </cell>
          <cell r="B3440" t="str">
            <v>PECA DE MADEIRA LEI 1A QUALIDADE 2,5 X 7,5CM (1 X 3") NAO APARELHADA</v>
          </cell>
          <cell r="C3440" t="str">
            <v>M</v>
          </cell>
          <cell r="D3440">
            <v>4.0199999999999996</v>
          </cell>
        </row>
        <row r="3441">
          <cell r="A3441" t="str">
            <v>14580</v>
          </cell>
          <cell r="B3441" t="str">
            <v>PECA DE MADEIRA LEI 1A QUALIDADE 3 X 12" (7,5 X 30CM)</v>
          </cell>
          <cell r="C3441" t="str">
            <v>M</v>
          </cell>
          <cell r="D3441">
            <v>45.45</v>
          </cell>
        </row>
        <row r="3442">
          <cell r="A3442" t="str">
            <v>4485</v>
          </cell>
          <cell r="B3442" t="str">
            <v>PECA DE MADEIRA LEI 1A QUALIDADE 4 X 6CM (1 1/2'' X2.1//2'') NAO APARELHADA</v>
          </cell>
          <cell r="C3442" t="str">
            <v>M</v>
          </cell>
          <cell r="D3442">
            <v>4.8499999999999996</v>
          </cell>
        </row>
        <row r="3443">
          <cell r="A3443" t="str">
            <v>13588</v>
          </cell>
          <cell r="B3443" t="str">
            <v>PECA DE MADEIRA NAO APARELHADA L=10 A 15CM ESP =1,5 A 2,0CM MOLDURADA P/ ACAB LATERAL TELHADOS CERÂMICOS (ABA, TABEIRA, VISTA, RIPAO MOLD, ESPELHO, TESTEIRA ETC.)</v>
          </cell>
          <cell r="C3443" t="str">
            <v>M</v>
          </cell>
          <cell r="D3443">
            <v>3.64</v>
          </cell>
        </row>
        <row r="3444">
          <cell r="A3444" t="str">
            <v>2745</v>
          </cell>
          <cell r="B3444" t="str">
            <v>PECA DE MADEIRA ROLICA (EUCALIPTO) D = 10CM</v>
          </cell>
          <cell r="C3444" t="str">
            <v>M</v>
          </cell>
          <cell r="D3444">
            <v>1.03</v>
          </cell>
        </row>
        <row r="3445">
          <cell r="A3445" t="str">
            <v>2735</v>
          </cell>
          <cell r="B3445" t="str">
            <v>PECA DE MADEIRA ROLICA (EUCALIPTO) D = 12CM</v>
          </cell>
          <cell r="C3445" t="str">
            <v>M</v>
          </cell>
          <cell r="D3445">
            <v>3.09</v>
          </cell>
        </row>
        <row r="3446">
          <cell r="A3446" t="str">
            <v>2751</v>
          </cell>
          <cell r="B3446" t="str">
            <v>PECA DE MADEIRA ROLICA (EUCALIPTO) D = 15CM</v>
          </cell>
          <cell r="C3446" t="str">
            <v>M</v>
          </cell>
          <cell r="D3446">
            <v>3.36</v>
          </cell>
        </row>
        <row r="3447">
          <cell r="A3447" t="str">
            <v>2750</v>
          </cell>
          <cell r="B3447" t="str">
            <v>PECA DE MADEIRA ROLICA (EUCALIPTO) D = 17CM</v>
          </cell>
          <cell r="C3447" t="str">
            <v>M</v>
          </cell>
          <cell r="D3447">
            <v>5.15</v>
          </cell>
        </row>
        <row r="3448">
          <cell r="A3448" t="str">
            <v>2747</v>
          </cell>
          <cell r="B3448" t="str">
            <v>PECA DE MADEIRA ROLICA (EUCALIPTO) D = 18CM</v>
          </cell>
          <cell r="C3448" t="str">
            <v>M</v>
          </cell>
          <cell r="D3448">
            <v>3.77</v>
          </cell>
        </row>
        <row r="3449">
          <cell r="A3449" t="str">
            <v>2748</v>
          </cell>
          <cell r="B3449" t="str">
            <v>PECA DE MADEIRA ROLICA (EUCALIPTO) D = 19CM</v>
          </cell>
          <cell r="C3449" t="str">
            <v>M</v>
          </cell>
          <cell r="D3449">
            <v>3.77</v>
          </cell>
        </row>
        <row r="3450">
          <cell r="A3450" t="str">
            <v>2731</v>
          </cell>
          <cell r="B3450" t="str">
            <v>PECA DE MADEIRA ROLICA (EUCALIPTO) D = 20CM</v>
          </cell>
          <cell r="C3450" t="str">
            <v>M</v>
          </cell>
          <cell r="D3450">
            <v>5.13</v>
          </cell>
        </row>
        <row r="3451">
          <cell r="A3451" t="str">
            <v>2790</v>
          </cell>
          <cell r="B3451" t="str">
            <v>PECA DE MADEIRA ROLICA (EUCALIPTO) D = 22CM</v>
          </cell>
          <cell r="C3451" t="str">
            <v>M</v>
          </cell>
          <cell r="D3451">
            <v>6.84</v>
          </cell>
        </row>
        <row r="3452">
          <cell r="A3452" t="str">
            <v>2794</v>
          </cell>
          <cell r="B3452" t="str">
            <v>PECA DE MADEIRA ROLICA (EUCALIPTO) D = 25CM</v>
          </cell>
          <cell r="C3452" t="str">
            <v>M</v>
          </cell>
          <cell r="D3452">
            <v>8.94</v>
          </cell>
        </row>
        <row r="3453">
          <cell r="A3453" t="str">
            <v>2791</v>
          </cell>
          <cell r="B3453" t="str">
            <v>PECA DE MADEIRA ROLICA (EUCALIPTO) D = 30CM</v>
          </cell>
          <cell r="C3453" t="str">
            <v>M</v>
          </cell>
          <cell r="D3453">
            <v>10.3</v>
          </cell>
        </row>
        <row r="3454">
          <cell r="A3454" t="str">
            <v>2728</v>
          </cell>
          <cell r="B3454" t="str">
            <v>PECA DE MADEIRA ROLICA D = 10 CM P/ ESCORAMENTOS</v>
          </cell>
          <cell r="C3454" t="str">
            <v>M</v>
          </cell>
          <cell r="D3454">
            <v>1.03</v>
          </cell>
        </row>
        <row r="3455">
          <cell r="A3455" t="str">
            <v>14438</v>
          </cell>
          <cell r="B3455" t="str">
            <v>PECA DE MADEIRA ROLICA D = 11 A 15CM P/ ESCORAMENTOS</v>
          </cell>
          <cell r="C3455" t="str">
            <v>M</v>
          </cell>
          <cell r="D3455">
            <v>1.03</v>
          </cell>
        </row>
        <row r="3456">
          <cell r="A3456" t="str">
            <v>2743</v>
          </cell>
          <cell r="B3456" t="str">
            <v>PECA DE MADEIRA ROLICA D = 15CM - H = 3,0M</v>
          </cell>
          <cell r="C3456" t="str">
            <v>UN</v>
          </cell>
          <cell r="D3456">
            <v>20.6</v>
          </cell>
        </row>
        <row r="3457">
          <cell r="A3457" t="str">
            <v>2744</v>
          </cell>
          <cell r="B3457" t="str">
            <v>PECA DE MADEIRA ROLICA D = 15CM - H = 4,0M</v>
          </cell>
          <cell r="C3457" t="str">
            <v>UN</v>
          </cell>
          <cell r="D3457">
            <v>24.1</v>
          </cell>
        </row>
        <row r="3458">
          <cell r="A3458" t="str">
            <v>4115</v>
          </cell>
          <cell r="B3458" t="str">
            <v>PECA DE MADEIRA ROLICA D = 15CM COMPRIM= ATE 3,0M PARA CERCA</v>
          </cell>
          <cell r="C3458" t="str">
            <v>M</v>
          </cell>
          <cell r="D3458">
            <v>3.17</v>
          </cell>
        </row>
        <row r="3459">
          <cell r="A3459" t="str">
            <v>2742</v>
          </cell>
          <cell r="B3459" t="str">
            <v>PECA DE MADEIRA ROLICA D = 15CM P/ ESCORAMENTOS</v>
          </cell>
          <cell r="C3459" t="str">
            <v>M</v>
          </cell>
          <cell r="D3459">
            <v>4.12</v>
          </cell>
        </row>
        <row r="3460">
          <cell r="A3460" t="str">
            <v>4119</v>
          </cell>
          <cell r="B3460" t="str">
            <v>PECA DE MADEIRA ROLICA D = 19CM PARA CERCA</v>
          </cell>
          <cell r="C3460" t="str">
            <v>M</v>
          </cell>
          <cell r="D3460">
            <v>4.8</v>
          </cell>
        </row>
        <row r="3461">
          <cell r="A3461" t="str">
            <v>2736</v>
          </cell>
          <cell r="B3461" t="str">
            <v>PECA DE MADEIRA ROLICA D = 20CM</v>
          </cell>
          <cell r="C3461" t="str">
            <v>M</v>
          </cell>
          <cell r="D3461">
            <v>5.15</v>
          </cell>
        </row>
        <row r="3462">
          <cell r="A3462" t="str">
            <v>2787</v>
          </cell>
          <cell r="B3462" t="str">
            <v>PECA DE MADEIRA ROLICA D = 20CM P/ ESTACAS ACIMA 5,0M</v>
          </cell>
          <cell r="C3462" t="str">
            <v>M</v>
          </cell>
          <cell r="D3462">
            <v>4.28</v>
          </cell>
        </row>
        <row r="3463">
          <cell r="A3463" t="str">
            <v>2792</v>
          </cell>
          <cell r="B3463" t="str">
            <v>PECA DE MADEIRA ROLICA D = 22CM P/ ESTACAS</v>
          </cell>
          <cell r="C3463" t="str">
            <v>M</v>
          </cell>
          <cell r="D3463">
            <v>7.05</v>
          </cell>
        </row>
        <row r="3464">
          <cell r="A3464" t="str">
            <v>2788</v>
          </cell>
          <cell r="B3464" t="str">
            <v>PECA DE MADEIRA ROLICA D = 25CM P/ ESTACAS</v>
          </cell>
          <cell r="C3464" t="str">
            <v>M</v>
          </cell>
          <cell r="D3464">
            <v>10.3</v>
          </cell>
        </row>
        <row r="3465">
          <cell r="A3465" t="str">
            <v>2729</v>
          </cell>
          <cell r="B3465" t="str">
            <v>PECA DE MADEIRA ROLICA D = 3CM - H = 3,0M</v>
          </cell>
          <cell r="C3465" t="str">
            <v>UN</v>
          </cell>
          <cell r="D3465">
            <v>2.27</v>
          </cell>
        </row>
        <row r="3466">
          <cell r="A3466" t="str">
            <v>14439</v>
          </cell>
          <cell r="B3466" t="str">
            <v>PECA DE MADEIRA ROLICA D = 6 A 10CM P/ ESCORAMENTOS</v>
          </cell>
          <cell r="C3466" t="str">
            <v>M</v>
          </cell>
          <cell r="D3466">
            <v>1.03</v>
          </cell>
        </row>
        <row r="3467">
          <cell r="A3467" t="str">
            <v>2739</v>
          </cell>
          <cell r="B3467" t="str">
            <v>PECA DE MADEIRA ROLICA D = 8CM</v>
          </cell>
          <cell r="C3467" t="str">
            <v>M</v>
          </cell>
          <cell r="D3467">
            <v>0.95</v>
          </cell>
        </row>
        <row r="3468">
          <cell r="A3468" t="str">
            <v>21138</v>
          </cell>
          <cell r="B3468" t="str">
            <v>PECA DE MADEIRA ROLICA IMUNIZADA D = 11CM P/ CERCA</v>
          </cell>
          <cell r="C3468" t="str">
            <v>M</v>
          </cell>
          <cell r="D3468">
            <v>2.39</v>
          </cell>
        </row>
        <row r="3469">
          <cell r="A3469" t="str">
            <v>4418</v>
          </cell>
          <cell r="B3469" t="str">
            <v>PECA DE MADEIRA 1A QUALIDADE APROX 5 X 5 X10CM P/ FIXACAO ESQUADRIAS OU RODAPE</v>
          </cell>
          <cell r="C3469" t="str">
            <v>UN</v>
          </cell>
          <cell r="D3469">
            <v>0.52</v>
          </cell>
        </row>
        <row r="3470">
          <cell r="A3470" t="str">
            <v>4458</v>
          </cell>
          <cell r="B3470" t="str">
            <v>PECA DE MADEIRA 1A QUALIDADE 1 X 2CM NAO APARELHADA</v>
          </cell>
          <cell r="C3470" t="str">
            <v>M</v>
          </cell>
          <cell r="D3470">
            <v>0.43</v>
          </cell>
        </row>
        <row r="3471">
          <cell r="A3471" t="str">
            <v>4412</v>
          </cell>
          <cell r="B3471" t="str">
            <v>PECA DE MADEIRA 1A QUALIDADE 1 X 3CM NAO APARELHADA</v>
          </cell>
          <cell r="C3471" t="str">
            <v>M</v>
          </cell>
          <cell r="D3471">
            <v>0.65</v>
          </cell>
        </row>
        <row r="3472">
          <cell r="A3472" t="str">
            <v>4403</v>
          </cell>
          <cell r="B3472" t="str">
            <v>PECA DE MADEIRA 1A QUALIDADE 1 X 5CM NAO APARELHADA</v>
          </cell>
          <cell r="C3472" t="str">
            <v>M</v>
          </cell>
          <cell r="D3472">
            <v>1.08</v>
          </cell>
        </row>
        <row r="3473">
          <cell r="A3473" t="str">
            <v>4419</v>
          </cell>
          <cell r="B3473" t="str">
            <v>PECA DE MADEIRA 1A QUALIDADE 10 X 10 X 3CM P/ FIXACAO ESQUADRIAS OU RODAPE</v>
          </cell>
          <cell r="C3473" t="str">
            <v>UN</v>
          </cell>
          <cell r="D3473">
            <v>0.65</v>
          </cell>
        </row>
        <row r="3474">
          <cell r="A3474" t="str">
            <v>4421</v>
          </cell>
          <cell r="B3474" t="str">
            <v>PECA DE MADEIRA 1A QUALIDADE 10 X 15 X 3CM P/ FIXACAO ESQUADRIAS OU RODAPE</v>
          </cell>
          <cell r="C3474" t="str">
            <v>UN</v>
          </cell>
          <cell r="D3474">
            <v>0.95</v>
          </cell>
        </row>
        <row r="3475">
          <cell r="A3475" t="str">
            <v>4420</v>
          </cell>
          <cell r="B3475" t="str">
            <v>PECA DE MADEIRA 1A QUALIDADE 10 X 20 X 3CM P/ FIXACAO ESQUADRIAS OU RODAPE</v>
          </cell>
          <cell r="C3475" t="str">
            <v>UN</v>
          </cell>
          <cell r="D3475">
            <v>1.3</v>
          </cell>
        </row>
        <row r="3476">
          <cell r="A3476" t="str">
            <v>4460</v>
          </cell>
          <cell r="B3476" t="str">
            <v>PECA DE MADEIRA 1A QUALIDADE 2,5 X 10CM (1 X 4") NAO APARELHADA</v>
          </cell>
          <cell r="C3476" t="str">
            <v>M</v>
          </cell>
          <cell r="D3476">
            <v>5.32</v>
          </cell>
        </row>
        <row r="3477">
          <cell r="A3477" t="str">
            <v>6204</v>
          </cell>
          <cell r="B3477" t="str">
            <v>PECA DE MADEIRA 1A QUALIDADE 2,5 X 15CM (1 X 6") NAO APARELHADA</v>
          </cell>
          <cell r="C3477" t="str">
            <v>M</v>
          </cell>
          <cell r="D3477">
            <v>9.86</v>
          </cell>
        </row>
        <row r="3478">
          <cell r="A3478" t="str">
            <v>4413</v>
          </cell>
          <cell r="B3478" t="str">
            <v>PECA DE MADEIRA 1A QUALIDADE 2,5 X 4CM NAO APARELHADA</v>
          </cell>
          <cell r="C3478" t="str">
            <v>M</v>
          </cell>
          <cell r="D3478">
            <v>2.12</v>
          </cell>
        </row>
        <row r="3479">
          <cell r="A3479" t="str">
            <v>4405</v>
          </cell>
          <cell r="B3479" t="str">
            <v>PECA DE MADEIRA 1A QUALIDADE 2,5 X 7CM NAO APARELHADA</v>
          </cell>
          <cell r="C3479" t="str">
            <v>M</v>
          </cell>
          <cell r="D3479">
            <v>3.72</v>
          </cell>
        </row>
        <row r="3480">
          <cell r="A3480" t="str">
            <v>11842</v>
          </cell>
          <cell r="B3480" t="str">
            <v>PECA DE MADEIRA 2A QUALIDADE 2 X 11CM NAO APARELHADA</v>
          </cell>
          <cell r="C3480" t="str">
            <v>M</v>
          </cell>
          <cell r="D3480">
            <v>2.2200000000000002</v>
          </cell>
        </row>
        <row r="3481">
          <cell r="A3481" t="str">
            <v>4506</v>
          </cell>
          <cell r="B3481" t="str">
            <v>PECA DE MADEIRA 2A QUALIDADE 2,5 X 10CM NAO APARELHADA</v>
          </cell>
          <cell r="C3481" t="str">
            <v>M</v>
          </cell>
          <cell r="D3481">
            <v>2.2000000000000002</v>
          </cell>
        </row>
        <row r="3482">
          <cell r="A3482" t="str">
            <v>6194</v>
          </cell>
          <cell r="B3482" t="str">
            <v>PECA DE MADEIRA 2A QUALIDADE 2,5 X 15CM (1X6") NAO APARELHADA</v>
          </cell>
          <cell r="C3482" t="str">
            <v>M</v>
          </cell>
          <cell r="D3482">
            <v>6.86</v>
          </cell>
        </row>
        <row r="3483">
          <cell r="A3483" t="str">
            <v>4502</v>
          </cell>
          <cell r="B3483" t="str">
            <v>PECA DE MADEIRA 2A QUALIDADE 2,5 X 5CM NAO APARELHADA</v>
          </cell>
          <cell r="C3483" t="str">
            <v>M</v>
          </cell>
          <cell r="D3483">
            <v>1.25</v>
          </cell>
        </row>
        <row r="3484">
          <cell r="A3484" t="str">
            <v>4515</v>
          </cell>
          <cell r="B3484" t="str">
            <v>PECA DE MADEIRA 2A QUALIDADE 7,5 X 10CM NÃO APARELHADA</v>
          </cell>
          <cell r="C3484" t="str">
            <v>M</v>
          </cell>
          <cell r="D3484">
            <v>5.44</v>
          </cell>
        </row>
        <row r="3485">
          <cell r="A3485" t="str">
            <v>4493</v>
          </cell>
          <cell r="B3485" t="str">
            <v>PECA DE MADEIRA 2A QUALIDADE 7,5 X 7,5CM NAO APARELHADA</v>
          </cell>
          <cell r="C3485" t="str">
            <v>M</v>
          </cell>
          <cell r="D3485">
            <v>3.29</v>
          </cell>
        </row>
        <row r="3486">
          <cell r="A3486" t="str">
            <v>4492</v>
          </cell>
          <cell r="B3486" t="str">
            <v>PECA DE MADEIRA 2A QUALIDADE 8 X 8CM NAO APARELHADA</v>
          </cell>
          <cell r="C3486" t="str">
            <v>M</v>
          </cell>
          <cell r="D3486">
            <v>5.35</v>
          </cell>
        </row>
        <row r="3487">
          <cell r="A3487" t="str">
            <v>4504</v>
          </cell>
          <cell r="B3487" t="str">
            <v>PECA DE MADEIRA 3A QUALIDADE 1,4 X 7CM NAO APARELHADA</v>
          </cell>
          <cell r="C3487" t="str">
            <v>M</v>
          </cell>
          <cell r="D3487">
            <v>1.21</v>
          </cell>
        </row>
        <row r="3488">
          <cell r="A3488" t="str">
            <v>4510</v>
          </cell>
          <cell r="B3488" t="str">
            <v>PECA DE MADEIRA 3A QUALIDADE 1,5 X 4CM NAO APARELHADA</v>
          </cell>
          <cell r="C3488" t="str">
            <v>M</v>
          </cell>
          <cell r="D3488">
            <v>0.98</v>
          </cell>
        </row>
        <row r="3489">
          <cell r="A3489" t="str">
            <v>4497</v>
          </cell>
          <cell r="B3489" t="str">
            <v>PECA DE MADEIRA 3A QUALIDADE 10 X 10CM NAO APARELHADA</v>
          </cell>
          <cell r="C3489" t="str">
            <v>M</v>
          </cell>
          <cell r="D3489">
            <v>4.93</v>
          </cell>
        </row>
        <row r="3490">
          <cell r="A3490" t="str">
            <v>4509</v>
          </cell>
          <cell r="B3490" t="str">
            <v>PECA DE MADEIRA 3A QUALIDADE 2,5 X 10CM NAO APARELHADA</v>
          </cell>
          <cell r="C3490" t="str">
            <v>M</v>
          </cell>
          <cell r="D3490">
            <v>1.82</v>
          </cell>
        </row>
        <row r="3491">
          <cell r="A3491" t="str">
            <v>4505</v>
          </cell>
          <cell r="B3491" t="str">
            <v>PECA DE MADEIRA 3A/4A QUALIDADE 1 X 7CM NAO APARELHADA</v>
          </cell>
          <cell r="C3491" t="str">
            <v>M</v>
          </cell>
          <cell r="D3491">
            <v>1.4</v>
          </cell>
        </row>
        <row r="3492">
          <cell r="A3492" t="str">
            <v>4512</v>
          </cell>
          <cell r="B3492" t="str">
            <v>PECA DE MADEIRA 3A/4A QUALIDADE 2,5 X 5CM NAO APARELHADA</v>
          </cell>
          <cell r="C3492" t="str">
            <v>M</v>
          </cell>
          <cell r="D3492">
            <v>1.1200000000000001</v>
          </cell>
        </row>
        <row r="3493">
          <cell r="A3493" t="str">
            <v>4500</v>
          </cell>
          <cell r="B3493" t="str">
            <v>PECA DE MADEIRA 3A/4A QUALIDADE 7,5 X 10CM NAO APARELHADA</v>
          </cell>
          <cell r="C3493" t="str">
            <v>M</v>
          </cell>
          <cell r="D3493">
            <v>5.49</v>
          </cell>
        </row>
        <row r="3494">
          <cell r="A3494" t="str">
            <v>4491</v>
          </cell>
          <cell r="B3494" t="str">
            <v>PECA DE MADEIRA 3A/4A QUALIDADE 7,5 X 7,5CM (3X3) NAO APARELHADA</v>
          </cell>
          <cell r="C3494" t="str">
            <v>M</v>
          </cell>
          <cell r="D3494">
            <v>3.55</v>
          </cell>
        </row>
        <row r="3495">
          <cell r="A3495" t="str">
            <v>4715</v>
          </cell>
          <cell r="B3495" t="str">
            <v>PEDRA ARDOSIA CINZA IRREGULAR</v>
          </cell>
          <cell r="C3495" t="str">
            <v>M2</v>
          </cell>
          <cell r="D3495">
            <v>7.57</v>
          </cell>
        </row>
        <row r="3496">
          <cell r="A3496" t="str">
            <v>4704</v>
          </cell>
          <cell r="B3496" t="str">
            <v>PEDRA ARDOSIA CINZA 20 X 40CM E = 1CM</v>
          </cell>
          <cell r="C3496" t="str">
            <v>M2</v>
          </cell>
          <cell r="D3496">
            <v>9.69</v>
          </cell>
        </row>
        <row r="3497">
          <cell r="A3497" t="str">
            <v>10730</v>
          </cell>
          <cell r="B3497" t="str">
            <v>PEDRA ARDOSIA CINZA 30 X 30 X 1CM</v>
          </cell>
          <cell r="C3497" t="str">
            <v>M2</v>
          </cell>
          <cell r="D3497">
            <v>8.91</v>
          </cell>
        </row>
        <row r="3498">
          <cell r="A3498" t="str">
            <v>10731</v>
          </cell>
          <cell r="B3498" t="str">
            <v>PEDRA ARDOSIA CINZA 40 X 40 X 1CM</v>
          </cell>
          <cell r="C3498" t="str">
            <v>M2</v>
          </cell>
          <cell r="D3498">
            <v>8.91</v>
          </cell>
        </row>
        <row r="3499">
          <cell r="A3499" t="str">
            <v>4705</v>
          </cell>
          <cell r="B3499" t="str">
            <v>PEDRA BASALTO CINZA IRREGULAR</v>
          </cell>
          <cell r="C3499" t="str">
            <v>M2</v>
          </cell>
          <cell r="D3499">
            <v>18.93</v>
          </cell>
        </row>
        <row r="3500">
          <cell r="A3500" t="str">
            <v>4748</v>
          </cell>
          <cell r="B3500" t="str">
            <v>PEDRA BRITADA BICA CORRIDA (NÃO CLASSIFICADA)</v>
          </cell>
          <cell r="C3500" t="str">
            <v>M3</v>
          </cell>
          <cell r="D3500">
            <v>36.549999999999997</v>
          </cell>
        </row>
        <row r="3501">
          <cell r="A3501" t="str">
            <v>4729</v>
          </cell>
          <cell r="B3501" t="str">
            <v>PEDRA BRITADA GRADUADA (CLASSIFICADA)</v>
          </cell>
          <cell r="C3501" t="str">
            <v>M3</v>
          </cell>
          <cell r="D3501">
            <v>40.33</v>
          </cell>
        </row>
        <row r="3502">
          <cell r="A3502" t="str">
            <v>4720</v>
          </cell>
          <cell r="B3502" t="str">
            <v>PEDRA BRITADA N. 0 PEDRISCO OU CASCALHINHO</v>
          </cell>
          <cell r="C3502" t="str">
            <v>M3</v>
          </cell>
          <cell r="D3502">
            <v>40.33</v>
          </cell>
        </row>
        <row r="3503">
          <cell r="A3503" t="str">
            <v>4727</v>
          </cell>
          <cell r="B3503" t="str">
            <v>PEDRA BRITADA N. 05 OU 75 MM</v>
          </cell>
          <cell r="C3503" t="str">
            <v>M3</v>
          </cell>
          <cell r="D3503">
            <v>26.47</v>
          </cell>
        </row>
        <row r="3504">
          <cell r="A3504" t="str">
            <v>4721</v>
          </cell>
          <cell r="B3504" t="str">
            <v>PEDRA BRITADA N. 1 OU 19 MM</v>
          </cell>
          <cell r="C3504" t="str">
            <v>M3</v>
          </cell>
          <cell r="D3504">
            <v>40.590000000000003</v>
          </cell>
        </row>
        <row r="3505">
          <cell r="A3505" t="str">
            <v>4718</v>
          </cell>
          <cell r="B3505" t="str">
            <v>PEDRA BRITADA N. 2 OU 25 MM</v>
          </cell>
          <cell r="C3505" t="str">
            <v>M3</v>
          </cell>
          <cell r="D3505">
            <v>39.200000000000003</v>
          </cell>
        </row>
        <row r="3506">
          <cell r="A3506" t="str">
            <v>4722</v>
          </cell>
          <cell r="B3506" t="str">
            <v>PEDRA BRITADA N. 3 OU 38 MM</v>
          </cell>
          <cell r="C3506" t="str">
            <v>M3</v>
          </cell>
          <cell r="D3506">
            <v>35.29</v>
          </cell>
        </row>
        <row r="3507">
          <cell r="A3507" t="str">
            <v>4723</v>
          </cell>
          <cell r="B3507" t="str">
            <v>PEDRA BRITADA N. 4 OU 50 MM</v>
          </cell>
          <cell r="C3507" t="str">
            <v>M3</v>
          </cell>
          <cell r="D3507">
            <v>34.03</v>
          </cell>
        </row>
        <row r="3508">
          <cell r="A3508" t="str">
            <v>4712</v>
          </cell>
          <cell r="B3508" t="str">
            <v>PEDRA C/SUPERF LISA NAO TRABALHADA P/ REVESTIMENTO</v>
          </cell>
          <cell r="C3508" t="str">
            <v>M2</v>
          </cell>
          <cell r="D3508">
            <v>24.5</v>
          </cell>
        </row>
        <row r="3509">
          <cell r="A3509" t="str">
            <v>13714</v>
          </cell>
          <cell r="B3509" t="str">
            <v>PEDRA CARIRI 20 X 30CM</v>
          </cell>
          <cell r="C3509" t="str">
            <v>M2</v>
          </cell>
          <cell r="D3509">
            <v>33.409999999999997</v>
          </cell>
        </row>
        <row r="3510">
          <cell r="A3510" t="str">
            <v>11089</v>
          </cell>
          <cell r="B3510" t="str">
            <v>PEDRA DE ALVENARIA DE UMA FACE</v>
          </cell>
          <cell r="C3510" t="str">
            <v>M3</v>
          </cell>
          <cell r="D3510">
            <v>63.88</v>
          </cell>
        </row>
        <row r="3511">
          <cell r="A3511" t="str">
            <v>2710</v>
          </cell>
          <cell r="B3511" t="str">
            <v>PEDRA ESMERIL 6 X 3/4"</v>
          </cell>
          <cell r="C3511" t="str">
            <v>UN</v>
          </cell>
          <cell r="D3511">
            <v>22.1</v>
          </cell>
        </row>
        <row r="3512">
          <cell r="A3512" t="str">
            <v>10732</v>
          </cell>
          <cell r="B3512" t="str">
            <v>PEDRA GRANITICA ALMOFADADA ESP = 5 A 6CM P/ REVESTIMENTO</v>
          </cell>
          <cell r="C3512" t="str">
            <v>M2</v>
          </cell>
          <cell r="D3512">
            <v>30.07</v>
          </cell>
        </row>
        <row r="3513">
          <cell r="A3513" t="str">
            <v>11120</v>
          </cell>
          <cell r="B3513" t="str">
            <v>PEDRA GRANITICA OU BASALTICA FACETADA 20 X 20 X 20CM</v>
          </cell>
          <cell r="C3513" t="str">
            <v>UN</v>
          </cell>
          <cell r="D3513">
            <v>1.2</v>
          </cell>
        </row>
        <row r="3514">
          <cell r="A3514" t="str">
            <v>10733</v>
          </cell>
          <cell r="B3514" t="str">
            <v>PEDRA GRANITICA RACHINHA ESP=2 A 3CM IRREGULAR P/ REVESTIMENTO</v>
          </cell>
          <cell r="C3514" t="str">
            <v>M2</v>
          </cell>
          <cell r="D3514">
            <v>26.73</v>
          </cell>
        </row>
        <row r="3515">
          <cell r="A3515" t="str">
            <v>10734</v>
          </cell>
          <cell r="B3515" t="str">
            <v>PEDRA GRANITICA RACHINHA ESP=2 A 3CM SERRADA P/ REVESTIMENTO</v>
          </cell>
          <cell r="C3515" t="str">
            <v>M2</v>
          </cell>
          <cell r="D3515">
            <v>40.65</v>
          </cell>
        </row>
        <row r="3516">
          <cell r="A3516" t="str">
            <v>10735</v>
          </cell>
          <cell r="B3516" t="str">
            <v>PEDRA ITACOLOMI DO NORTE NATURAL</v>
          </cell>
          <cell r="C3516" t="str">
            <v>M2</v>
          </cell>
          <cell r="D3516">
            <v>30.63</v>
          </cell>
        </row>
        <row r="3517">
          <cell r="A3517" t="str">
            <v>10736</v>
          </cell>
          <cell r="B3517" t="str">
            <v>PEDRA ITACOLOMI DO NORTE SERRADA</v>
          </cell>
          <cell r="C3517" t="str">
            <v>M2</v>
          </cell>
          <cell r="D3517">
            <v>34.19</v>
          </cell>
        </row>
        <row r="3518">
          <cell r="A3518" t="str">
            <v>13187</v>
          </cell>
          <cell r="B3518" t="str">
            <v>PEDRA LAGOA SANTA (SERRADA) 20 X 40CM</v>
          </cell>
          <cell r="C3518" t="str">
            <v>M2</v>
          </cell>
          <cell r="D3518">
            <v>49.01</v>
          </cell>
        </row>
        <row r="3519">
          <cell r="A3519" t="str">
            <v>13188</v>
          </cell>
          <cell r="B3519" t="str">
            <v>PEDRA LAGOA SANTA IRREGULAR</v>
          </cell>
          <cell r="C3519" t="str">
            <v>M2</v>
          </cell>
          <cell r="D3519">
            <v>25.62</v>
          </cell>
        </row>
        <row r="3520">
          <cell r="A3520" t="str">
            <v>10737</v>
          </cell>
          <cell r="B3520" t="str">
            <v>PEDRA MIRACEMA</v>
          </cell>
          <cell r="C3520" t="str">
            <v>M2</v>
          </cell>
          <cell r="D3520">
            <v>22.28</v>
          </cell>
        </row>
        <row r="3521">
          <cell r="A3521" t="str">
            <v>10738</v>
          </cell>
          <cell r="B3521" t="str">
            <v>PEDRA PIRENOPOLIS C/ CORTE MANUAL - RETALHO COR AVERMELHADA</v>
          </cell>
          <cell r="C3521" t="str">
            <v>M2</v>
          </cell>
          <cell r="D3521">
            <v>21.83</v>
          </cell>
        </row>
        <row r="3522">
          <cell r="A3522" t="str">
            <v>4717</v>
          </cell>
          <cell r="B3522" t="str">
            <v>PEDRA PORTUGUESA BRANCA</v>
          </cell>
          <cell r="C3522" t="str">
            <v>M2</v>
          </cell>
          <cell r="D3522">
            <v>21.16</v>
          </cell>
        </row>
        <row r="3523">
          <cell r="A3523" t="str">
            <v>4708</v>
          </cell>
          <cell r="B3523" t="str">
            <v>PEDRA PORTUGUESA PRETA</v>
          </cell>
          <cell r="C3523" t="str">
            <v>M2</v>
          </cell>
          <cell r="D3523">
            <v>12.25</v>
          </cell>
        </row>
        <row r="3524">
          <cell r="A3524" t="str">
            <v>14326</v>
          </cell>
          <cell r="B3524" t="str">
            <v>PEDRA QUIXADA</v>
          </cell>
          <cell r="C3524" t="str">
            <v>M2</v>
          </cell>
          <cell r="D3524">
            <v>26.73</v>
          </cell>
        </row>
        <row r="3525">
          <cell r="A3525" t="str">
            <v>4709</v>
          </cell>
          <cell r="B3525" t="str">
            <v>PEDRA RACHAO P/ REVESTIMENTO</v>
          </cell>
          <cell r="C3525" t="str">
            <v>M2</v>
          </cell>
          <cell r="D3525">
            <v>52.35</v>
          </cell>
        </row>
        <row r="3526">
          <cell r="A3526" t="str">
            <v>13189</v>
          </cell>
          <cell r="B3526" t="str">
            <v>PEDRA RIO VERDE (SERRADA) 20 X 40CM</v>
          </cell>
          <cell r="C3526" t="str">
            <v>M2</v>
          </cell>
          <cell r="D3526">
            <v>44.55</v>
          </cell>
        </row>
        <row r="3527">
          <cell r="A3527" t="str">
            <v>4714</v>
          </cell>
          <cell r="B3527" t="str">
            <v>PEDRA SABAO</v>
          </cell>
          <cell r="C3527" t="str">
            <v>M2</v>
          </cell>
          <cell r="D3527">
            <v>44.55</v>
          </cell>
        </row>
        <row r="3528">
          <cell r="A3528" t="str">
            <v>4710</v>
          </cell>
          <cell r="B3528" t="str">
            <v>PEDRA SAO TOME 20 X 40CM</v>
          </cell>
          <cell r="C3528" t="str">
            <v>M2</v>
          </cell>
          <cell r="D3528">
            <v>39.54</v>
          </cell>
        </row>
        <row r="3529">
          <cell r="A3529" t="str">
            <v>4730</v>
          </cell>
          <cell r="B3529" t="str">
            <v>PEDRA-DE-MÃO OU PEDRA RACHÃO P/ MURO ARRIMO/FUNDAÇÃO/ENROCAMENTO ETC</v>
          </cell>
          <cell r="C3529" t="str">
            <v>M3</v>
          </cell>
          <cell r="D3529">
            <v>31.76</v>
          </cell>
        </row>
        <row r="3530">
          <cell r="A3530" t="str">
            <v>4750</v>
          </cell>
          <cell r="B3530" t="str">
            <v>PEDREIRO</v>
          </cell>
          <cell r="C3530" t="str">
            <v>H</v>
          </cell>
          <cell r="D3530">
            <v>9.34</v>
          </cell>
        </row>
        <row r="3531">
          <cell r="A3531" t="str">
            <v>4826</v>
          </cell>
          <cell r="B3531" t="str">
            <v>PEITORIL MARMORE BRANCO L = 15CM ESP = 3CM, POLIDO</v>
          </cell>
          <cell r="C3531" t="str">
            <v>M</v>
          </cell>
          <cell r="D3531">
            <v>34.42</v>
          </cell>
        </row>
        <row r="3532">
          <cell r="A3532" t="str">
            <v>4825</v>
          </cell>
          <cell r="B3532" t="str">
            <v>PEITORIL MARMORE BRANCO L = 25CM ESP = 3CM, POLIDO</v>
          </cell>
          <cell r="C3532" t="str">
            <v>M</v>
          </cell>
          <cell r="D3532">
            <v>46.68</v>
          </cell>
        </row>
        <row r="3533">
          <cell r="A3533" t="str">
            <v>10855</v>
          </cell>
          <cell r="B3533" t="str">
            <v>PEITORIL PRE-MOLDADO DE GRANILITE, MARMORITE OU GRANITINA L = 15CM</v>
          </cell>
          <cell r="C3533" t="str">
            <v>M</v>
          </cell>
          <cell r="D3533">
            <v>23.95</v>
          </cell>
        </row>
        <row r="3534">
          <cell r="A3534" t="str">
            <v>13340</v>
          </cell>
          <cell r="B3534" t="str">
            <v>PERFIL "U" CHAPA ACO DOBRADA E = 3,04MM H = 20CM ABAS = 5CM (4,36KG/M)</v>
          </cell>
          <cell r="C3534" t="str">
            <v>M</v>
          </cell>
          <cell r="D3534">
            <v>18.399999999999999</v>
          </cell>
        </row>
        <row r="3535">
          <cell r="A3535" t="str">
            <v>10962</v>
          </cell>
          <cell r="B3535" t="str">
            <v>PERFIL ACO ESTRUTURAL "H" - 6" X 6" (QUALQUER ESPESSURA)</v>
          </cell>
          <cell r="C3535" t="str">
            <v>KG</v>
          </cell>
          <cell r="D3535">
            <v>5.78</v>
          </cell>
        </row>
        <row r="3536">
          <cell r="A3536" t="str">
            <v>4764</v>
          </cell>
          <cell r="B3536" t="str">
            <v>PERFIL ACO ESTRUTURAL "I" - 10" X 4 5/8" (QUALQUER ESPESSURA)</v>
          </cell>
          <cell r="C3536" t="str">
            <v>KG</v>
          </cell>
          <cell r="D3536">
            <v>4.71</v>
          </cell>
        </row>
        <row r="3537">
          <cell r="A3537" t="str">
            <v>4773</v>
          </cell>
          <cell r="B3537" t="str">
            <v>PERFIL ACO ESTRUTURAL "I" - 10" X 4 5/8" ESP=11,35 MM (44,65 KG/M)</v>
          </cell>
          <cell r="C3537" t="str">
            <v>M</v>
          </cell>
          <cell r="D3537">
            <v>218.24</v>
          </cell>
        </row>
        <row r="3538">
          <cell r="A3538" t="str">
            <v>4774</v>
          </cell>
          <cell r="B3538" t="str">
            <v>PERFIL ACO ESTRUTURAL "I" - 12" X 5 1/4" (QUALQUER ESPESSURA)</v>
          </cell>
          <cell r="C3538" t="str">
            <v>KG</v>
          </cell>
          <cell r="D3538">
            <v>5.51</v>
          </cell>
        </row>
        <row r="3539">
          <cell r="A3539" t="str">
            <v>4775</v>
          </cell>
          <cell r="B3539" t="str">
            <v>PERFIL ACO ESTRUTURAL "I" - 12" X 5 1/4" ESP=11,68 MM (60,71 KG/M)</v>
          </cell>
          <cell r="C3539" t="str">
            <v>M</v>
          </cell>
          <cell r="D3539">
            <v>326.41000000000003</v>
          </cell>
        </row>
        <row r="3540">
          <cell r="A3540" t="str">
            <v>4776</v>
          </cell>
          <cell r="B3540" t="str">
            <v>PERFIL ACO ESTRUTURAL "I" - 12" X 5 1/4" ESP=14,35 MM (66,97 KG/M)</v>
          </cell>
          <cell r="C3540" t="str">
            <v>M</v>
          </cell>
          <cell r="D3540">
            <v>357.09</v>
          </cell>
        </row>
        <row r="3541">
          <cell r="A3541" t="str">
            <v>4765</v>
          </cell>
          <cell r="B3541" t="str">
            <v>PERFIL ACO ESTRUTURAL "I" - 4" X 2 5/8" ESP=6,43 MM (12,65 KG/M)</v>
          </cell>
          <cell r="C3541" t="str">
            <v>M</v>
          </cell>
          <cell r="D3541">
            <v>55.65</v>
          </cell>
        </row>
        <row r="3542">
          <cell r="A3542" t="str">
            <v>4766</v>
          </cell>
          <cell r="B3542" t="str">
            <v>PERFIL ACO ESTRUTURAL "I" - 6" X 3 3/8" (QUALQUER ESPESSURA)</v>
          </cell>
          <cell r="C3542" t="str">
            <v>KG</v>
          </cell>
          <cell r="D3542">
            <v>4.4000000000000004</v>
          </cell>
        </row>
        <row r="3543">
          <cell r="A3543" t="str">
            <v>4767</v>
          </cell>
          <cell r="B3543" t="str">
            <v>PERFIL ACO ESTRUTURAL "I" - 6" X 3 3/8" ESP=8,71 MM (21,95 KG/M)</v>
          </cell>
          <cell r="C3543" t="str">
            <v>M</v>
          </cell>
          <cell r="D3543">
            <v>97.53</v>
          </cell>
        </row>
        <row r="3544">
          <cell r="A3544" t="str">
            <v>4768</v>
          </cell>
          <cell r="B3544" t="str">
            <v>PERFIL ACO ESTRUTURAL "I" - 8" X 4" (QUALQUER ESPESSURA)</v>
          </cell>
          <cell r="C3544" t="str">
            <v>KG</v>
          </cell>
          <cell r="D3544">
            <v>4.8899999999999997</v>
          </cell>
        </row>
        <row r="3545">
          <cell r="A3545" t="str">
            <v>10963</v>
          </cell>
          <cell r="B3545" t="str">
            <v>PERFIL ACO ESTRUTURAL "I" - 8" X 4" ESP=11,20 MM (34,22 KG/M)</v>
          </cell>
          <cell r="C3545" t="str">
            <v>M</v>
          </cell>
          <cell r="D3545">
            <v>180.94</v>
          </cell>
        </row>
        <row r="3546">
          <cell r="A3546" t="str">
            <v>4769</v>
          </cell>
          <cell r="B3546" t="str">
            <v>PERFIL ACO ESTRUTURAL "I" - 8" X 4" ESP=8,86 MM (30,50 KG/M)</v>
          </cell>
          <cell r="C3546" t="str">
            <v>M</v>
          </cell>
          <cell r="D3546">
            <v>157.21</v>
          </cell>
        </row>
        <row r="3547">
          <cell r="A3547" t="str">
            <v>10964</v>
          </cell>
          <cell r="B3547" t="str">
            <v>PERFIL ACO ESTRUTURAL "U" - 15" X 3 3/8" (QUALQUER ESPESSURA)</v>
          </cell>
          <cell r="C3547" t="str">
            <v>KG</v>
          </cell>
          <cell r="D3547">
            <v>5.78</v>
          </cell>
        </row>
        <row r="3548">
          <cell r="A3548" t="str">
            <v>10965</v>
          </cell>
          <cell r="B3548" t="str">
            <v>PERFIL ACO ESTRUTURAL "U" - 4" X 1 5/8" ESP=6,27 MM (9,30 KG/M)</v>
          </cell>
          <cell r="C3548" t="str">
            <v>M</v>
          </cell>
          <cell r="D3548">
            <v>40.5</v>
          </cell>
        </row>
        <row r="3549">
          <cell r="A3549" t="str">
            <v>10966</v>
          </cell>
          <cell r="B3549" t="str">
            <v>PERFIL ACO ESTRUTURAL "U" - 6" X 2" (QUALQUER ESPESSURA)</v>
          </cell>
          <cell r="C3549" t="str">
            <v>KG</v>
          </cell>
          <cell r="D3549">
            <v>4.53</v>
          </cell>
        </row>
        <row r="3550">
          <cell r="A3550" t="str">
            <v>11651</v>
          </cell>
          <cell r="B3550" t="str">
            <v>PERFURATRIZ A AR COMPRIMIDO ATLAS COPCO RH-571 17,8KG MANUAL DIAM 3,0CM</v>
          </cell>
          <cell r="C3550" t="str">
            <v>UN</v>
          </cell>
          <cell r="D3550">
            <v>5389.93</v>
          </cell>
        </row>
        <row r="3551">
          <cell r="A3551" t="str">
            <v>4778</v>
          </cell>
          <cell r="B3551" t="str">
            <v>PERFURATRIZ PNEUMATICA P/ ROCHA TIPO ATLAS COPCO RH-571 - 17,0KG OU EQUIV</v>
          </cell>
          <cell r="C3551" t="str">
            <v>H</v>
          </cell>
          <cell r="D3551">
            <v>2.4300000000000002</v>
          </cell>
        </row>
        <row r="3552">
          <cell r="A3552" t="str">
            <v>4780</v>
          </cell>
          <cell r="B3552" t="str">
            <v>PERFURATRIZ PNEUMATICA P/ ROCHA TIPO ATLAS COPCO RH-658 - 24,0KG OU EQUIV</v>
          </cell>
          <cell r="C3552" t="str">
            <v>H</v>
          </cell>
          <cell r="D3552">
            <v>2.65</v>
          </cell>
        </row>
        <row r="3553">
          <cell r="A3553" t="str">
            <v>1746</v>
          </cell>
          <cell r="B3553" t="str">
            <v>PIA ACO INOXIDAVEL 120 X 60CM C/1 CUBA</v>
          </cell>
          <cell r="C3553" t="str">
            <v>UN</v>
          </cell>
          <cell r="D3553">
            <v>98.3</v>
          </cell>
        </row>
        <row r="3554">
          <cell r="A3554" t="str">
            <v>1748</v>
          </cell>
          <cell r="B3554" t="str">
            <v>PIA ACO INOXIDAVEL 130 X 60CM C/1 CUBA</v>
          </cell>
          <cell r="C3554" t="str">
            <v>UN</v>
          </cell>
          <cell r="D3554">
            <v>112.32</v>
          </cell>
        </row>
        <row r="3555">
          <cell r="A3555" t="str">
            <v>1745</v>
          </cell>
          <cell r="B3555" t="str">
            <v>PIA ACO INOXIDAVEL 160 X 60CM C/1 CUBA</v>
          </cell>
          <cell r="C3555" t="str">
            <v>UN</v>
          </cell>
          <cell r="D3555">
            <v>136.68</v>
          </cell>
        </row>
        <row r="3556">
          <cell r="A3556" t="str">
            <v>1749</v>
          </cell>
          <cell r="B3556" t="str">
            <v>PIA ACO INOXIDAVEL 180 X 60CM C/1 CUBA</v>
          </cell>
          <cell r="C3556" t="str">
            <v>UN</v>
          </cell>
          <cell r="D3556">
            <v>153.74</v>
          </cell>
        </row>
        <row r="3557">
          <cell r="A3557" t="str">
            <v>1750</v>
          </cell>
          <cell r="B3557" t="str">
            <v>PIA ACO INOXIDAVEL 200 X 60CM C/2 CUBAS</v>
          </cell>
          <cell r="C3557" t="str">
            <v>UN</v>
          </cell>
          <cell r="D3557">
            <v>198.7</v>
          </cell>
        </row>
        <row r="3558">
          <cell r="A3558" t="str">
            <v>2713</v>
          </cell>
          <cell r="B3558" t="str">
            <v>PICARETA PONTA E PONTA SEM CABO</v>
          </cell>
          <cell r="C3558" t="str">
            <v>UN</v>
          </cell>
          <cell r="D3558">
            <v>19.89</v>
          </cell>
        </row>
        <row r="3559">
          <cell r="A3559" t="str">
            <v>13617</v>
          </cell>
          <cell r="B3559" t="str">
            <v>PICK UP VOLKSWAGEN MOD. SAVEIRO CL 1.8, 98CV, A GASOLINA</v>
          </cell>
          <cell r="C3559" t="str">
            <v>UN</v>
          </cell>
          <cell r="D3559">
            <v>53017.599999999999</v>
          </cell>
        </row>
        <row r="3560">
          <cell r="A3560" t="str">
            <v>5328</v>
          </cell>
          <cell r="B3560" t="str">
            <v>PIGMENTO CONCENTRADO PARA TINTA PVA BISNAGA 60ML</v>
          </cell>
          <cell r="C3560" t="str">
            <v>UN</v>
          </cell>
          <cell r="D3560">
            <v>3.11</v>
          </cell>
        </row>
        <row r="3561">
          <cell r="A3561" t="str">
            <v>5329</v>
          </cell>
          <cell r="B3561" t="str">
            <v>PIGMENTO CONCENTRADO PARA TINTA TIPO CORALCOR BISNAGA 28CM3</v>
          </cell>
          <cell r="C3561" t="str">
            <v>UN</v>
          </cell>
          <cell r="D3561">
            <v>3.76</v>
          </cell>
        </row>
        <row r="3562">
          <cell r="A3562" t="str">
            <v>5327</v>
          </cell>
          <cell r="B3562" t="str">
            <v>PIGMENTO TP PO XADREZ</v>
          </cell>
          <cell r="C3562" t="str">
            <v>KG</v>
          </cell>
          <cell r="D3562">
            <v>23.33</v>
          </cell>
        </row>
        <row r="3563">
          <cell r="A3563" t="str">
            <v>11091</v>
          </cell>
          <cell r="B3563" t="str">
            <v>PINGADEIRA PLASTICA P/ TELHA FIBROCIMENTO CANALETE 49 OU KALHETA</v>
          </cell>
          <cell r="C3563" t="str">
            <v>UN</v>
          </cell>
          <cell r="D3563">
            <v>0.34</v>
          </cell>
        </row>
        <row r="3564">
          <cell r="A3564" t="str">
            <v>11092</v>
          </cell>
          <cell r="B3564" t="str">
            <v>PINGADEIRA PLASTICA P/ TELHA FIBROCIMENTO CANALETE 90</v>
          </cell>
          <cell r="C3564" t="str">
            <v>UN</v>
          </cell>
          <cell r="D3564">
            <v>0.36</v>
          </cell>
        </row>
        <row r="3565">
          <cell r="A3565" t="str">
            <v>14147</v>
          </cell>
          <cell r="B3565" t="str">
            <v>PINO C/ ROSCA DIAM 1/4" 30 X 20"</v>
          </cell>
          <cell r="C3565" t="str">
            <v>CX</v>
          </cell>
          <cell r="D3565">
            <v>46.42</v>
          </cell>
        </row>
        <row r="3566">
          <cell r="A3566" t="str">
            <v>445</v>
          </cell>
          <cell r="B3566" t="str">
            <v>PINO P/ ISOLADOR M16X19X320MM 25KV</v>
          </cell>
          <cell r="C3566" t="str">
            <v>UN</v>
          </cell>
          <cell r="D3566">
            <v>7.22</v>
          </cell>
        </row>
        <row r="3567">
          <cell r="A3567" t="str">
            <v>444</v>
          </cell>
          <cell r="B3567" t="str">
            <v>PINO RETO P/ ISOLADOR 15KV DIMENSOES 16 X 19 X 290MM</v>
          </cell>
          <cell r="C3567" t="str">
            <v>UN</v>
          </cell>
          <cell r="D3567">
            <v>7.62</v>
          </cell>
        </row>
        <row r="3568">
          <cell r="A3568" t="str">
            <v>4783</v>
          </cell>
          <cell r="B3568" t="str">
            <v>PINTOR</v>
          </cell>
          <cell r="C3568" t="str">
            <v>H</v>
          </cell>
          <cell r="D3568">
            <v>9.34</v>
          </cell>
        </row>
        <row r="3569">
          <cell r="A3569" t="str">
            <v>12874</v>
          </cell>
          <cell r="B3569" t="str">
            <v>PINTOR DE LETRAS</v>
          </cell>
          <cell r="C3569" t="str">
            <v>H</v>
          </cell>
          <cell r="D3569">
            <v>9.34</v>
          </cell>
        </row>
        <row r="3570">
          <cell r="A3570" t="str">
            <v>25960</v>
          </cell>
          <cell r="B3570" t="str">
            <v>PINTOR DE PAVIMENTACAO ASFALTICA</v>
          </cell>
          <cell r="C3570" t="str">
            <v>H</v>
          </cell>
          <cell r="D3570">
            <v>7.14</v>
          </cell>
        </row>
        <row r="3571">
          <cell r="A3571" t="str">
            <v>4785</v>
          </cell>
          <cell r="B3571" t="str">
            <v>PINTOR PARA TINTA EPOXI</v>
          </cell>
          <cell r="C3571" t="str">
            <v>H</v>
          </cell>
          <cell r="D3571">
            <v>9.34</v>
          </cell>
        </row>
        <row r="3572">
          <cell r="A3572" t="str">
            <v>4799</v>
          </cell>
          <cell r="B3572" t="str">
            <v>PISO BORRACHA 500 X 500 X 15 MM CANELADO P/ ARGAMASSA AI.25 PLURIGOMA PRETO</v>
          </cell>
          <cell r="C3572" t="str">
            <v>M2</v>
          </cell>
          <cell r="D3572">
            <v>161.97</v>
          </cell>
        </row>
        <row r="3573">
          <cell r="A3573" t="str">
            <v>4801</v>
          </cell>
          <cell r="B3573" t="str">
            <v>PISO BORRACHA 500 X 500 X 3,5 MM CANELADO P/ COLA G.25 PLURIGOMA PRETO</v>
          </cell>
          <cell r="C3573" t="str">
            <v>M2</v>
          </cell>
          <cell r="D3573">
            <v>38.299999999999997</v>
          </cell>
        </row>
        <row r="3574">
          <cell r="A3574" t="str">
            <v>4802</v>
          </cell>
          <cell r="B3574" t="str">
            <v>PISO BORRACHA 500 X 500 X 3,5 MM FRISADO P/ COLA G.45 PLURIGOMA PRETO</v>
          </cell>
          <cell r="C3574" t="str">
            <v>M2</v>
          </cell>
          <cell r="D3574">
            <v>38.299999999999997</v>
          </cell>
        </row>
        <row r="3575">
          <cell r="A3575" t="str">
            <v>4800</v>
          </cell>
          <cell r="B3575" t="str">
            <v>PISO BORRACHA 500 X 500 X 3,5 MM PASTILHADO P/ COLA G.15 PLURIGOMA PRETO</v>
          </cell>
          <cell r="C3575" t="str">
            <v>M2</v>
          </cell>
          <cell r="D3575">
            <v>19.77</v>
          </cell>
        </row>
        <row r="3576">
          <cell r="A3576" t="str">
            <v>4798</v>
          </cell>
          <cell r="B3576" t="str">
            <v>PISO BORRACHA 500 X 500 X 7 MM CANELADO P/ ARGAMASSA A.25 PLURIGOMA PRETO</v>
          </cell>
          <cell r="C3576" t="str">
            <v>M2</v>
          </cell>
          <cell r="D3576">
            <v>86</v>
          </cell>
        </row>
        <row r="3577">
          <cell r="A3577" t="str">
            <v>4796</v>
          </cell>
          <cell r="B3577" t="str">
            <v>PISO BORRACHA 500 X 500 X 7 MM FRISADO P/ ARGAMASSA A.45 PLURIGOMA PRETO</v>
          </cell>
          <cell r="C3577" t="str">
            <v>M2</v>
          </cell>
          <cell r="D3577">
            <v>86</v>
          </cell>
        </row>
        <row r="3578">
          <cell r="A3578" t="str">
            <v>4797</v>
          </cell>
          <cell r="B3578" t="str">
            <v>PISO BORRACHA 500 X 500 X 7 MM PASTILHADO P/ ARGAMASSA A.15 PLURIGOMA PRETO</v>
          </cell>
          <cell r="C3578" t="str">
            <v>M2</v>
          </cell>
          <cell r="D3578">
            <v>85.65</v>
          </cell>
        </row>
        <row r="3579">
          <cell r="A3579" t="str">
            <v>4794</v>
          </cell>
          <cell r="B3579" t="str">
            <v>PISO DE BORRACHA DE 500 X 500 X 14 MM SPORTGOMA P/ ARGAMASSA PRETO PLURIGOMA</v>
          </cell>
          <cell r="C3579" t="str">
            <v>M2</v>
          </cell>
          <cell r="D3579">
            <v>107.61</v>
          </cell>
        </row>
        <row r="3580">
          <cell r="A3580" t="str">
            <v>25965</v>
          </cell>
          <cell r="B3580" t="str">
            <v>PISO DE BORRACHA SINTÉTICA 50X50CM - ESP 4.00 MM, MODELO CANELADO, COR VERDE MUSGO</v>
          </cell>
          <cell r="C3580" t="str">
            <v>M2</v>
          </cell>
          <cell r="D3580">
            <v>81.260000000000005</v>
          </cell>
        </row>
        <row r="3581">
          <cell r="A3581" t="str">
            <v>4795</v>
          </cell>
          <cell r="B3581" t="str">
            <v>PISO DE BORRACHA 500 X 500 X 15 MM PASTILHADO P/ ARGAMASSA AI.15 PLURIGOMA PRETO</v>
          </cell>
          <cell r="C3581" t="str">
            <v>M2</v>
          </cell>
          <cell r="D3581">
            <v>149.88999999999999</v>
          </cell>
        </row>
        <row r="3582">
          <cell r="A3582" t="str">
            <v>4786</v>
          </cell>
          <cell r="B3582" t="str">
            <v>PISO EM GRANILITE, MARMORITE OU GRANITINA - ESP = 8 MM</v>
          </cell>
          <cell r="C3582" t="str">
            <v>M2</v>
          </cell>
          <cell r="D3582">
            <v>28.5</v>
          </cell>
        </row>
        <row r="3583">
          <cell r="A3583" t="str">
            <v>25977</v>
          </cell>
          <cell r="B3583" t="str">
            <v>PISO EM GRANITO BRANCO MARFIM 30X30CM E=2CM LEVIGADO</v>
          </cell>
          <cell r="C3583" t="str">
            <v>M2</v>
          </cell>
          <cell r="D3583">
            <v>126.04</v>
          </cell>
        </row>
        <row r="3584">
          <cell r="A3584" t="str">
            <v>25978</v>
          </cell>
          <cell r="B3584" t="str">
            <v>PISO EM GRANITO BRANCO MARFIM 50X50CM E=2CM LEVIGADO</v>
          </cell>
          <cell r="C3584" t="str">
            <v>M2</v>
          </cell>
          <cell r="D3584">
            <v>138.65</v>
          </cell>
        </row>
        <row r="3585">
          <cell r="A3585" t="str">
            <v>25979</v>
          </cell>
          <cell r="B3585" t="str">
            <v>PISO EM GRANITO BRANCO MONET 50X50CM E=2CM LEVIGADO</v>
          </cell>
          <cell r="C3585" t="str">
            <v>M2</v>
          </cell>
          <cell r="D3585">
            <v>134.44999999999999</v>
          </cell>
        </row>
        <row r="3586">
          <cell r="A3586" t="str">
            <v>25980</v>
          </cell>
          <cell r="B3586" t="str">
            <v>PISO EM GRANITO BRANCO QUARTZ E=2CM LEVIGADO</v>
          </cell>
          <cell r="C3586" t="str">
            <v>M2</v>
          </cell>
          <cell r="D3586">
            <v>138.65</v>
          </cell>
        </row>
        <row r="3587">
          <cell r="A3587" t="str">
            <v>25981</v>
          </cell>
          <cell r="B3587" t="str">
            <v>PISO EM GRANITO BRANCO QUARTZ 30X30CM E=2CM LEVIGADO</v>
          </cell>
          <cell r="C3587" t="str">
            <v>M2</v>
          </cell>
          <cell r="D3587">
            <v>167.22</v>
          </cell>
        </row>
        <row r="3588">
          <cell r="A3588" t="str">
            <v>25982</v>
          </cell>
          <cell r="B3588" t="str">
            <v>PISO EM GRANITO BRANCO QUARTZ 50X50CM E=2CM LEVIGADO</v>
          </cell>
          <cell r="C3588" t="str">
            <v>M2</v>
          </cell>
          <cell r="D3588">
            <v>166.38</v>
          </cell>
        </row>
        <row r="3589">
          <cell r="A3589" t="str">
            <v>21105</v>
          </cell>
          <cell r="B3589" t="str">
            <v>PISO EM LAJOTAO COLONIAL</v>
          </cell>
          <cell r="C3589" t="str">
            <v>M2</v>
          </cell>
          <cell r="D3589">
            <v>10.74</v>
          </cell>
        </row>
        <row r="3590">
          <cell r="A3590" t="str">
            <v>21108</v>
          </cell>
          <cell r="B3590" t="str">
            <v>PISO PORCELANATO POLIDO EXTRA 30X30CM OU 40X40CM</v>
          </cell>
          <cell r="C3590" t="str">
            <v>M2</v>
          </cell>
          <cell r="D3590">
            <v>115.53</v>
          </cell>
        </row>
        <row r="3591">
          <cell r="A3591" t="str">
            <v>4792</v>
          </cell>
          <cell r="B3591" t="str">
            <v>PISO VINÍLICO EM PLACAS DE 30 X 30CM, C/ FLASH, ESP = 3,2MM</v>
          </cell>
          <cell r="C3591" t="str">
            <v>M2</v>
          </cell>
          <cell r="D3591">
            <v>49.41</v>
          </cell>
        </row>
        <row r="3592">
          <cell r="A3592" t="str">
            <v>4790</v>
          </cell>
          <cell r="B3592" t="str">
            <v>PISO VINILICO EM PLACAS 30 X 30CM, C/ FLASH, ESP = 2,0MM</v>
          </cell>
          <cell r="C3592" t="str">
            <v>M2</v>
          </cell>
          <cell r="D3592">
            <v>29</v>
          </cell>
        </row>
        <row r="3593">
          <cell r="A3593" t="str">
            <v>10851</v>
          </cell>
          <cell r="B3593" t="str">
            <v>PLACA ACRILICO P/IDENTIFICACAO 25 X 8CM E=4MM</v>
          </cell>
          <cell r="C3593" t="str">
            <v>UN</v>
          </cell>
          <cell r="D3593">
            <v>47.96</v>
          </cell>
        </row>
        <row r="3594">
          <cell r="A3594" t="str">
            <v>21110</v>
          </cell>
          <cell r="B3594" t="str">
            <v>PLACA CEGA METALICA REDONDA P/ TOMADA DE PISO 3 X 3"</v>
          </cell>
          <cell r="C3594" t="str">
            <v>UN</v>
          </cell>
          <cell r="D3594">
            <v>12</v>
          </cell>
        </row>
        <row r="3595">
          <cell r="A3595" t="str">
            <v>12121</v>
          </cell>
          <cell r="B3595" t="str">
            <v>PLACA CEGA REDONDA 3'' EM TERMOPLASTICO, TIPO SILENTOQUE PIAL OU EQUIV</v>
          </cell>
          <cell r="C3595" t="str">
            <v>UN</v>
          </cell>
          <cell r="D3595">
            <v>2.67</v>
          </cell>
        </row>
        <row r="3596">
          <cell r="A3596" t="str">
            <v>12119</v>
          </cell>
          <cell r="B3596" t="str">
            <v>PLACA CEGA 4 X 2'' EM TERMOPLASTICO, TIPO SILENTOQUE PIAL OU EQUIV</v>
          </cell>
          <cell r="C3596" t="str">
            <v>UN</v>
          </cell>
          <cell r="D3596">
            <v>1.36</v>
          </cell>
        </row>
        <row r="3597">
          <cell r="A3597" t="str">
            <v>12120</v>
          </cell>
          <cell r="B3597" t="str">
            <v>PLACA CEGA 4 X 4'' EM TERMOPLASTICO, TIPO SILENTOQUE PIAL OU EQUIV</v>
          </cell>
          <cell r="C3597" t="str">
            <v>UN</v>
          </cell>
          <cell r="D3597">
            <v>3.17</v>
          </cell>
        </row>
        <row r="3598">
          <cell r="A3598" t="str">
            <v>673</v>
          </cell>
          <cell r="B3598" t="str">
            <v>PLACA CONCRETO CELULAR E = 10CM</v>
          </cell>
          <cell r="C3598" t="str">
            <v>M2</v>
          </cell>
          <cell r="D3598">
            <v>23</v>
          </cell>
        </row>
        <row r="3599">
          <cell r="A3599" t="str">
            <v>10848</v>
          </cell>
          <cell r="B3599" t="str">
            <v>PLACA DE INAUGURACAO DURALUMINIO 40 X 60CM</v>
          </cell>
          <cell r="C3599" t="str">
            <v>UN</v>
          </cell>
          <cell r="D3599">
            <v>304.36</v>
          </cell>
        </row>
        <row r="3600">
          <cell r="A3600" t="str">
            <v>10849</v>
          </cell>
          <cell r="B3600" t="str">
            <v>PLACA DE INAUGURACAO EM BRONZE 35 X 50CM</v>
          </cell>
          <cell r="C3600" t="str">
            <v>UN</v>
          </cell>
          <cell r="D3600">
            <v>515.45000000000005</v>
          </cell>
        </row>
        <row r="3601">
          <cell r="A3601" t="str">
            <v>10850</v>
          </cell>
          <cell r="B3601" t="str">
            <v>PLACA DE NUMERACAO DE CHAPA GALVANIZADA NUM 18 12 X 18CM</v>
          </cell>
          <cell r="C3601" t="str">
            <v>UN</v>
          </cell>
          <cell r="D3601">
            <v>16.36</v>
          </cell>
        </row>
        <row r="3602">
          <cell r="A3602" t="str">
            <v>4813</v>
          </cell>
          <cell r="B3602" t="str">
            <v>PLACA DE OBRA (IDENTIFICACAO) PARA CONSTRUCAO CIVIL EM CHAPA GALVANIZADA NUM 22 (NAO INCLUI COLOCACAO)</v>
          </cell>
          <cell r="C3602" t="str">
            <v>M2</v>
          </cell>
          <cell r="D3602">
            <v>90</v>
          </cell>
        </row>
        <row r="3603">
          <cell r="A3603" t="str">
            <v>13629</v>
          </cell>
          <cell r="B3603" t="str">
            <v>PLACA DE OBRA (IDENTIFICACAO) PARA CONSTRUCAO CIVIL EM CHAPA GALVANIZADA NUM 26 (NAO INCLUI COLOCACAO)</v>
          </cell>
          <cell r="C3603" t="str">
            <v>M2</v>
          </cell>
          <cell r="D3603">
            <v>81.819999999999993</v>
          </cell>
        </row>
        <row r="3604">
          <cell r="A3604" t="str">
            <v>11094</v>
          </cell>
          <cell r="B3604" t="str">
            <v>PLACA DE VEDACAO NERVURA P/ TELHA FIBROCIMENTO CANALETE 90</v>
          </cell>
          <cell r="C3604" t="str">
            <v>UN</v>
          </cell>
          <cell r="D3604">
            <v>6.39</v>
          </cell>
        </row>
        <row r="3605">
          <cell r="A3605" t="str">
            <v>4309</v>
          </cell>
          <cell r="B3605" t="str">
            <v>PLACA DE VENTILACAO P/ TELHA FIBROCIMENTO CANALETE 49 KALHETA</v>
          </cell>
          <cell r="C3605" t="str">
            <v>UN</v>
          </cell>
          <cell r="D3605">
            <v>2.08</v>
          </cell>
        </row>
        <row r="3606">
          <cell r="A3606" t="str">
            <v>4307</v>
          </cell>
          <cell r="B3606" t="str">
            <v>PLACA DE VENTILACAO P/ TELHA FIBROCIMENTO CANALETE 90 OU KALHETAO</v>
          </cell>
          <cell r="C3606" t="str">
            <v>UN</v>
          </cell>
          <cell r="D3606">
            <v>5.4</v>
          </cell>
        </row>
        <row r="3607">
          <cell r="A3607" t="str">
            <v>13521</v>
          </cell>
          <cell r="B3607" t="str">
            <v>PLACA ESMALTADA P/ IDENTIFICACAO NR DE RUA</v>
          </cell>
          <cell r="C3607" t="str">
            <v>UN</v>
          </cell>
          <cell r="D3607">
            <v>49.09</v>
          </cell>
        </row>
        <row r="3608">
          <cell r="A3608" t="str">
            <v>4812</v>
          </cell>
          <cell r="B3608" t="str">
            <v>PLACA GESSO 60 X 60CM E=12MM P/FORRO</v>
          </cell>
          <cell r="C3608" t="str">
            <v>M2</v>
          </cell>
          <cell r="D3608">
            <v>5.4</v>
          </cell>
        </row>
        <row r="3609">
          <cell r="A3609" t="str">
            <v>4820</v>
          </cell>
          <cell r="B3609" t="str">
            <v>PLACA MARMORE BRANCO COMUM 15 X 30CM E = 2,5CM, POLIDO P/ REVESTIMENTO</v>
          </cell>
          <cell r="C3609" t="str">
            <v>M2</v>
          </cell>
          <cell r="D3609">
            <v>86.85</v>
          </cell>
        </row>
        <row r="3610">
          <cell r="A3610" t="str">
            <v>4819</v>
          </cell>
          <cell r="B3610" t="str">
            <v>PLACA MARMORE BRANCO COMUM 15 X 30CM E = 3CM, POLIDO P/ REVESTIMENTO</v>
          </cell>
          <cell r="C3610" t="str">
            <v>M2</v>
          </cell>
          <cell r="D3610">
            <v>97.71</v>
          </cell>
        </row>
        <row r="3611">
          <cell r="A3611" t="str">
            <v>4822</v>
          </cell>
          <cell r="B3611" t="str">
            <v>PLACA MARMORE BRANCO 15 X 30CM E = 2CM, POLIDO PARA REVESTIMENTO</v>
          </cell>
          <cell r="C3611" t="str">
            <v>M2</v>
          </cell>
          <cell r="D3611">
            <v>95.54</v>
          </cell>
        </row>
        <row r="3612">
          <cell r="A3612" t="str">
            <v>4818</v>
          </cell>
          <cell r="B3612" t="str">
            <v>PLACA MARMORE BRANCO 30 X 30CM E = 2CM, P/ PISO, POLIDO</v>
          </cell>
          <cell r="C3612" t="str">
            <v>M2</v>
          </cell>
          <cell r="D3612">
            <v>90</v>
          </cell>
        </row>
        <row r="3613">
          <cell r="A3613" t="str">
            <v>4821</v>
          </cell>
          <cell r="B3613" t="str">
            <v>PLACA MARMORE BRANCO 30 X 30CM E = 3CM, P/ PISO, POLIDO</v>
          </cell>
          <cell r="C3613" t="str">
            <v>M2</v>
          </cell>
          <cell r="D3613">
            <v>133.58000000000001</v>
          </cell>
        </row>
        <row r="3614">
          <cell r="A3614" t="str">
            <v>10698</v>
          </cell>
          <cell r="B3614" t="str">
            <v>PLACA PRE-MOLDADA DE GRANILITE, MARMORITE OU GRANITINA ESP = 3CM P/ PAREDE</v>
          </cell>
          <cell r="C3614" t="str">
            <v>M2</v>
          </cell>
          <cell r="D3614">
            <v>59.87</v>
          </cell>
        </row>
        <row r="3615">
          <cell r="A3615" t="str">
            <v>4893</v>
          </cell>
          <cell r="B3615" t="str">
            <v>PLUG OU BUJAO FERRO GALV 1 1/2"</v>
          </cell>
          <cell r="C3615" t="str">
            <v>UN</v>
          </cell>
          <cell r="D3615">
            <v>4.6100000000000003</v>
          </cell>
        </row>
        <row r="3616">
          <cell r="A3616" t="str">
            <v>4894</v>
          </cell>
          <cell r="B3616" t="str">
            <v>PLUG OU BUJAO FERRO GALV 1 1/4"</v>
          </cell>
          <cell r="C3616" t="str">
            <v>UN</v>
          </cell>
          <cell r="D3616">
            <v>3.55</v>
          </cell>
        </row>
        <row r="3617">
          <cell r="A3617" t="str">
            <v>4888</v>
          </cell>
          <cell r="B3617" t="str">
            <v>PLUG OU BUJAO FERRO GALV 1/2"</v>
          </cell>
          <cell r="C3617" t="str">
            <v>UN</v>
          </cell>
          <cell r="D3617">
            <v>1.05</v>
          </cell>
        </row>
        <row r="3618">
          <cell r="A3618" t="str">
            <v>4890</v>
          </cell>
          <cell r="B3618" t="str">
            <v>PLUG OU BUJAO FERRO GALV 1"</v>
          </cell>
          <cell r="C3618" t="str">
            <v>UN</v>
          </cell>
          <cell r="D3618">
            <v>2.36</v>
          </cell>
        </row>
        <row r="3619">
          <cell r="A3619" t="str">
            <v>12411</v>
          </cell>
          <cell r="B3619" t="str">
            <v>PLUG OU BUJAO FERRO GALV 2 1/2"</v>
          </cell>
          <cell r="C3619" t="str">
            <v>UN</v>
          </cell>
          <cell r="D3619">
            <v>13.17</v>
          </cell>
        </row>
        <row r="3620">
          <cell r="A3620" t="str">
            <v>4891</v>
          </cell>
          <cell r="B3620" t="str">
            <v>PLUG OU BUJAO FERRO GALV 2"</v>
          </cell>
          <cell r="C3620" t="str">
            <v>UN</v>
          </cell>
          <cell r="D3620">
            <v>6.99</v>
          </cell>
        </row>
        <row r="3621">
          <cell r="A3621" t="str">
            <v>4889</v>
          </cell>
          <cell r="B3621" t="str">
            <v>PLUG OU BUJAO FERRO GALV 3/4"</v>
          </cell>
          <cell r="C3621" t="str">
            <v>UN</v>
          </cell>
          <cell r="D3621">
            <v>1.65</v>
          </cell>
        </row>
        <row r="3622">
          <cell r="A3622" t="str">
            <v>4892</v>
          </cell>
          <cell r="B3622" t="str">
            <v>PLUG OU BUJAO FERRO GALV 3"</v>
          </cell>
          <cell r="C3622" t="str">
            <v>UN</v>
          </cell>
          <cell r="D3622">
            <v>18.079999999999998</v>
          </cell>
        </row>
        <row r="3623">
          <cell r="A3623" t="str">
            <v>12412</v>
          </cell>
          <cell r="B3623" t="str">
            <v>PLUG OU BUJAO FERRO GALV 4"</v>
          </cell>
          <cell r="C3623" t="str">
            <v>UN</v>
          </cell>
          <cell r="D3623">
            <v>35.369999999999997</v>
          </cell>
        </row>
        <row r="3624">
          <cell r="A3624" t="str">
            <v>4900</v>
          </cell>
          <cell r="B3624" t="str">
            <v>PLUG PVC C/ROSCA P/ AGUA FRIA PREDIAL 1.1/2"</v>
          </cell>
          <cell r="C3624" t="str">
            <v>UN</v>
          </cell>
          <cell r="D3624">
            <v>3.06</v>
          </cell>
        </row>
        <row r="3625">
          <cell r="A3625" t="str">
            <v>4898</v>
          </cell>
          <cell r="B3625" t="str">
            <v>PLUG PVC C/ROSCA P/ AGUA FRIA PREDIAL 1.1/4"</v>
          </cell>
          <cell r="C3625" t="str">
            <v>UN</v>
          </cell>
          <cell r="D3625">
            <v>1.06</v>
          </cell>
        </row>
        <row r="3626">
          <cell r="A3626" t="str">
            <v>4895</v>
          </cell>
          <cell r="B3626" t="str">
            <v>PLUG PVC C/ROSCA P/ AGUA FRIA PREDIAL 1/2"</v>
          </cell>
          <cell r="C3626" t="str">
            <v>UN</v>
          </cell>
          <cell r="D3626">
            <v>0.3</v>
          </cell>
        </row>
        <row r="3627">
          <cell r="A3627" t="str">
            <v>4897</v>
          </cell>
          <cell r="B3627" t="str">
            <v>PLUG PVC C/ROSCA P/ AGUA FRIA PREDIAL 1"</v>
          </cell>
          <cell r="C3627" t="str">
            <v>UN</v>
          </cell>
          <cell r="D3627">
            <v>1.05</v>
          </cell>
        </row>
        <row r="3628">
          <cell r="A3628" t="str">
            <v>4899</v>
          </cell>
          <cell r="B3628" t="str">
            <v>PLUG PVC C/ROSCA P/ AGUA FRIA PREDIAL 2"</v>
          </cell>
          <cell r="C3628" t="str">
            <v>UN</v>
          </cell>
          <cell r="D3628">
            <v>3.47</v>
          </cell>
        </row>
        <row r="3629">
          <cell r="A3629" t="str">
            <v>4896</v>
          </cell>
          <cell r="B3629" t="str">
            <v>PLUG PVC C/ROSCA P/ AGUA FRIA PREDIAL 3/4"</v>
          </cell>
          <cell r="C3629" t="str">
            <v>UN</v>
          </cell>
          <cell r="D3629">
            <v>0.45</v>
          </cell>
        </row>
        <row r="3630">
          <cell r="A3630" t="str">
            <v>4907</v>
          </cell>
          <cell r="B3630" t="str">
            <v>PLUG PVC NBR 10569 P/ REDE COLET ESG JE DN 100MM</v>
          </cell>
          <cell r="C3630" t="str">
            <v>UN</v>
          </cell>
          <cell r="D3630">
            <v>27.75</v>
          </cell>
        </row>
        <row r="3631">
          <cell r="A3631" t="str">
            <v>4906</v>
          </cell>
          <cell r="B3631" t="str">
            <v>PLUG PVC NBR 10569 P/ REDE COLET ESG JE DN 125MM</v>
          </cell>
          <cell r="C3631" t="str">
            <v>UN</v>
          </cell>
          <cell r="D3631">
            <v>32.6</v>
          </cell>
        </row>
        <row r="3632">
          <cell r="A3632" t="str">
            <v>4902</v>
          </cell>
          <cell r="B3632" t="str">
            <v>PLUG PVC NBR 10569 P/ REDE COLET ESG JE DN 150MM</v>
          </cell>
          <cell r="C3632" t="str">
            <v>UN</v>
          </cell>
          <cell r="D3632">
            <v>38.49</v>
          </cell>
        </row>
        <row r="3633">
          <cell r="A3633" t="str">
            <v>4908</v>
          </cell>
          <cell r="B3633" t="str">
            <v>PLUG PVC NBR 10569 P/ REDE COLET ESG JE DN 200MM</v>
          </cell>
          <cell r="C3633" t="str">
            <v>UN</v>
          </cell>
          <cell r="D3633">
            <v>56.8</v>
          </cell>
        </row>
        <row r="3634">
          <cell r="A3634" t="str">
            <v>4909</v>
          </cell>
          <cell r="B3634" t="str">
            <v>PLUG PVC NBR 10569 P/ REDE COLET ESG JE DN 250MM</v>
          </cell>
          <cell r="C3634" t="str">
            <v>UN</v>
          </cell>
          <cell r="D3634">
            <v>96.83</v>
          </cell>
        </row>
        <row r="3635">
          <cell r="A3635" t="str">
            <v>4904</v>
          </cell>
          <cell r="B3635" t="str">
            <v>PLUG PVC NBR 10569 P/ REDE COLET ESG JE DN 300MM</v>
          </cell>
          <cell r="C3635" t="str">
            <v>UN</v>
          </cell>
          <cell r="D3635">
            <v>217.11</v>
          </cell>
        </row>
        <row r="3636">
          <cell r="A3636" t="str">
            <v>4903</v>
          </cell>
          <cell r="B3636" t="str">
            <v>PLUG PVC NBR 10569 P/ REDE COLET ESG JE DN 350MM</v>
          </cell>
          <cell r="C3636" t="str">
            <v>UN</v>
          </cell>
          <cell r="D3636">
            <v>279.57</v>
          </cell>
        </row>
        <row r="3637">
          <cell r="A3637" t="str">
            <v>4905</v>
          </cell>
          <cell r="B3637" t="str">
            <v>PLUG PVC NBR 10569 P/ REDE COLET ESG JE DN 400MM</v>
          </cell>
          <cell r="C3637" t="str">
            <v>UN</v>
          </cell>
          <cell r="D3637">
            <v>361.92</v>
          </cell>
        </row>
        <row r="3638">
          <cell r="A3638" t="str">
            <v>11073</v>
          </cell>
          <cell r="B3638" t="str">
            <v>PLUG PVC P/ ESG PREDIAL 75MM</v>
          </cell>
          <cell r="C3638" t="str">
            <v>UN</v>
          </cell>
          <cell r="D3638">
            <v>4.13</v>
          </cell>
        </row>
        <row r="3639">
          <cell r="A3639" t="str">
            <v>11071</v>
          </cell>
          <cell r="B3639" t="str">
            <v>PLUG PVC P/ ESG PREDIAL 100MM</v>
          </cell>
          <cell r="C3639" t="str">
            <v>UN</v>
          </cell>
          <cell r="D3639">
            <v>4.92</v>
          </cell>
        </row>
        <row r="3640">
          <cell r="A3640" t="str">
            <v>11072</v>
          </cell>
          <cell r="B3640" t="str">
            <v>PLUG PVC P/ ESG PREDIAL 50MM</v>
          </cell>
          <cell r="C3640" t="str">
            <v>UN</v>
          </cell>
          <cell r="D3640">
            <v>1.8</v>
          </cell>
        </row>
        <row r="3641">
          <cell r="A3641" t="str">
            <v>2509</v>
          </cell>
          <cell r="B3641" t="str">
            <v>PLUG 3P + T 30A/440V REFERENCIA 56406, USO INDUSTRIAL TP PIAL OU EQUIV</v>
          </cell>
          <cell r="C3641" t="str">
            <v>UN</v>
          </cell>
          <cell r="D3641">
            <v>26.46</v>
          </cell>
        </row>
        <row r="3642">
          <cell r="A3642" t="str">
            <v>1374</v>
          </cell>
          <cell r="B3642" t="str">
            <v>PO 1 P/ TRATAM ESPECIAL (SIST IMPERM) CIMENTO ESPECIAL PEGA RAPIDA HEY'DI, VIAPOL OU EQUIV</v>
          </cell>
          <cell r="C3642" t="str">
            <v>KG</v>
          </cell>
          <cell r="D3642">
            <v>2.91</v>
          </cell>
        </row>
        <row r="3643">
          <cell r="A3643" t="str">
            <v>1375</v>
          </cell>
          <cell r="B3643" t="str">
            <v>PO 2 P/ TRATAM ESPECIAL (SIST IMPERM) CIMENTO ESPECIAL PEGA ULTRA RAPIDA HEY'DI, VIAPOL OU EQUIV</v>
          </cell>
          <cell r="C3643" t="str">
            <v>KG</v>
          </cell>
          <cell r="D3643">
            <v>7.04</v>
          </cell>
        </row>
        <row r="3644">
          <cell r="A3644" t="str">
            <v>4752</v>
          </cell>
          <cell r="B3644" t="str">
            <v>POCEIRO</v>
          </cell>
          <cell r="C3644" t="str">
            <v>H</v>
          </cell>
          <cell r="D3644">
            <v>12.07</v>
          </cell>
        </row>
        <row r="3645">
          <cell r="A3645" t="str">
            <v>13954</v>
          </cell>
          <cell r="B3645" t="str">
            <v>POLIDORA DE PISO (POLITRIZ) ELETRICA 4HP/12A**CAIXA**</v>
          </cell>
          <cell r="C3645" t="str">
            <v>UN</v>
          </cell>
          <cell r="D3645">
            <v>5353.71</v>
          </cell>
        </row>
        <row r="3646">
          <cell r="A3646" t="str">
            <v>11427</v>
          </cell>
          <cell r="B3646" t="str">
            <v>POLVORA NEGRA</v>
          </cell>
          <cell r="C3646" t="str">
            <v>KG</v>
          </cell>
          <cell r="D3646">
            <v>16.739999999999998</v>
          </cell>
        </row>
        <row r="3647">
          <cell r="A3647" t="str">
            <v>26022</v>
          </cell>
          <cell r="B3647" t="str">
            <v>PONTEIRO PARA ROMPEDOR 1 1/4" ( 32MM) , SEXTAVADO, TIPO TORNIBRÁS REF. 3083.3047-00 OU SIMILAR</v>
          </cell>
          <cell r="C3647" t="str">
            <v>UN</v>
          </cell>
          <cell r="D3647">
            <v>89.37</v>
          </cell>
        </row>
        <row r="3648">
          <cell r="A3648" t="str">
            <v>421</v>
          </cell>
          <cell r="B3648" t="str">
            <v>PORCA OLHAL ACO P/ PARAFUSO C/ DIAM NOMINAL DE 16MM</v>
          </cell>
          <cell r="C3648" t="str">
            <v>UN</v>
          </cell>
          <cell r="D3648">
            <v>7.25</v>
          </cell>
        </row>
        <row r="3649">
          <cell r="A3649" t="str">
            <v>3402</v>
          </cell>
          <cell r="B3649" t="str">
            <v>PORCA OLHAL ACO ZINCADO QUENTE M-16</v>
          </cell>
          <cell r="C3649" t="str">
            <v>UN</v>
          </cell>
          <cell r="D3649">
            <v>4.8099999999999996</v>
          </cell>
        </row>
        <row r="3650">
          <cell r="A3650" t="str">
            <v>14210</v>
          </cell>
          <cell r="B3650" t="str">
            <v>PORCA SEXTAVADA ESF H = 70MM CHAVE 55MM</v>
          </cell>
          <cell r="C3650" t="str">
            <v>UN</v>
          </cell>
          <cell r="D3650">
            <v>56.92</v>
          </cell>
        </row>
        <row r="3651">
          <cell r="A3651" t="str">
            <v>11973</v>
          </cell>
          <cell r="B3651" t="str">
            <v>PORCA SEXTAVADA H = 50MM</v>
          </cell>
          <cell r="C3651" t="str">
            <v>UN</v>
          </cell>
          <cell r="D3651">
            <v>30.23</v>
          </cell>
        </row>
        <row r="3652">
          <cell r="A3652" t="str">
            <v>4341</v>
          </cell>
          <cell r="B3652" t="str">
            <v>PORCA ZINCADA QUADRADA 10 MM</v>
          </cell>
          <cell r="C3652" t="str">
            <v>UN</v>
          </cell>
          <cell r="D3652">
            <v>0.17</v>
          </cell>
        </row>
        <row r="3653">
          <cell r="A3653" t="str">
            <v>4337</v>
          </cell>
          <cell r="B3653" t="str">
            <v>PORCA ZINCADA QUADRADA 16 MM</v>
          </cell>
          <cell r="C3653" t="str">
            <v>UN</v>
          </cell>
          <cell r="D3653">
            <v>0.37</v>
          </cell>
        </row>
        <row r="3654">
          <cell r="A3654" t="str">
            <v>14148</v>
          </cell>
          <cell r="B3654" t="str">
            <v>PORCA ZINCADA SEXTAVADA ALTA 1/4"</v>
          </cell>
          <cell r="C3654" t="str">
            <v>UN</v>
          </cell>
          <cell r="D3654">
            <v>0.08</v>
          </cell>
        </row>
        <row r="3655">
          <cell r="A3655" t="str">
            <v>4339</v>
          </cell>
          <cell r="B3655" t="str">
            <v>PORCA ZINCADA SEXTAVADA 1/2"</v>
          </cell>
          <cell r="C3655" t="str">
            <v>UN</v>
          </cell>
          <cell r="D3655">
            <v>0.34</v>
          </cell>
        </row>
        <row r="3656">
          <cell r="A3656" t="str">
            <v>11971</v>
          </cell>
          <cell r="B3656" t="str">
            <v>PORCA ZINCADA SEXTAVADA 24MM</v>
          </cell>
          <cell r="C3656" t="str">
            <v>UN</v>
          </cell>
          <cell r="D3656">
            <v>2.42</v>
          </cell>
        </row>
        <row r="3657">
          <cell r="A3657" t="str">
            <v>4342</v>
          </cell>
          <cell r="B3657" t="str">
            <v>PORCA ZINCADA SEXTAVADA 3/8"</v>
          </cell>
          <cell r="C3657" t="str">
            <v>UN</v>
          </cell>
          <cell r="D3657">
            <v>0.14000000000000001</v>
          </cell>
        </row>
        <row r="3658">
          <cell r="A3658" t="str">
            <v>4330</v>
          </cell>
          <cell r="B3658" t="str">
            <v>PORCA ZINCADA SEXTAVADA 5/16"</v>
          </cell>
          <cell r="C3658" t="str">
            <v>UN</v>
          </cell>
          <cell r="D3658">
            <v>0.09</v>
          </cell>
        </row>
        <row r="3659">
          <cell r="A3659" t="str">
            <v>4340</v>
          </cell>
          <cell r="B3659" t="str">
            <v>PORCA ZINCADA SEXTAVADA 5/8"</v>
          </cell>
          <cell r="C3659" t="str">
            <v>UN</v>
          </cell>
          <cell r="D3659">
            <v>0.34</v>
          </cell>
        </row>
        <row r="3660">
          <cell r="A3660" t="str">
            <v>13362</v>
          </cell>
          <cell r="B3660" t="str">
            <v>PORTA ACO ENROLAR CHAPA 22 ONDULADA/PERFIL MEIA CANA - ACAB GALV NATURAL - 2,0 X 2,50M - MANUAL - COMPLETA - COLOCADA</v>
          </cell>
          <cell r="C3660" t="str">
            <v>M2</v>
          </cell>
          <cell r="D3660">
            <v>180</v>
          </cell>
        </row>
        <row r="3661">
          <cell r="A3661" t="str">
            <v>4911</v>
          </cell>
          <cell r="B3661" t="str">
            <v>PORTA ACO ENROLAR CHAPA 22 RAIADA LARGA - ACAB GALV NATURAL - 2,0 X 2,50M - MANUAL - COMPLETA - COLOCADA</v>
          </cell>
          <cell r="C3661" t="str">
            <v>M2</v>
          </cell>
          <cell r="D3661">
            <v>156</v>
          </cell>
        </row>
        <row r="3662">
          <cell r="A3662" t="str">
            <v>4913</v>
          </cell>
          <cell r="B3662" t="str">
            <v>PORTA ACO ENROLAR CHAPA 24 ONDULADA/PERFIL MEIA CANA - ACAB GALV NATURAL - 2FLS DE 2,0 X 2,60M - MANUAL - COMPLETA - COLOCADA</v>
          </cell>
          <cell r="C3662" t="str">
            <v>UN</v>
          </cell>
          <cell r="D3662">
            <v>777</v>
          </cell>
        </row>
        <row r="3663">
          <cell r="A3663" t="str">
            <v>4910</v>
          </cell>
          <cell r="B3663" t="str">
            <v>PORTA ACO ENROLAR CHAPA 24 RAIADA LARGA - ACAB GALV NATURAL - 2,0 X 2,50M - MANUAL - COMPLETA - COLOCADA</v>
          </cell>
          <cell r="C3663" t="str">
            <v>M2</v>
          </cell>
          <cell r="D3663">
            <v>150</v>
          </cell>
        </row>
        <row r="3664">
          <cell r="A3664" t="str">
            <v>4943</v>
          </cell>
          <cell r="B3664" t="str">
            <v>PORTA ACO ENROLAR CHAPA 24 VAZADA TIJOLINHO OU EQUIV C/ RETANG OU CIRCULO - ACAB GALV NATURAL - 2,0 X 2,50M - MANUAL - COMPLETA - COLOCADA</v>
          </cell>
          <cell r="C3664" t="str">
            <v>M2</v>
          </cell>
          <cell r="D3664">
            <v>259.5</v>
          </cell>
        </row>
        <row r="3665">
          <cell r="A3665" t="str">
            <v>4944</v>
          </cell>
          <cell r="B3665" t="str">
            <v>PORTA ACO ENROLAR TIPO GRADE - FABRICADA C/ PERFIL "U" VIRADO/CHAPA 16 OU PERFIL ESTEIRA GRILL REFORCADA TIJOLINHO - ACAB GALV NATURAL - 2,0 X 2,50M - MANUAL - COMPLETA - COLOCADA"</v>
          </cell>
          <cell r="C3665" t="str">
            <v>M2</v>
          </cell>
          <cell r="D3665">
            <v>232.5</v>
          </cell>
        </row>
        <row r="3666">
          <cell r="A3666" t="str">
            <v>4914</v>
          </cell>
          <cell r="B3666" t="str">
            <v>PORTA ALUMINIO ABRIR, PERFIL SERIE 25, CHAPA CORRUGADA C/ GUARNICAO 87 X 210CM</v>
          </cell>
          <cell r="C3666" t="str">
            <v>M2</v>
          </cell>
          <cell r="D3666">
            <v>340.36</v>
          </cell>
        </row>
        <row r="3667">
          <cell r="A3667" t="str">
            <v>4917</v>
          </cell>
          <cell r="B3667" t="str">
            <v>PORTA ALUMINIO ABRIR, PERFIL SERIE 25, TP VENEZIANA C/ GUARNICAO 87 X 210CM</v>
          </cell>
          <cell r="C3667" t="str">
            <v>M2</v>
          </cell>
          <cell r="D3667">
            <v>354.33</v>
          </cell>
        </row>
        <row r="3668">
          <cell r="A3668" t="str">
            <v>4923</v>
          </cell>
          <cell r="B3668" t="str">
            <v>PORTA ALUMINIO CORRER, PERFIL SERIE 16, FOLHAS P/ VIDRO C/ GUARNICAO 160 X 210CM</v>
          </cell>
          <cell r="C3668" t="str">
            <v>M2</v>
          </cell>
          <cell r="D3668">
            <v>234.76</v>
          </cell>
        </row>
        <row r="3669">
          <cell r="A3669" t="str">
            <v>4922</v>
          </cell>
          <cell r="B3669" t="str">
            <v>PORTA ALUMINIO CORRER, PERFIL SERIE 25, 2 FOLHAS PARA VIDRO C/ GUARNICAO 180 X 210CM</v>
          </cell>
          <cell r="C3669" t="str">
            <v>M2</v>
          </cell>
          <cell r="D3669">
            <v>212</v>
          </cell>
        </row>
        <row r="3670">
          <cell r="A3670" t="str">
            <v>5088</v>
          </cell>
          <cell r="B3670" t="str">
            <v>PORTA CADEADO ZINCADO OXIDADO PRETO</v>
          </cell>
          <cell r="C3670" t="str">
            <v>UN</v>
          </cell>
          <cell r="D3670">
            <v>6.86</v>
          </cell>
        </row>
        <row r="3671">
          <cell r="A3671" t="str">
            <v>11153</v>
          </cell>
          <cell r="B3671" t="str">
            <v>PORTA CHAPA DOBRADA ACO PRE-ZINCADO OU C/ ADICAO DE COBRE ABRIR C/ POSTIGO P/ VIDRO 87 X 210CM</v>
          </cell>
          <cell r="C3671" t="str">
            <v>M2</v>
          </cell>
          <cell r="D3671">
            <v>286</v>
          </cell>
        </row>
        <row r="3672">
          <cell r="A3672" t="str">
            <v>11152</v>
          </cell>
          <cell r="B3672" t="str">
            <v>PORTA CHAPA DOBRADA ACO PRE-ZINCADO OU C/ ADICAO DE COBRE ABRIR C/ TRAVESSAS P/ VIDRO 87 X 210CM</v>
          </cell>
          <cell r="C3672" t="str">
            <v>M2</v>
          </cell>
          <cell r="D3672">
            <v>180.64</v>
          </cell>
        </row>
        <row r="3673">
          <cell r="A3673" t="str">
            <v>20022</v>
          </cell>
          <cell r="B3673" t="str">
            <v>PORTA CHAPA DOBRADA ACO PRE-ZINCADO OU C/ ADICAO DE COBRE ABRIR C/ VENEZIANA 80 X 210CM</v>
          </cell>
          <cell r="C3673" t="str">
            <v>UN</v>
          </cell>
          <cell r="D3673">
            <v>406.3</v>
          </cell>
        </row>
        <row r="3674">
          <cell r="A3674" t="str">
            <v>11151</v>
          </cell>
          <cell r="B3674" t="str">
            <v>PORTA CHAPA DOBRADA ACO PRE-ZINCADO OU C/ ADICAO DE COBRE ABRIR C/ VENEZIANA 87 X 210CM</v>
          </cell>
          <cell r="C3674" t="str">
            <v>M2</v>
          </cell>
          <cell r="D3674">
            <v>224.33</v>
          </cell>
        </row>
        <row r="3675">
          <cell r="A3675" t="str">
            <v>11154</v>
          </cell>
          <cell r="B3675" t="str">
            <v>PORTA CORTA FOGO 0,90X2,10X0,04M</v>
          </cell>
          <cell r="C3675" t="str">
            <v>UN</v>
          </cell>
          <cell r="D3675">
            <v>562.79</v>
          </cell>
        </row>
        <row r="3676">
          <cell r="A3676" t="str">
            <v>25969</v>
          </cell>
          <cell r="B3676" t="str">
            <v>PORTA DENTE PARA FRESADORA CIBER W 1900.</v>
          </cell>
          <cell r="C3676" t="str">
            <v>UN</v>
          </cell>
          <cell r="D3676">
            <v>342.47</v>
          </cell>
        </row>
        <row r="3677">
          <cell r="A3677" t="str">
            <v>11367</v>
          </cell>
          <cell r="B3677" t="str">
            <v>PORTA EUCAPLAC CHAPA PINTADA COR 80X210CM E=35MM - EUCATEX</v>
          </cell>
          <cell r="C3677" t="str">
            <v>M2</v>
          </cell>
          <cell r="D3677">
            <v>111.48</v>
          </cell>
        </row>
        <row r="3678">
          <cell r="A3678" t="str">
            <v>11364</v>
          </cell>
          <cell r="B3678" t="str">
            <v>PORTA EUCATEX EUCADUR PRONTA PARA PINTURA 60 X 210 X 3,5CM</v>
          </cell>
          <cell r="C3678" t="str">
            <v>UN</v>
          </cell>
          <cell r="D3678">
            <v>88.65</v>
          </cell>
        </row>
        <row r="3679">
          <cell r="A3679" t="str">
            <v>11365</v>
          </cell>
          <cell r="B3679" t="str">
            <v>PORTA EUCATEX EUCADUR PRONTA PARA PINTURA 70 X 210 X 3,5CM</v>
          </cell>
          <cell r="C3679" t="str">
            <v>UN</v>
          </cell>
          <cell r="D3679">
            <v>91.1</v>
          </cell>
        </row>
        <row r="3680">
          <cell r="A3680" t="str">
            <v>11366</v>
          </cell>
          <cell r="B3680" t="str">
            <v>PORTA EUCATEX EUCADUR PRONTA PARA PINTURA 80 X 210 X 3,5CM</v>
          </cell>
          <cell r="C3680" t="str">
            <v>UN</v>
          </cell>
          <cell r="D3680">
            <v>59.48</v>
          </cell>
        </row>
        <row r="3681">
          <cell r="A3681" t="str">
            <v>4930</v>
          </cell>
          <cell r="B3681" t="str">
            <v>PORTA FERRO ABRIR TP BARRA CHATA C/ REQUADRO E GUARNICAO COMPLETA 87 X 210CM</v>
          </cell>
          <cell r="C3681" t="str">
            <v>M2</v>
          </cell>
          <cell r="D3681">
            <v>226.04</v>
          </cell>
        </row>
        <row r="3682">
          <cell r="A3682" t="str">
            <v>4929</v>
          </cell>
          <cell r="B3682" t="str">
            <v>PORTA FERRO ABRIR TP CHAPA C/ GUARNICAO COMPLETA 87 X 210CM</v>
          </cell>
          <cell r="C3682" t="str">
            <v>M2</v>
          </cell>
          <cell r="D3682">
            <v>231.38</v>
          </cell>
        </row>
        <row r="3683">
          <cell r="A3683" t="str">
            <v>4937</v>
          </cell>
          <cell r="B3683" t="str">
            <v>PORTA FERRO ABRIR TP CHAPA C/ GUARNICAO 60 X 210CM</v>
          </cell>
          <cell r="C3683" t="str">
            <v>UN</v>
          </cell>
          <cell r="D3683">
            <v>307.17</v>
          </cell>
        </row>
        <row r="3684">
          <cell r="A3684" t="str">
            <v>4931</v>
          </cell>
          <cell r="B3684" t="str">
            <v>PORTA FERRO ABRIR TP CHAPA C/ GUARNICAO 70 X 210CM</v>
          </cell>
          <cell r="C3684" t="str">
            <v>UN</v>
          </cell>
          <cell r="D3684">
            <v>324.29000000000002</v>
          </cell>
        </row>
        <row r="3685">
          <cell r="A3685" t="str">
            <v>4938</v>
          </cell>
          <cell r="B3685" t="str">
            <v>PORTA FERRO ABRIR TP CHAPA C/ GUARNICAO 80 X 210CM</v>
          </cell>
          <cell r="C3685" t="str">
            <v>UN</v>
          </cell>
          <cell r="D3685">
            <v>379.07</v>
          </cell>
        </row>
        <row r="3686">
          <cell r="A3686" t="str">
            <v>4936</v>
          </cell>
          <cell r="B3686" t="str">
            <v>PORTA FERRO ABRIR TP GRADE C/ CHAPA, C/ GUARNICAO 87 X 210CM</v>
          </cell>
          <cell r="C3686" t="str">
            <v>M2</v>
          </cell>
          <cell r="D3686">
            <v>235.75</v>
          </cell>
        </row>
        <row r="3687">
          <cell r="A3687" t="str">
            <v>4939</v>
          </cell>
          <cell r="B3687" t="str">
            <v>PORTA FERRO ABRIR TP QUADRICULADA C/ GUARNICAO 87 X 210CM</v>
          </cell>
          <cell r="C3687" t="str">
            <v>M2</v>
          </cell>
          <cell r="D3687">
            <v>282.02</v>
          </cell>
        </row>
        <row r="3688">
          <cell r="A3688" t="str">
            <v>4940</v>
          </cell>
          <cell r="B3688" t="str">
            <v>PORTA FERRO CORRER TP CHAPA C/ GUARNICAO 1FL P/ VIDRO COMPLETA 87 X 210CM</v>
          </cell>
          <cell r="C3688" t="str">
            <v>M2</v>
          </cell>
          <cell r="D3688">
            <v>297.45999999999998</v>
          </cell>
        </row>
        <row r="3689">
          <cell r="A3689" t="str">
            <v>4941</v>
          </cell>
          <cell r="B3689" t="str">
            <v>PORTA FERRO CORRER TP CHAPA C/ GUARNICAO 2FLS COMPLETA 160 X 210CM</v>
          </cell>
          <cell r="C3689" t="str">
            <v>M2</v>
          </cell>
          <cell r="D3689">
            <v>254.04</v>
          </cell>
        </row>
        <row r="3690">
          <cell r="A3690" t="str">
            <v>20276</v>
          </cell>
          <cell r="B3690" t="str">
            <v>PORTA FERRO MISTA EM VENEZIANA E CAIXILHO P/ VIDRO COMPLETA 90 X 210CM</v>
          </cell>
          <cell r="C3690" t="str">
            <v>M2</v>
          </cell>
          <cell r="D3690">
            <v>293.87</v>
          </cell>
        </row>
        <row r="3691">
          <cell r="A3691" t="str">
            <v>13363</v>
          </cell>
          <cell r="B3691" t="str">
            <v>PORTA MAD COMPENSADA REVESTIDA C/ FORMICA 2 FACES</v>
          </cell>
          <cell r="C3691" t="str">
            <v>M2</v>
          </cell>
          <cell r="D3691">
            <v>181.71</v>
          </cell>
        </row>
        <row r="3692">
          <cell r="A3692" t="str">
            <v>4989</v>
          </cell>
          <cell r="B3692" t="str">
            <v>PORTA MADEIRA COMPENSADA LISA PARA CERA OU VERNIZ 100 X 210 X 3,5CM</v>
          </cell>
          <cell r="C3692" t="str">
            <v>UN</v>
          </cell>
          <cell r="D3692">
            <v>91.1</v>
          </cell>
        </row>
        <row r="3693">
          <cell r="A3693" t="str">
            <v>5020</v>
          </cell>
          <cell r="B3693" t="str">
            <v>PORTA MADEIRA COMPENSADA LISA PARA CERA OU VERNIZ 60 X 210 X 3,5CM</v>
          </cell>
          <cell r="C3693" t="str">
            <v>UN</v>
          </cell>
          <cell r="D3693">
            <v>46.56</v>
          </cell>
        </row>
        <row r="3694">
          <cell r="A3694" t="str">
            <v>4981</v>
          </cell>
          <cell r="B3694" t="str">
            <v>PORTA MADEIRA COMPENSADA LISA PARA CERA OU VERNIZ 70 X 210 X 3,5 CM</v>
          </cell>
          <cell r="C3694" t="str">
            <v>UN</v>
          </cell>
          <cell r="D3694">
            <v>69.84</v>
          </cell>
        </row>
        <row r="3695">
          <cell r="A3695" t="str">
            <v>4992</v>
          </cell>
          <cell r="B3695" t="str">
            <v>PORTA MADEIRA COMPENSADA LISA PARA CERA OU VERNIZ 80 X 210 X 3,5CM</v>
          </cell>
          <cell r="C3695" t="str">
            <v>UN</v>
          </cell>
          <cell r="D3695">
            <v>70.349999999999994</v>
          </cell>
        </row>
        <row r="3696">
          <cell r="A3696" t="str">
            <v>4987</v>
          </cell>
          <cell r="B3696" t="str">
            <v>PORTA MADEIRA COMPENSADA LISA PARA CERA OU VERNIZ 90 X 210 X 3,5CM</v>
          </cell>
          <cell r="C3696" t="str">
            <v>UN</v>
          </cell>
          <cell r="D3696">
            <v>101.22</v>
          </cell>
        </row>
        <row r="3697">
          <cell r="A3697" t="str">
            <v>4982</v>
          </cell>
          <cell r="B3697" t="str">
            <v>PORTA MADEIRA COMPENSADA LISA PARA PINTURA 100 X 210 X 3,5 CM</v>
          </cell>
          <cell r="C3697" t="str">
            <v>UN</v>
          </cell>
          <cell r="D3697">
            <v>85.02</v>
          </cell>
        </row>
        <row r="3698">
          <cell r="A3698" t="str">
            <v>10553</v>
          </cell>
          <cell r="B3698" t="str">
            <v>PORTA MADEIRA COMPENSADA LISA PARA PINTURA 60 X 210 X 3,5CM</v>
          </cell>
          <cell r="C3698" t="str">
            <v>UN</v>
          </cell>
          <cell r="D3698">
            <v>36.130000000000003</v>
          </cell>
        </row>
        <row r="3699">
          <cell r="A3699" t="str">
            <v>10554</v>
          </cell>
          <cell r="B3699" t="str">
            <v>PORTA MADEIRA COMPENSADA LISA PARA PINTURA 70 X 210 X 3,5CM</v>
          </cell>
          <cell r="C3699" t="str">
            <v>UN</v>
          </cell>
          <cell r="D3699">
            <v>36.44</v>
          </cell>
        </row>
        <row r="3700">
          <cell r="A3700" t="str">
            <v>10555</v>
          </cell>
          <cell r="B3700" t="str">
            <v>PORTA MADEIRA COMPENSADA LISA PARA PINTURA 80 X 210 X 3,5CM</v>
          </cell>
          <cell r="C3700" t="str">
            <v>UN</v>
          </cell>
          <cell r="D3700">
            <v>37.369999999999997</v>
          </cell>
        </row>
        <row r="3701">
          <cell r="A3701" t="str">
            <v>10556</v>
          </cell>
          <cell r="B3701" t="str">
            <v>PORTA MADEIRA COMPENSADA LISA PARA PINTURA 90 X 210 X 3,5CM</v>
          </cell>
          <cell r="C3701" t="str">
            <v>UN</v>
          </cell>
          <cell r="D3701">
            <v>37.35</v>
          </cell>
        </row>
        <row r="3702">
          <cell r="A3702" t="str">
            <v>5016</v>
          </cell>
          <cell r="B3702" t="str">
            <v>PORTA MADEIRA MACICA REGIONAL MEXICANA 80 X 210 X 3CM</v>
          </cell>
          <cell r="C3702" t="str">
            <v>M2</v>
          </cell>
          <cell r="D3702">
            <v>187.14</v>
          </cell>
        </row>
        <row r="3703">
          <cell r="A3703" t="str">
            <v>4997</v>
          </cell>
          <cell r="B3703" t="str">
            <v>PORTA MADEIRA MACICA REGIONAL 1A MEXICANA E = 3 CM</v>
          </cell>
          <cell r="C3703" t="str">
            <v>M2</v>
          </cell>
          <cell r="D3703">
            <v>181.36</v>
          </cell>
        </row>
        <row r="3704">
          <cell r="A3704" t="str">
            <v>4998</v>
          </cell>
          <cell r="B3704" t="str">
            <v>PORTA MADEIRA MACICA REGIONAL 1A MEXICANA 80 X 210 X 3,5CM</v>
          </cell>
          <cell r="C3704" t="str">
            <v>M2</v>
          </cell>
          <cell r="D3704">
            <v>197.9</v>
          </cell>
        </row>
        <row r="3705">
          <cell r="A3705" t="str">
            <v>5000</v>
          </cell>
          <cell r="B3705" t="str">
            <v>PORTA MADEIRA MACICA REGIONAL 2A MEXICANA 80 X 210 X 3,5CM</v>
          </cell>
          <cell r="C3705" t="str">
            <v>M2</v>
          </cell>
          <cell r="D3705">
            <v>149.62</v>
          </cell>
        </row>
        <row r="3706">
          <cell r="A3706" t="str">
            <v>5028</v>
          </cell>
          <cell r="B3706" t="str">
            <v>PORTA MADEIRA REGIONAL 1A CORRER P/ VIDRO E = 3,5CM</v>
          </cell>
          <cell r="C3706" t="str">
            <v>M2</v>
          </cell>
          <cell r="D3706">
            <v>362.72</v>
          </cell>
        </row>
        <row r="3707">
          <cell r="A3707" t="str">
            <v>5001</v>
          </cell>
          <cell r="B3707" t="str">
            <v>PORTA MADEIRA REGIONAL 1A CORRER P/ VIDRO E = 3CM</v>
          </cell>
          <cell r="C3707" t="str">
            <v>M2</v>
          </cell>
          <cell r="D3707">
            <v>332.49</v>
          </cell>
        </row>
        <row r="3708">
          <cell r="A3708" t="str">
            <v>4968</v>
          </cell>
          <cell r="B3708" t="str">
            <v>PORTA MADEIRA REGIONAL 1A VENEZIANA 70 X 210 X 3,5CM</v>
          </cell>
          <cell r="C3708" t="str">
            <v>M2</v>
          </cell>
          <cell r="D3708">
            <v>189.41</v>
          </cell>
        </row>
        <row r="3709">
          <cell r="A3709" t="str">
            <v>20325</v>
          </cell>
          <cell r="B3709" t="str">
            <v>PORTA MADEIRA REGIONAL 1A VENEZIANA 70 X 210 X 3CM</v>
          </cell>
          <cell r="C3709" t="str">
            <v>UN</v>
          </cell>
          <cell r="D3709">
            <v>240.3</v>
          </cell>
        </row>
        <row r="3710">
          <cell r="A3710" t="str">
            <v>4969</v>
          </cell>
          <cell r="B3710" t="str">
            <v>PORTA MADEIRA REGIONAL 1A VENEZIANA 80 X 210 X 3CM</v>
          </cell>
          <cell r="C3710" t="str">
            <v>M2</v>
          </cell>
          <cell r="D3710">
            <v>156.55000000000001</v>
          </cell>
        </row>
        <row r="3711">
          <cell r="A3711" t="str">
            <v>5004</v>
          </cell>
          <cell r="B3711" t="str">
            <v>PORTA MADEIRA REGIONAL 2A CORRER P/ VIDRO E = 3,5CM</v>
          </cell>
          <cell r="C3711" t="str">
            <v>M2</v>
          </cell>
          <cell r="D3711">
            <v>291.69</v>
          </cell>
        </row>
        <row r="3712">
          <cell r="A3712" t="str">
            <v>5005</v>
          </cell>
          <cell r="B3712" t="str">
            <v>PORTA MADEIRA REGIONAL 2A CORRER P/ VIDRO E = 3CM</v>
          </cell>
          <cell r="C3712" t="str">
            <v>M2</v>
          </cell>
          <cell r="D3712">
            <v>276.3</v>
          </cell>
        </row>
        <row r="3713">
          <cell r="A3713" t="str">
            <v>11381</v>
          </cell>
          <cell r="B3713" t="str">
            <v>PORTA MADEIRA REGIONAL 2A VENEZIANA E = 3CM /POSTIGO/ PREVISAO P/ VIDRO</v>
          </cell>
          <cell r="C3713" t="str">
            <v>M2</v>
          </cell>
          <cell r="D3713">
            <v>127.71</v>
          </cell>
        </row>
        <row r="3714">
          <cell r="A3714" t="str">
            <v>20324</v>
          </cell>
          <cell r="B3714" t="str">
            <v>PORTA MADEIRA REGIONAL 2A VENEZIANA 60 X 210 X 3CM</v>
          </cell>
          <cell r="C3714" t="str">
            <v>UN</v>
          </cell>
          <cell r="D3714">
            <v>183.08</v>
          </cell>
        </row>
        <row r="3715">
          <cell r="A3715" t="str">
            <v>20323</v>
          </cell>
          <cell r="B3715" t="str">
            <v>PORTA MADEIRA REGIONAL 2A VENEZIANA 70 X 210 X 3CM</v>
          </cell>
          <cell r="C3715" t="str">
            <v>UN</v>
          </cell>
          <cell r="D3715">
            <v>209.02</v>
          </cell>
        </row>
        <row r="3716">
          <cell r="A3716" t="str">
            <v>4967</v>
          </cell>
          <cell r="B3716" t="str">
            <v>PORTA MADEIRA REGIONAL 2A VENEZIANA 80 X 210 X 3,5CM</v>
          </cell>
          <cell r="C3716" t="str">
            <v>M2</v>
          </cell>
          <cell r="D3716">
            <v>152.01</v>
          </cell>
        </row>
        <row r="3717">
          <cell r="A3717" t="str">
            <v>4977</v>
          </cell>
          <cell r="B3717" t="str">
            <v>PORTA MADEIRA REGIONAL 2A VENEZIANA 80 X 210 X 3CM</v>
          </cell>
          <cell r="C3717" t="str">
            <v>M2</v>
          </cell>
          <cell r="D3717">
            <v>105.81</v>
          </cell>
        </row>
        <row r="3718">
          <cell r="A3718" t="str">
            <v>5003</v>
          </cell>
          <cell r="B3718" t="str">
            <v>PORTA MADEIRA REGIONAL 3A CORRER P/ VIDRO E = 3,5CM</v>
          </cell>
          <cell r="C3718" t="str">
            <v>M2</v>
          </cell>
          <cell r="D3718">
            <v>181.36</v>
          </cell>
        </row>
        <row r="3719">
          <cell r="A3719" t="str">
            <v>5002</v>
          </cell>
          <cell r="B3719" t="str">
            <v>PORTA MADEIRA REGIONAL 3A CORRER P/ VIDRO E = 3CM</v>
          </cell>
          <cell r="C3719" t="str">
            <v>M2</v>
          </cell>
          <cell r="D3719">
            <v>166.25</v>
          </cell>
        </row>
        <row r="3720">
          <cell r="A3720" t="str">
            <v>4962</v>
          </cell>
          <cell r="B3720" t="str">
            <v>PORTA MADEIRA SEMI-OCA ALMOFADADA REGIONAL 1A 70 X 210 X 3CM</v>
          </cell>
          <cell r="C3720" t="str">
            <v>UN</v>
          </cell>
          <cell r="D3720">
            <v>213.28</v>
          </cell>
        </row>
        <row r="3721">
          <cell r="A3721" t="str">
            <v>20322</v>
          </cell>
          <cell r="B3721" t="str">
            <v>PORTA MADEIRA SEMI-OCA ALMOFADADA REGIONAL 1A 60 X 210 X 3CM</v>
          </cell>
          <cell r="C3721" t="str">
            <v>UN</v>
          </cell>
          <cell r="D3721">
            <v>330.38</v>
          </cell>
        </row>
        <row r="3722">
          <cell r="A3722" t="str">
            <v>4952</v>
          </cell>
          <cell r="B3722" t="str">
            <v>PORTA MADEIRA SEMI-OCA ALMOFADADA REGIONAL 1A 70 X 210 X 3,5 CM</v>
          </cell>
          <cell r="C3722" t="str">
            <v>M2</v>
          </cell>
          <cell r="D3722">
            <v>236.4</v>
          </cell>
        </row>
        <row r="3723">
          <cell r="A3723" t="str">
            <v>4954</v>
          </cell>
          <cell r="B3723" t="str">
            <v>PORTA MADEIRA SEMI-OCA ALMOFADADA REGIONAL 1A 80 X 210 X 3CM</v>
          </cell>
          <cell r="C3723" t="str">
            <v>M2</v>
          </cell>
          <cell r="D3723">
            <v>185.14</v>
          </cell>
        </row>
        <row r="3724">
          <cell r="A3724" t="str">
            <v>4964</v>
          </cell>
          <cell r="B3724" t="str">
            <v>PORTA MADEIRA SEMI-OCA ALMOFADADA REGIONAL 1A 80 X 210 X 3CM</v>
          </cell>
          <cell r="C3724" t="str">
            <v>UN</v>
          </cell>
          <cell r="D3724">
            <v>392.95</v>
          </cell>
        </row>
        <row r="3725">
          <cell r="A3725" t="str">
            <v>4958</v>
          </cell>
          <cell r="B3725" t="str">
            <v>PORTA MADEIRA SEMI-OCA ALMOFADADA REGIONAL 2A 80 X 210 X 3,5</v>
          </cell>
          <cell r="C3725" t="str">
            <v>M2</v>
          </cell>
          <cell r="D3725">
            <v>174.56</v>
          </cell>
        </row>
        <row r="3726">
          <cell r="A3726" t="str">
            <v>4953</v>
          </cell>
          <cell r="B3726" t="str">
            <v>PORTA MADEIRA SEMI-OCA ALMOFADADA REGIONAL 2A 80 X 210 X 3CM</v>
          </cell>
          <cell r="C3726" t="str">
            <v>M2</v>
          </cell>
          <cell r="D3726">
            <v>207.36</v>
          </cell>
        </row>
        <row r="3727">
          <cell r="A3727" t="str">
            <v>20024</v>
          </cell>
          <cell r="B3727" t="str">
            <v>PORTA MADEIRA SEMI-OCA ALMOFADADA/REGIONAL 2A / 80 X 210 X 3CM</v>
          </cell>
          <cell r="C3727" t="str">
            <v>UN</v>
          </cell>
          <cell r="D3727">
            <v>272.04000000000002</v>
          </cell>
        </row>
        <row r="3728">
          <cell r="A3728" t="str">
            <v>20023</v>
          </cell>
          <cell r="B3728" t="str">
            <v>PORTA MADEIRA SEMI-OCA ALMOFADADA/REGIONAL 2A/ 70 X 210 X 3CM</v>
          </cell>
          <cell r="C3728" t="str">
            <v>UN</v>
          </cell>
          <cell r="D3728">
            <v>241.81</v>
          </cell>
        </row>
        <row r="3729">
          <cell r="A3729" t="str">
            <v>11155</v>
          </cell>
          <cell r="B3729" t="str">
            <v>PORTA METALICA ABRIR TIPO VENEZIANA C/ GUARNICAO COMPLETA 87 X 210CM</v>
          </cell>
          <cell r="C3729" t="str">
            <v>M2</v>
          </cell>
          <cell r="D3729">
            <v>199.48</v>
          </cell>
        </row>
        <row r="3730">
          <cell r="A3730" t="str">
            <v>25001</v>
          </cell>
          <cell r="B3730" t="str">
            <v>PORTA METALICA ABRIR TIPO VENEZIANA, COMPLETA, 60 A 80 X 210 CM - LINHA POPULAR (CHAPA FINA - NUM 20 A 24)</v>
          </cell>
          <cell r="C3730" t="str">
            <v>UN</v>
          </cell>
          <cell r="D3730">
            <v>157</v>
          </cell>
        </row>
        <row r="3731">
          <cell r="A3731" t="str">
            <v>11156</v>
          </cell>
          <cell r="B3731" t="str">
            <v>PORTA PANTOGRAFICA EM ACO PERFIL "U"</v>
          </cell>
          <cell r="C3731" t="str">
            <v>M2</v>
          </cell>
          <cell r="D3731">
            <v>236.01</v>
          </cell>
        </row>
        <row r="3732">
          <cell r="A3732" t="str">
            <v>4268</v>
          </cell>
          <cell r="B3732" t="str">
            <v>PORTA TOALHA DE LOUCA BRANCA C/ BASTAO PLASTICO</v>
          </cell>
          <cell r="C3732" t="str">
            <v>UN</v>
          </cell>
          <cell r="D3732">
            <v>14.2</v>
          </cell>
        </row>
        <row r="3733">
          <cell r="A3733" t="str">
            <v>21101</v>
          </cell>
          <cell r="B3733" t="str">
            <v>PORTA TOALHA EM METAL CROMADO, TIPO ARGOLA</v>
          </cell>
          <cell r="C3733" t="str">
            <v>UN</v>
          </cell>
          <cell r="D3733">
            <v>33.17</v>
          </cell>
        </row>
        <row r="3734">
          <cell r="A3734" t="str">
            <v>21102</v>
          </cell>
          <cell r="B3734" t="str">
            <v>PORTA TOALHA EM METAL CROMADO, TIPO HASTE OU BARRA</v>
          </cell>
          <cell r="C3734" t="str">
            <v>UN</v>
          </cell>
          <cell r="D3734">
            <v>41.57</v>
          </cell>
        </row>
        <row r="3735">
          <cell r="A3735" t="str">
            <v>5031</v>
          </cell>
          <cell r="B3735" t="str">
            <v>PORTA VIDRO TEMPERADO C/ 1 FOLHA ABRIR E = 10MM</v>
          </cell>
          <cell r="C3735" t="str">
            <v>M2</v>
          </cell>
          <cell r="D3735">
            <v>199.12</v>
          </cell>
        </row>
        <row r="3736">
          <cell r="A3736" t="str">
            <v>4947</v>
          </cell>
          <cell r="B3736" t="str">
            <v>PORTAO FERRO ABRIR CHAPA GALVANIZADA NUM 18</v>
          </cell>
          <cell r="C3736" t="str">
            <v>M2</v>
          </cell>
          <cell r="D3736">
            <v>272.32</v>
          </cell>
        </row>
        <row r="3737">
          <cell r="A3737" t="str">
            <v>4946</v>
          </cell>
          <cell r="B3737" t="str">
            <v>PORTAO FERRO ABRIR EM TELA 1 FOLHA 95 X 210CM</v>
          </cell>
          <cell r="C3737" t="str">
            <v>UN</v>
          </cell>
          <cell r="D3737">
            <v>363.09</v>
          </cell>
        </row>
        <row r="3738">
          <cell r="A3738" t="str">
            <v>4950</v>
          </cell>
          <cell r="B3738" t="str">
            <v>PORTAO FERRO ABRIR EM TELA 2 FOLHAS 420 X 210CM</v>
          </cell>
          <cell r="C3738" t="str">
            <v>UN</v>
          </cell>
          <cell r="D3738">
            <v>1452.35</v>
          </cell>
        </row>
        <row r="3739">
          <cell r="A3739" t="str">
            <v>4948</v>
          </cell>
          <cell r="B3739" t="str">
            <v>PORTAO FERRO C/ VARA 1/2" C/REQUADRO</v>
          </cell>
          <cell r="C3739" t="str">
            <v>M2</v>
          </cell>
          <cell r="D3739">
            <v>163.38999999999999</v>
          </cell>
        </row>
        <row r="3740">
          <cell r="A3740" t="str">
            <v>10939</v>
          </cell>
          <cell r="B3740" t="str">
            <v>PORTICO CONCRETO ARMADO PRE-MOLDADO TP PAY L=15M, H = 6M P/ GALPOES</v>
          </cell>
          <cell r="C3740" t="str">
            <v>UN</v>
          </cell>
          <cell r="D3740">
            <v>3786.54</v>
          </cell>
        </row>
        <row r="3741">
          <cell r="A3741" t="str">
            <v>10940</v>
          </cell>
          <cell r="B3741" t="str">
            <v>PORTICO CONCRETO ARMADO PRE-MOLDADO TP PAY L=24M, H = 9M P/ GALPOES</v>
          </cell>
          <cell r="C3741" t="str">
            <v>UN</v>
          </cell>
          <cell r="D3741">
            <v>9660.52</v>
          </cell>
        </row>
        <row r="3742">
          <cell r="A3742" t="str">
            <v>12387</v>
          </cell>
          <cell r="B3742" t="str">
            <v>POSTE ACO H = 2,5M D = 75MM TIPO XR-701/1 XOULUX OU TPD-236/1 TROPICO</v>
          </cell>
          <cell r="C3742" t="str">
            <v>UN</v>
          </cell>
          <cell r="D3742">
            <v>100.28</v>
          </cell>
        </row>
        <row r="3743">
          <cell r="A3743" t="str">
            <v>12388</v>
          </cell>
          <cell r="B3743" t="str">
            <v>POSTE ACO H = 2,5M D = 75MM TIPO XR-701/2 XOULUX OU TPD-236/2 TROPICO</v>
          </cell>
          <cell r="C3743" t="str">
            <v>UN</v>
          </cell>
          <cell r="D3743">
            <v>122.92</v>
          </cell>
        </row>
        <row r="3744">
          <cell r="A3744" t="str">
            <v>5040</v>
          </cell>
          <cell r="B3744" t="str">
            <v>POSTE DE CONCRETO CIRCULAR, 100KG, H = 5M</v>
          </cell>
          <cell r="C3744" t="str">
            <v>UN</v>
          </cell>
          <cell r="D3744">
            <v>148.06</v>
          </cell>
        </row>
        <row r="3745">
          <cell r="A3745" t="str">
            <v>5054</v>
          </cell>
          <cell r="B3745" t="str">
            <v>POSTE DE CONCRETO CIRCULAR, 100KG, H = 7M</v>
          </cell>
          <cell r="C3745" t="str">
            <v>UN</v>
          </cell>
          <cell r="D3745">
            <v>218.45</v>
          </cell>
        </row>
        <row r="3746">
          <cell r="A3746" t="str">
            <v>12369</v>
          </cell>
          <cell r="B3746" t="str">
            <v>POSTE DE CONCRETO CIRCULAR, 150KG, H = 9M</v>
          </cell>
          <cell r="C3746" t="str">
            <v>UN</v>
          </cell>
          <cell r="D3746">
            <v>339.82</v>
          </cell>
        </row>
        <row r="3747">
          <cell r="A3747" t="str">
            <v>12366</v>
          </cell>
          <cell r="B3747" t="str">
            <v>POSTE DE CONCRETO CIRCULAR, 150KG, H = 10M</v>
          </cell>
          <cell r="C3747" t="str">
            <v>UN</v>
          </cell>
          <cell r="D3747">
            <v>370.16</v>
          </cell>
        </row>
        <row r="3748">
          <cell r="A3748" t="str">
            <v>5045</v>
          </cell>
          <cell r="B3748" t="str">
            <v>POSTE DE CONCRETO CIRCULAR, 200KG, H = 11M</v>
          </cell>
          <cell r="C3748" t="str">
            <v>UN</v>
          </cell>
          <cell r="D3748">
            <v>498.1</v>
          </cell>
        </row>
        <row r="3749">
          <cell r="A3749" t="str">
            <v>12367</v>
          </cell>
          <cell r="B3749" t="str">
            <v>POSTE DE CONCRETO CIRCULAR, 200KG, H = 17M</v>
          </cell>
          <cell r="C3749" t="str">
            <v>UN</v>
          </cell>
          <cell r="D3749">
            <v>1468.5</v>
          </cell>
        </row>
        <row r="3750">
          <cell r="A3750" t="str">
            <v>12368</v>
          </cell>
          <cell r="B3750" t="str">
            <v>POSTE DE CONCRETO CIRCULAR, 200KG, H = 22,5M</v>
          </cell>
          <cell r="C3750" t="str">
            <v>UN</v>
          </cell>
          <cell r="D3750">
            <v>2720.96</v>
          </cell>
        </row>
        <row r="3751">
          <cell r="A3751" t="str">
            <v>5060</v>
          </cell>
          <cell r="B3751" t="str">
            <v>POSTE DE CONCRETO CIRCULAR, 200KG, H = 5M</v>
          </cell>
          <cell r="C3751" t="str">
            <v>UN</v>
          </cell>
          <cell r="D3751">
            <v>162.63</v>
          </cell>
        </row>
        <row r="3752">
          <cell r="A3752" t="str">
            <v>5042</v>
          </cell>
          <cell r="B3752" t="str">
            <v>POSTE DE CONCRETO CIRCULAR, 200KG, H = 7M</v>
          </cell>
          <cell r="C3752" t="str">
            <v>UN</v>
          </cell>
          <cell r="D3752">
            <v>262.92</v>
          </cell>
        </row>
        <row r="3753">
          <cell r="A3753" t="str">
            <v>5044</v>
          </cell>
          <cell r="B3753" t="str">
            <v>POSTE DE CONCRETO CIRCULAR, 200KG, H = 9M</v>
          </cell>
          <cell r="C3753" t="str">
            <v>UN</v>
          </cell>
          <cell r="D3753">
            <v>374.38</v>
          </cell>
        </row>
        <row r="3754">
          <cell r="A3754" t="str">
            <v>5055</v>
          </cell>
          <cell r="B3754" t="str">
            <v>POSTE DE CONCRETO CIRCULAR, 300KG, H = 11M</v>
          </cell>
          <cell r="C3754" t="str">
            <v>UN</v>
          </cell>
          <cell r="D3754">
            <v>611.66999999999996</v>
          </cell>
        </row>
        <row r="3755">
          <cell r="A3755" t="str">
            <v>5041</v>
          </cell>
          <cell r="B3755" t="str">
            <v>POSTE DE CONCRETO CIRCULAR, 300KG, H = 5M</v>
          </cell>
          <cell r="C3755" t="str">
            <v>UN</v>
          </cell>
          <cell r="D3755">
            <v>208.48</v>
          </cell>
        </row>
        <row r="3756">
          <cell r="A3756" t="str">
            <v>5043</v>
          </cell>
          <cell r="B3756" t="str">
            <v>POSTE DE CONCRETO CIRCULAR, 300KG, H = 7M</v>
          </cell>
          <cell r="C3756" t="str">
            <v>UN</v>
          </cell>
          <cell r="D3756">
            <v>338.6</v>
          </cell>
        </row>
        <row r="3757">
          <cell r="A3757" t="str">
            <v>5053</v>
          </cell>
          <cell r="B3757" t="str">
            <v>POSTE DE CONCRETO CIRCULAR, 300KG, H = 9M</v>
          </cell>
          <cell r="C3757" t="str">
            <v>UN</v>
          </cell>
          <cell r="D3757">
            <v>475.75</v>
          </cell>
        </row>
        <row r="3758">
          <cell r="A3758" t="str">
            <v>5035</v>
          </cell>
          <cell r="B3758" t="str">
            <v>POSTE DE CONCRETO CIRCULAR, 400KG, H = 11M</v>
          </cell>
          <cell r="C3758" t="str">
            <v>UN</v>
          </cell>
          <cell r="D3758">
            <v>719.68</v>
          </cell>
        </row>
        <row r="3759">
          <cell r="A3759" t="str">
            <v>5036</v>
          </cell>
          <cell r="B3759" t="str">
            <v>POSTE DE CONCRETO CIRCULAR, 400KG, H = 14M</v>
          </cell>
          <cell r="C3759" t="str">
            <v>UN</v>
          </cell>
          <cell r="D3759">
            <v>998.82</v>
          </cell>
        </row>
        <row r="3760">
          <cell r="A3760" t="str">
            <v>5046</v>
          </cell>
          <cell r="B3760" t="str">
            <v>POSTE DE CONCRETO CIRCULAR, 400KG, H = 5M</v>
          </cell>
          <cell r="C3760" t="str">
            <v>UN</v>
          </cell>
          <cell r="D3760">
            <v>230.2</v>
          </cell>
        </row>
        <row r="3761">
          <cell r="A3761" t="str">
            <v>5058</v>
          </cell>
          <cell r="B3761" t="str">
            <v>POSTE DE CONCRETO CIRCULAR, 400KG, H = 7M</v>
          </cell>
          <cell r="C3761" t="str">
            <v>UN</v>
          </cell>
          <cell r="D3761">
            <v>359.24</v>
          </cell>
        </row>
        <row r="3762">
          <cell r="A3762" t="str">
            <v>5059</v>
          </cell>
          <cell r="B3762" t="str">
            <v>POSTE DE CONCRETO CIRCULAR, 400KG, H = 9M</v>
          </cell>
          <cell r="C3762" t="str">
            <v>UN</v>
          </cell>
          <cell r="D3762">
            <v>508.49</v>
          </cell>
        </row>
        <row r="3763">
          <cell r="A3763" t="str">
            <v>5034</v>
          </cell>
          <cell r="B3763" t="str">
            <v>POSTE DE CONCRETO CIRCULAR, 600KG, H = 10M</v>
          </cell>
          <cell r="C3763" t="str">
            <v>UN</v>
          </cell>
          <cell r="D3763">
            <v>848.38</v>
          </cell>
        </row>
        <row r="3764">
          <cell r="A3764" t="str">
            <v>5039</v>
          </cell>
          <cell r="B3764" t="str">
            <v>POSTE DE CONCRETO DUPLO ''T", TIPO "D", 400KG, H = 9M</v>
          </cell>
          <cell r="C3764" t="str">
            <v>UN</v>
          </cell>
          <cell r="D3764">
            <v>433.53</v>
          </cell>
        </row>
        <row r="3765">
          <cell r="A3765" t="str">
            <v>12374</v>
          </cell>
          <cell r="B3765" t="str">
            <v>POSTE DE CONCRETO DUPLO "T" , 100KG, H = 6M</v>
          </cell>
          <cell r="C3765" t="str">
            <v>UN</v>
          </cell>
          <cell r="D3765">
            <v>133.04</v>
          </cell>
        </row>
        <row r="3766">
          <cell r="A3766" t="str">
            <v>12372</v>
          </cell>
          <cell r="B3766" t="str">
            <v>POSTE DE CONCRETO DUPLO "T" , 200KG, H = 11M</v>
          </cell>
          <cell r="C3766" t="str">
            <v>UN</v>
          </cell>
          <cell r="D3766">
            <v>374.02</v>
          </cell>
        </row>
        <row r="3767">
          <cell r="A3767" t="str">
            <v>12373</v>
          </cell>
          <cell r="B3767" t="str">
            <v>POSTE DE CONCRETO DUPLO "T" , 400KG,H = 12M</v>
          </cell>
          <cell r="C3767" t="str">
            <v>UN</v>
          </cell>
          <cell r="D3767">
            <v>659.75</v>
          </cell>
        </row>
        <row r="3768">
          <cell r="A3768" t="str">
            <v>5056</v>
          </cell>
          <cell r="B3768" t="str">
            <v>POSTE DE CONCRETO DUPLO "T" ,TIPO "B", 500KG, H = 9M</v>
          </cell>
          <cell r="C3768" t="str">
            <v>UN</v>
          </cell>
          <cell r="D3768">
            <v>501.23</v>
          </cell>
        </row>
        <row r="3769">
          <cell r="A3769" t="str">
            <v>5033</v>
          </cell>
          <cell r="B3769" t="str">
            <v>POSTE DE CONCRETO DUPLO "T", TIPO "B" , 300KG, H = 9M</v>
          </cell>
          <cell r="C3769" t="str">
            <v>UN</v>
          </cell>
          <cell r="D3769">
            <v>393.12</v>
          </cell>
        </row>
        <row r="3770">
          <cell r="A3770" t="str">
            <v>5057</v>
          </cell>
          <cell r="B3770" t="str">
            <v>POSTE DE CONCRETO DUPLO "T", TIPO "B", 300KG, H = 10M</v>
          </cell>
          <cell r="C3770" t="str">
            <v>UN</v>
          </cell>
          <cell r="D3770">
            <v>445.74</v>
          </cell>
        </row>
        <row r="3771">
          <cell r="A3771" t="str">
            <v>5037</v>
          </cell>
          <cell r="B3771" t="str">
            <v>POSTE DE CONCRETO DUPLO "T", TIPO "D", 100KG, H = 7M</v>
          </cell>
          <cell r="C3771" t="str">
            <v>UN</v>
          </cell>
          <cell r="D3771">
            <v>172.73</v>
          </cell>
        </row>
        <row r="3772">
          <cell r="A3772" t="str">
            <v>5049</v>
          </cell>
          <cell r="B3772" t="str">
            <v>POSTE DE CONCRETO DUPLO "T", TIPO "D", 150KG, H = 9M</v>
          </cell>
          <cell r="C3772" t="str">
            <v>UN</v>
          </cell>
          <cell r="D3772">
            <v>254.81</v>
          </cell>
        </row>
        <row r="3773">
          <cell r="A3773" t="str">
            <v>5038</v>
          </cell>
          <cell r="B3773" t="str">
            <v>POSTE DE CONCRETO DUPLO "T", TIPO "D", 200KG, H = 9M</v>
          </cell>
          <cell r="C3773" t="str">
            <v>UN</v>
          </cell>
          <cell r="D3773">
            <v>280.08</v>
          </cell>
        </row>
        <row r="3774">
          <cell r="A3774" t="str">
            <v>13334</v>
          </cell>
          <cell r="B3774" t="str">
            <v>POSTE DE CONCRETO DUPLO "T", 100KG, H = 8M</v>
          </cell>
          <cell r="C3774" t="str">
            <v>UN</v>
          </cell>
          <cell r="D3774">
            <v>199.91</v>
          </cell>
        </row>
        <row r="3775">
          <cell r="A3775" t="str">
            <v>13335</v>
          </cell>
          <cell r="B3775" t="str">
            <v>POSTE DE CONCRETO DUPLO "T", 200KG, H = 8M</v>
          </cell>
          <cell r="C3775" t="str">
            <v>UN</v>
          </cell>
          <cell r="D3775">
            <v>222.58</v>
          </cell>
        </row>
        <row r="3776">
          <cell r="A3776" t="str">
            <v>13339</v>
          </cell>
          <cell r="B3776" t="str">
            <v>POSTE DE CONCRETO DUPLO "T", 300KG, H = 12M</v>
          </cell>
          <cell r="C3776" t="str">
            <v>UN</v>
          </cell>
          <cell r="D3776">
            <v>588.03</v>
          </cell>
        </row>
        <row r="3777">
          <cell r="A3777" t="str">
            <v>13337</v>
          </cell>
          <cell r="B3777" t="str">
            <v>POSTE DE CONCRETO DUPLO "T", 300KG, H = 8M</v>
          </cell>
          <cell r="C3777" t="str">
            <v>UN</v>
          </cell>
          <cell r="D3777">
            <v>337.97</v>
          </cell>
        </row>
        <row r="3778">
          <cell r="A3778" t="str">
            <v>14166</v>
          </cell>
          <cell r="B3778" t="str">
            <v>POSTE FERRO GALV DE ENGATAR RETO CONICO CONTINUO H = 7M</v>
          </cell>
          <cell r="C3778" t="str">
            <v>UN</v>
          </cell>
          <cell r="D3778">
            <v>373.07</v>
          </cell>
        </row>
        <row r="3779">
          <cell r="A3779" t="str">
            <v>14164</v>
          </cell>
          <cell r="B3779" t="str">
            <v>POSTE FERRO GALV FLANGEADO CURVO DUPLO CONICO CONTINUO H = 9M, C/ BASE</v>
          </cell>
          <cell r="C3779" t="str">
            <v>UN</v>
          </cell>
          <cell r="D3779">
            <v>649.09</v>
          </cell>
        </row>
        <row r="3780">
          <cell r="A3780" t="str">
            <v>14163</v>
          </cell>
          <cell r="B3780" t="str">
            <v>POSTE FERRO GALV FLANGEADO CURVO DUPLO CONICO CONTINUO H = 9M, S/ BASE</v>
          </cell>
          <cell r="C3780" t="str">
            <v>UN</v>
          </cell>
          <cell r="D3780">
            <v>681.44</v>
          </cell>
        </row>
        <row r="3781">
          <cell r="A3781" t="str">
            <v>14162</v>
          </cell>
          <cell r="B3781" t="str">
            <v>POSTE FERRO GALV FLANGEADO CURVO SIMPLES CONICO CONTINUO H = 9M, S/ BASE</v>
          </cell>
          <cell r="C3781" t="str">
            <v>UN</v>
          </cell>
          <cell r="D3781">
            <v>585.26</v>
          </cell>
        </row>
        <row r="3782">
          <cell r="A3782" t="str">
            <v>5052</v>
          </cell>
          <cell r="B3782" t="str">
            <v>POSTE FERRO GALV FLANGEADO CURVO SIMPLES CONICO CONTINUO, C/ BASE H = 7,00M</v>
          </cell>
          <cell r="C3782" t="str">
            <v>UN</v>
          </cell>
          <cell r="D3782">
            <v>359.05</v>
          </cell>
        </row>
        <row r="3783">
          <cell r="A3783" t="str">
            <v>5051</v>
          </cell>
          <cell r="B3783" t="str">
            <v>POSTE FERRO GALV FLANGEADO CURVO SIMPLES CONICO CONTINUO, C/ BASE H = 9,00M</v>
          </cell>
          <cell r="C3783" t="str">
            <v>UN</v>
          </cell>
          <cell r="D3783">
            <v>492.88</v>
          </cell>
        </row>
        <row r="3784">
          <cell r="A3784" t="str">
            <v>14165</v>
          </cell>
          <cell r="B3784" t="str">
            <v>POSTE FERRO GALV FLANGEADO RETO CONICO CONTINUO H = 9M C/ BASE</v>
          </cell>
          <cell r="C3784" t="str">
            <v>UN</v>
          </cell>
          <cell r="D3784">
            <v>524.02</v>
          </cell>
        </row>
        <row r="3785">
          <cell r="A3785" t="str">
            <v>12378</v>
          </cell>
          <cell r="B3785" t="str">
            <v>POSTE FERRO GALV FLANGEADO RETO DN = 80MM X 6,0M</v>
          </cell>
          <cell r="C3785" t="str">
            <v>UN</v>
          </cell>
          <cell r="D3785">
            <v>338.56</v>
          </cell>
        </row>
        <row r="3786">
          <cell r="A3786" t="str">
            <v>5050</v>
          </cell>
          <cell r="B3786" t="str">
            <v>POSTE FERRO GALV FLANGEADO RETO H = 2.50M</v>
          </cell>
          <cell r="C3786" t="str">
            <v>UN</v>
          </cell>
          <cell r="D3786">
            <v>130.85</v>
          </cell>
        </row>
        <row r="3787">
          <cell r="A3787" t="str">
            <v>26028</v>
          </cell>
          <cell r="B3787" t="str">
            <v>POZOLANA</v>
          </cell>
          <cell r="C3787" t="str">
            <v>SC50KG</v>
          </cell>
          <cell r="D3787">
            <v>13.48</v>
          </cell>
        </row>
        <row r="3788">
          <cell r="A3788" t="str">
            <v>5063</v>
          </cell>
          <cell r="B3788" t="str">
            <v>PREGO DE ACO 1 1/2 X 14</v>
          </cell>
          <cell r="C3788" t="str">
            <v>KG</v>
          </cell>
          <cell r="D3788">
            <v>6.07</v>
          </cell>
        </row>
        <row r="3789">
          <cell r="A3789" t="str">
            <v>5074</v>
          </cell>
          <cell r="B3789" t="str">
            <v>PREGO DE ACO 1 1/2" X 13"</v>
          </cell>
          <cell r="C3789" t="str">
            <v>KG</v>
          </cell>
          <cell r="D3789">
            <v>8.23</v>
          </cell>
        </row>
        <row r="3790">
          <cell r="A3790" t="str">
            <v>5072</v>
          </cell>
          <cell r="B3790" t="str">
            <v>PREGO DE ACO 1" X 17"</v>
          </cell>
          <cell r="C3790" t="str">
            <v>KG</v>
          </cell>
          <cell r="D3790">
            <v>12.54</v>
          </cell>
        </row>
        <row r="3791">
          <cell r="A3791" t="str">
            <v>5065</v>
          </cell>
          <cell r="B3791" t="str">
            <v>PREGO DE ACO 10 X 10</v>
          </cell>
          <cell r="C3791" t="str">
            <v>KG</v>
          </cell>
          <cell r="D3791">
            <v>10.58</v>
          </cell>
        </row>
        <row r="3792">
          <cell r="A3792" t="str">
            <v>5066</v>
          </cell>
          <cell r="B3792" t="str">
            <v>PREGO DE ACO 12 X 12</v>
          </cell>
          <cell r="C3792" t="str">
            <v>KG</v>
          </cell>
          <cell r="D3792">
            <v>8.4700000000000006</v>
          </cell>
        </row>
        <row r="3793">
          <cell r="A3793" t="str">
            <v>20247</v>
          </cell>
          <cell r="B3793" t="str">
            <v>PREGO DE ACO 15 X 15 C/ CABECA</v>
          </cell>
          <cell r="C3793" t="str">
            <v>KG</v>
          </cell>
          <cell r="D3793">
            <v>7.17</v>
          </cell>
        </row>
        <row r="3794">
          <cell r="A3794" t="str">
            <v>5067</v>
          </cell>
          <cell r="B3794" t="str">
            <v>PREGO DE ACO 16 X 24</v>
          </cell>
          <cell r="C3794" t="str">
            <v>KG</v>
          </cell>
          <cell r="D3794">
            <v>6.98</v>
          </cell>
        </row>
        <row r="3795">
          <cell r="A3795" t="str">
            <v>5068</v>
          </cell>
          <cell r="B3795" t="str">
            <v>PREGO DE ACO 17 X 21</v>
          </cell>
          <cell r="C3795" t="str">
            <v>KG</v>
          </cell>
          <cell r="D3795">
            <v>6.66</v>
          </cell>
        </row>
        <row r="3796">
          <cell r="A3796" t="str">
            <v>5073</v>
          </cell>
          <cell r="B3796" t="str">
            <v>PREGO DE ACO 17 X 24</v>
          </cell>
          <cell r="C3796" t="str">
            <v>KG</v>
          </cell>
          <cell r="D3796">
            <v>6.35</v>
          </cell>
        </row>
        <row r="3797">
          <cell r="A3797" t="str">
            <v>5069</v>
          </cell>
          <cell r="B3797" t="str">
            <v>PREGO DE ACO 17 X 27</v>
          </cell>
          <cell r="C3797" t="str">
            <v>KG</v>
          </cell>
          <cell r="D3797">
            <v>6.27</v>
          </cell>
        </row>
        <row r="3798">
          <cell r="A3798" t="str">
            <v>5070</v>
          </cell>
          <cell r="B3798" t="str">
            <v>PREGO DE ACO 17 X 30</v>
          </cell>
          <cell r="C3798" t="str">
            <v>KG</v>
          </cell>
          <cell r="D3798">
            <v>6.04</v>
          </cell>
        </row>
        <row r="3799">
          <cell r="A3799" t="str">
            <v>5071</v>
          </cell>
          <cell r="B3799" t="str">
            <v>PREGO DE ACO 18 X 24</v>
          </cell>
          <cell r="C3799" t="str">
            <v>KG</v>
          </cell>
          <cell r="D3799">
            <v>6.27</v>
          </cell>
        </row>
        <row r="3800">
          <cell r="A3800" t="str">
            <v>5061</v>
          </cell>
          <cell r="B3800" t="str">
            <v>PREGO DE ACO 18 X 27</v>
          </cell>
          <cell r="C3800" t="str">
            <v>KG</v>
          </cell>
          <cell r="D3800">
            <v>6.78</v>
          </cell>
        </row>
        <row r="3801">
          <cell r="A3801" t="str">
            <v>5075</v>
          </cell>
          <cell r="B3801" t="str">
            <v>PREGO DE ACO 18 X 30</v>
          </cell>
          <cell r="C3801" t="str">
            <v>KG</v>
          </cell>
          <cell r="D3801">
            <v>6.31</v>
          </cell>
        </row>
        <row r="3802">
          <cell r="A3802" t="str">
            <v>5064</v>
          </cell>
          <cell r="B3802" t="str">
            <v>PREGO DE ACO 2 1/2 X 10</v>
          </cell>
          <cell r="C3802" t="str">
            <v>KG</v>
          </cell>
          <cell r="D3802">
            <v>6.78</v>
          </cell>
        </row>
        <row r="3803">
          <cell r="A3803" t="str">
            <v>5078</v>
          </cell>
          <cell r="B3803" t="str">
            <v>PREGO DE ACO 2 1/2" X 12"</v>
          </cell>
          <cell r="C3803" t="str">
            <v>KG</v>
          </cell>
          <cell r="D3803">
            <v>7.25</v>
          </cell>
        </row>
        <row r="3804">
          <cell r="A3804" t="str">
            <v>5062</v>
          </cell>
          <cell r="B3804" t="str">
            <v>PREGO DE ACO 3 X 9</v>
          </cell>
          <cell r="C3804" t="str">
            <v>KG</v>
          </cell>
          <cell r="D3804">
            <v>7.76</v>
          </cell>
        </row>
        <row r="3805">
          <cell r="A3805" t="str">
            <v>1604</v>
          </cell>
          <cell r="B3805" t="str">
            <v>PRENSA CABO DE CONEXAO GT-P22 P/ CABO COBRE OU SIMILAR</v>
          </cell>
          <cell r="C3805" t="str">
            <v>UN</v>
          </cell>
          <cell r="D3805">
            <v>3.86</v>
          </cell>
        </row>
        <row r="3806">
          <cell r="A3806" t="str">
            <v>11149</v>
          </cell>
          <cell r="B3806" t="str">
            <v>PRIMER EPOXI</v>
          </cell>
          <cell r="C3806" t="str">
            <v>GL</v>
          </cell>
          <cell r="D3806">
            <v>111.25</v>
          </cell>
        </row>
        <row r="3807">
          <cell r="A3807" t="str">
            <v>511</v>
          </cell>
          <cell r="B3807" t="str">
            <v>PRIMER TP ADEFLEX 604-S ASFALTOS VITORIA OU EQUIV</v>
          </cell>
          <cell r="C3807" t="str">
            <v>L</v>
          </cell>
          <cell r="D3807">
            <v>7.04</v>
          </cell>
        </row>
        <row r="3808">
          <cell r="A3808" t="str">
            <v>512</v>
          </cell>
          <cell r="B3808" t="str">
            <v>PRIMER TP ADEFLEX 612 ASFALTOS VITORIA OU EQUIV</v>
          </cell>
          <cell r="C3808" t="str">
            <v>KG</v>
          </cell>
          <cell r="D3808">
            <v>11.64</v>
          </cell>
        </row>
        <row r="3809">
          <cell r="A3809" t="str">
            <v>11174</v>
          </cell>
          <cell r="B3809" t="str">
            <v>PRIMER UNIVERSAL-FUNDO ANTICORROSIVO TP ZARCAO</v>
          </cell>
          <cell r="C3809" t="str">
            <v>18L</v>
          </cell>
          <cell r="D3809">
            <v>277.97000000000003</v>
          </cell>
        </row>
        <row r="3810">
          <cell r="A3810" t="str">
            <v>12272</v>
          </cell>
          <cell r="B3810" t="str">
            <v>PROJETOR P/ FACHADA PROVA DE TEMPO P/ LAMPADA INCANDESCENTE OU VAPOR MERCURIO E27, TIPO Z-15 PETERCO OU EQUIV</v>
          </cell>
          <cell r="C3810" t="str">
            <v>UN</v>
          </cell>
          <cell r="D3810">
            <v>50.12</v>
          </cell>
        </row>
        <row r="3811">
          <cell r="A3811" t="str">
            <v>12273</v>
          </cell>
          <cell r="B3811" t="str">
            <v>PROJETOR RETANGULAR FECHADO PARA LAMPADA VAPOR DE MERCURIO/SODIO 250 W A 500 W, CABECEIRAS</v>
          </cell>
          <cell r="C3811" t="str">
            <v>UN</v>
          </cell>
          <cell r="D3811">
            <v>30.44</v>
          </cell>
        </row>
        <row r="3812">
          <cell r="A3812" t="str">
            <v>11736</v>
          </cell>
          <cell r="B3812" t="str">
            <v>PROLONGAMENTO PVC EB-608 P/ CX SIFONADA 150MMX10CM</v>
          </cell>
          <cell r="C3812" t="str">
            <v>UN</v>
          </cell>
          <cell r="D3812">
            <v>2.39</v>
          </cell>
        </row>
        <row r="3813">
          <cell r="A3813" t="str">
            <v>11737</v>
          </cell>
          <cell r="B3813" t="str">
            <v>PROLONGAMENTO PVC EB-608 P/ CX SIFONADA 150MMX15CM</v>
          </cell>
          <cell r="C3813" t="str">
            <v>UN</v>
          </cell>
          <cell r="D3813">
            <v>3.54</v>
          </cell>
        </row>
        <row r="3814">
          <cell r="A3814" t="str">
            <v>11738</v>
          </cell>
          <cell r="B3814" t="str">
            <v>PROLONGAMENTO PVC EB-608 P/ CX SIFONADA 150MMX20CM</v>
          </cell>
          <cell r="C3814" t="str">
            <v>UN</v>
          </cell>
          <cell r="D3814">
            <v>4.3</v>
          </cell>
        </row>
        <row r="3815">
          <cell r="A3815" t="str">
            <v>11733</v>
          </cell>
          <cell r="B3815" t="str">
            <v>PROLONGAMENTO PVC EB=608 P/ CX SIFONADA 100MMX10CM</v>
          </cell>
          <cell r="C3815" t="str">
            <v>UN</v>
          </cell>
          <cell r="D3815">
            <v>1.1200000000000001</v>
          </cell>
        </row>
        <row r="3816">
          <cell r="A3816" t="str">
            <v>11734</v>
          </cell>
          <cell r="B3816" t="str">
            <v>PROLONGAMENTO PVC EB=608 P/ CX SIFONADA 100MMX15CM</v>
          </cell>
          <cell r="C3816" t="str">
            <v>UN</v>
          </cell>
          <cell r="D3816">
            <v>1.57</v>
          </cell>
        </row>
        <row r="3817">
          <cell r="A3817" t="str">
            <v>11735</v>
          </cell>
          <cell r="B3817" t="str">
            <v>PROLONGAMENTO PVC EB=608 P/ CX SIFONADA 100MMX20CM</v>
          </cell>
          <cell r="C3817" t="str">
            <v>UN</v>
          </cell>
          <cell r="D3817">
            <v>2.08</v>
          </cell>
        </row>
        <row r="3818">
          <cell r="A3818" t="str">
            <v>11523</v>
          </cell>
          <cell r="B3818" t="str">
            <v>PUXADOR CONCHA LATAO CROMADO OU POLIDO P/ PORTA/JAN CORRER - 3 X 9CM</v>
          </cell>
          <cell r="C3818" t="str">
            <v>UN</v>
          </cell>
          <cell r="D3818">
            <v>6.01</v>
          </cell>
        </row>
        <row r="3819">
          <cell r="A3819" t="str">
            <v>11522</v>
          </cell>
          <cell r="B3819" t="str">
            <v>PUXADOR CONCHA LATAO CROMADO OU POLIDO P/ PORTA/JAN CORRER C/ FURO P/ CHAVE - 4 X 10CM</v>
          </cell>
          <cell r="C3819" t="str">
            <v>UN</v>
          </cell>
          <cell r="D3819">
            <v>10.210000000000001</v>
          </cell>
        </row>
        <row r="3820">
          <cell r="A3820" t="str">
            <v>11524</v>
          </cell>
          <cell r="B3820" t="str">
            <v>PUXADOR TUBULAR DE CENTRO P/ JANELAS - LATAO CROMADO</v>
          </cell>
          <cell r="C3820" t="str">
            <v>UN</v>
          </cell>
          <cell r="D3820">
            <v>28.5</v>
          </cell>
        </row>
        <row r="3821">
          <cell r="A3821" t="str">
            <v>5080</v>
          </cell>
          <cell r="B3821" t="str">
            <v>PUXADOR ZAMAK CENTRAL P/ ESQUADRIA ALUMINIO</v>
          </cell>
          <cell r="C3821" t="str">
            <v>UN</v>
          </cell>
          <cell r="D3821">
            <v>6.65</v>
          </cell>
        </row>
        <row r="3822">
          <cell r="A3822" t="str">
            <v>11096</v>
          </cell>
          <cell r="B3822" t="str">
            <v>PÓ DE MÁRMORE</v>
          </cell>
          <cell r="C3822" t="str">
            <v>KG</v>
          </cell>
          <cell r="D3822">
            <v>0.08</v>
          </cell>
        </row>
        <row r="3823">
          <cell r="A3823" t="str">
            <v>4741</v>
          </cell>
          <cell r="B3823" t="str">
            <v>PÓ-DE-PEDRA</v>
          </cell>
          <cell r="C3823" t="str">
            <v>M3</v>
          </cell>
          <cell r="D3823">
            <v>32.770000000000003</v>
          </cell>
        </row>
        <row r="3824">
          <cell r="A3824" t="str">
            <v>13391</v>
          </cell>
          <cell r="B3824" t="str">
            <v>QUADRO DE DISTRIBUICAO DE EMBUTIR C/ BARRAMENTO MONOFASICO P/ 6 DISJUNTORES UNIPOLARES EM CHAPA DE ACO GALV</v>
          </cell>
          <cell r="C3824" t="str">
            <v>UN</v>
          </cell>
          <cell r="D3824">
            <v>95.29</v>
          </cell>
        </row>
        <row r="3825">
          <cell r="A3825" t="str">
            <v>13392</v>
          </cell>
          <cell r="B3825" t="str">
            <v>QUADRO DE DISTRIBUICAO DE EMBUTIR C/ BARRAMENTO MONOFASICO P/ 8 DISJUNTORES UNIPOLARES EM CHAPA DE ACO GALV</v>
          </cell>
          <cell r="C3825" t="str">
            <v>UN</v>
          </cell>
          <cell r="D3825">
            <v>88.75</v>
          </cell>
        </row>
        <row r="3826">
          <cell r="A3826" t="str">
            <v>13402</v>
          </cell>
          <cell r="B3826" t="str">
            <v>QUADRO DE DISTRIBUICAO DE EMBUTIR C/ BARRAMENTO NEUTRO P/ 18 DISJUNTORES UNIPOLARES EM CHAPA DE ACO GALV</v>
          </cell>
          <cell r="C3826" t="str">
            <v>UN</v>
          </cell>
          <cell r="D3826">
            <v>145.18</v>
          </cell>
        </row>
        <row r="3827">
          <cell r="A3827" t="str">
            <v>13393</v>
          </cell>
          <cell r="B3827" t="str">
            <v>QUADRO DE DISTRIBUICAO DE EMBUTIR C/ BARRAMENTO TRIFASICO P/ 12 DISJUNTORES UNIPOLARES EM CHAPA DE ACO GALV</v>
          </cell>
          <cell r="C3827" t="str">
            <v>UN</v>
          </cell>
          <cell r="D3827">
            <v>104.66</v>
          </cell>
        </row>
        <row r="3828">
          <cell r="A3828" t="str">
            <v>13394</v>
          </cell>
          <cell r="B3828" t="str">
            <v>QUADRO DE DISTRIBUICAO DE EMBUTIR C/ BARRAMENTO TRIFASICO P/ 15 DISJUNTORES UNIPOLARES EM CHAPA DE ACO GALV</v>
          </cell>
          <cell r="C3828" t="str">
            <v>UN</v>
          </cell>
          <cell r="D3828">
            <v>115.75</v>
          </cell>
        </row>
        <row r="3829">
          <cell r="A3829" t="str">
            <v>13395</v>
          </cell>
          <cell r="B3829" t="str">
            <v>QUADRO DE DISTRIBUICAO DE EMBUTIR C/ BARRAMENTO TRIFASICO P/ 18 DISJUNTORES UNIPOLARES EM CHAPA DE ACO GALV</v>
          </cell>
          <cell r="C3829" t="str">
            <v>UN</v>
          </cell>
          <cell r="D3829">
            <v>141.21</v>
          </cell>
        </row>
        <row r="3830">
          <cell r="A3830" t="str">
            <v>12039</v>
          </cell>
          <cell r="B3830" t="str">
            <v>QUADRO DE DISTRIBUICAO DE EMBUTIR C/ BARRAMENTO TRIFASICO P/ 24 DISJUNTORES UNIPOLARES EM CHAPA DE ACO GALV</v>
          </cell>
          <cell r="C3830" t="str">
            <v>UN</v>
          </cell>
          <cell r="D3830">
            <v>174.47</v>
          </cell>
        </row>
        <row r="3831">
          <cell r="A3831" t="str">
            <v>13396</v>
          </cell>
          <cell r="B3831" t="str">
            <v>QUADRO DE DISTRIBUICAO DE EMBUTIR C/ BARRAMENTO TRIFASICO P/ 27 DISJUNTORES UNIPOLARES EM CHAPA DE ACO GALV</v>
          </cell>
          <cell r="C3831" t="str">
            <v>UN</v>
          </cell>
          <cell r="D3831">
            <v>174.24</v>
          </cell>
        </row>
        <row r="3832">
          <cell r="A3832" t="str">
            <v>13397</v>
          </cell>
          <cell r="B3832" t="str">
            <v>QUADRO DE DISTRIBUICAO DE EMBUTIR C/ BARRAMENTO TRIFASICO P/ 30 DISJUNTORES UNIPOLARES EM CHAPA DE ACO GALV</v>
          </cell>
          <cell r="C3832" t="str">
            <v>UN</v>
          </cell>
          <cell r="D3832">
            <v>178.47</v>
          </cell>
        </row>
        <row r="3833">
          <cell r="A3833" t="str">
            <v>5101</v>
          </cell>
          <cell r="B3833" t="str">
            <v>QUADRO DE DISTRIBUICAO DE EMBUTIR C/ BARRAMENTO TRIFASICO P/ 30 DISJUNTORES UNIPOLARES EM CHAPA DE FERRO GALV</v>
          </cell>
          <cell r="C3833" t="str">
            <v>UN</v>
          </cell>
          <cell r="D3833">
            <v>176.86</v>
          </cell>
        </row>
        <row r="3834">
          <cell r="A3834" t="str">
            <v>12041</v>
          </cell>
          <cell r="B3834" t="str">
            <v>QUADRO DE DISTRIBUICAO DE EMBUTIR C/ BARRAMENTO TRIFASICO P/ 32 DISJUNTORES UNIPOLARES EM CHAPA DE ACO GALV</v>
          </cell>
          <cell r="C3834" t="str">
            <v>UN</v>
          </cell>
          <cell r="D3834">
            <v>273.2</v>
          </cell>
        </row>
        <row r="3835">
          <cell r="A3835" t="str">
            <v>12042</v>
          </cell>
          <cell r="B3835" t="str">
            <v>QUADRO DE DISTRIBUICAO DE EMBUTIR C/ BARRAMENTO TRIFASICO P/ 40 DISJUNTORES UNIPOLARES EM CHAPA DE ACO GALV COM CHAVE GERAL TRIFASICA</v>
          </cell>
          <cell r="C3835" t="str">
            <v>UN</v>
          </cell>
          <cell r="D3835">
            <v>307.51</v>
          </cell>
        </row>
        <row r="3836">
          <cell r="A3836" t="str">
            <v>5097</v>
          </cell>
          <cell r="B3836" t="str">
            <v>QUADRO DE DISTRIBUICAO DE EMBUTIR C/ BARRAMENTO TRIFASICO P/ 40 DISJUNTORES UNIPOLARES EM CHAPA DE FERRO GALV</v>
          </cell>
          <cell r="C3836" t="str">
            <v>UN</v>
          </cell>
          <cell r="D3836">
            <v>290.79000000000002</v>
          </cell>
        </row>
        <row r="3837">
          <cell r="A3837" t="str">
            <v>12043</v>
          </cell>
          <cell r="B3837" t="str">
            <v>QUADRO DE DISTRIBUICAO DE EMBUTIR C/ BARRAMENTO TRIFASICO P/ 50 DISJUNTORES UNIPOLARES EM CHAPA DE ACO GALV</v>
          </cell>
          <cell r="C3837" t="str">
            <v>UN</v>
          </cell>
          <cell r="D3837">
            <v>429.76</v>
          </cell>
        </row>
        <row r="3838">
          <cell r="A3838" t="str">
            <v>12045</v>
          </cell>
          <cell r="B3838" t="str">
            <v>QUADRO DE DISTRIBUICAO DE EMBUTIR C/ BARRAMENTO TRIFASICO P/ 60 DISJUNTORES UNIPOLARES EM CHAPA DE ACO GALV</v>
          </cell>
          <cell r="C3838" t="str">
            <v>UN</v>
          </cell>
          <cell r="D3838">
            <v>533.49</v>
          </cell>
        </row>
        <row r="3839">
          <cell r="A3839" t="str">
            <v>13399</v>
          </cell>
          <cell r="B3839" t="str">
            <v>QUADRO DE DISTRIBUICAO DE EMBUTIR SEM BARRAMENTO P/ 3 DISJUNTORES UNIPOLARES, COM PORTA EM CHAPA DE ACO GALV</v>
          </cell>
          <cell r="C3839" t="str">
            <v>UN</v>
          </cell>
          <cell r="D3839">
            <v>10.09</v>
          </cell>
        </row>
        <row r="3840">
          <cell r="A3840" t="str">
            <v>12035</v>
          </cell>
          <cell r="B3840" t="str">
            <v>QUADRO DE DISTRIBUICAO DE EMBUTIR SEM BARRAMENTO P/ 3 DISJUNTORES UNIPOLARES, EM CHAPA DE ACO GALV</v>
          </cell>
          <cell r="C3840" t="str">
            <v>UN</v>
          </cell>
          <cell r="D3840">
            <v>10.09</v>
          </cell>
        </row>
        <row r="3841">
          <cell r="A3841" t="str">
            <v>13398</v>
          </cell>
          <cell r="B3841" t="str">
            <v>QUADRO DE DISTRIBUICAO DE EMBUTIR SEM BARRAMENTO P/ 3 DISJUNTORES UNIPOLARES, S/ PORTA, EM CHAPA DE ACO GALV</v>
          </cell>
          <cell r="C3841" t="str">
            <v>UN</v>
          </cell>
          <cell r="D3841">
            <v>8.3800000000000008</v>
          </cell>
        </row>
        <row r="3842">
          <cell r="A3842" t="str">
            <v>13400</v>
          </cell>
          <cell r="B3842" t="str">
            <v>QUADRO DE DISTRIBUICAO DE EMBUTIR SEM BARRAMENTO P/ 6 DISJUNTORES UNIPOLARES, S/ PORTA, EM CHAPA DE ACO GALV,</v>
          </cell>
          <cell r="C3842" t="str">
            <v>UN</v>
          </cell>
          <cell r="D3842">
            <v>15.3</v>
          </cell>
        </row>
        <row r="3843">
          <cell r="A3843" t="str">
            <v>13401</v>
          </cell>
          <cell r="B3843" t="str">
            <v>QUADRO DE DISTRIBUICAO DE EMBUTIR SEM BARRAMENTO, P/12 DISJUNTORES UNIPOLARES, S/ PORTA EM CHAPA DE ACO GALV</v>
          </cell>
          <cell r="C3843" t="str">
            <v>UN</v>
          </cell>
          <cell r="D3843">
            <v>28.35</v>
          </cell>
        </row>
        <row r="3844">
          <cell r="A3844" t="str">
            <v>5095</v>
          </cell>
          <cell r="B3844" t="str">
            <v>QUADRO DE DISTRIBUICAO DE EMBUTIR SEM BARRAMENTO, SEM PORTA, P/4 DISJUNTORES UNIPOLARES EM CHAPA DE ACO GALV</v>
          </cell>
          <cell r="C3844" t="str">
            <v>UN</v>
          </cell>
          <cell r="D3844">
            <v>13.76</v>
          </cell>
        </row>
        <row r="3845">
          <cell r="A3845" t="str">
            <v>12038</v>
          </cell>
          <cell r="B3845" t="str">
            <v>QUADRO DE DISTRIBUICAO DE SOBREPOR C/ BARRAMENTO TRIFASICO P/ 18 DISJUNTORES UNIPOLARES, EM CHAPA DE ACO GALV</v>
          </cell>
          <cell r="C3845" t="str">
            <v>UN</v>
          </cell>
          <cell r="D3845">
            <v>161.49</v>
          </cell>
        </row>
        <row r="3846">
          <cell r="A3846" t="str">
            <v>12040</v>
          </cell>
          <cell r="B3846" t="str">
            <v>QUADRO DE DISTRIBUICAO DE SOBREPOR C/ BARRAMENTO TRIFASICO P/ 24 DISJUNTORES UNIPOLARES, EM CHAPA DE ACO GALV</v>
          </cell>
          <cell r="C3846" t="str">
            <v>UN</v>
          </cell>
          <cell r="D3846">
            <v>189.42</v>
          </cell>
        </row>
        <row r="3847">
          <cell r="A3847" t="str">
            <v>21104</v>
          </cell>
          <cell r="B3847" t="str">
            <v>QUADRO EM CHAPA ACO GALVANIZADO 18 USG, 40X60CM P/ INSTALACAO DE PONTO DE FORCA PARA ELEVADOR</v>
          </cell>
          <cell r="C3847" t="str">
            <v>UN</v>
          </cell>
          <cell r="D3847">
            <v>217.92</v>
          </cell>
        </row>
        <row r="3848">
          <cell r="A3848" t="str">
            <v>20272</v>
          </cell>
          <cell r="B3848" t="str">
            <v>QUADRO METALICO P/ MONT ELETRO-ELETRONICO 48 X 38 X 22CM CEMAR OU EQUIV</v>
          </cell>
          <cell r="C3848" t="str">
            <v>UN</v>
          </cell>
          <cell r="D3848">
            <v>145.65</v>
          </cell>
        </row>
        <row r="3849">
          <cell r="A3849" t="str">
            <v>14060</v>
          </cell>
          <cell r="B3849" t="str">
            <v>QUADRO 160 X 66CM PADRAO LIGHT TR-4</v>
          </cell>
          <cell r="C3849" t="str">
            <v>UN</v>
          </cell>
          <cell r="D3849">
            <v>92.07</v>
          </cell>
        </row>
        <row r="3850">
          <cell r="A3850" t="str">
            <v>4224</v>
          </cell>
          <cell r="B3850" t="str">
            <v>QUEROSENE</v>
          </cell>
          <cell r="C3850" t="str">
            <v>L</v>
          </cell>
          <cell r="D3850">
            <v>2.16</v>
          </cell>
        </row>
        <row r="3851">
          <cell r="A3851" t="str">
            <v>21058</v>
          </cell>
          <cell r="B3851" t="str">
            <v>RALO QUADRADO FOFO C/ REQUADRO 100 X 100MM P/ PATIO</v>
          </cell>
          <cell r="C3851" t="str">
            <v>UN</v>
          </cell>
          <cell r="D3851">
            <v>10.44</v>
          </cell>
        </row>
        <row r="3852">
          <cell r="A3852" t="str">
            <v>21059</v>
          </cell>
          <cell r="B3852" t="str">
            <v>RALO QUADRADO FOFO C/ REQUADRO 150 X 150MM P/ PATIO</v>
          </cell>
          <cell r="C3852" t="str">
            <v>UN</v>
          </cell>
          <cell r="D3852">
            <v>11.56</v>
          </cell>
        </row>
        <row r="3853">
          <cell r="A3853" t="str">
            <v>11234</v>
          </cell>
          <cell r="B3853" t="str">
            <v>RALO QUADRADO FOFO C/ REQUADRO 200 X 200MM P/ PATIO</v>
          </cell>
          <cell r="C3853" t="str">
            <v>UN</v>
          </cell>
          <cell r="D3853">
            <v>16.78</v>
          </cell>
        </row>
        <row r="3854">
          <cell r="A3854" t="str">
            <v>21060</v>
          </cell>
          <cell r="B3854" t="str">
            <v>RALO QUADRADO FOFO C/ REQUADRO 250 X 250MM P/ PATIO</v>
          </cell>
          <cell r="C3854" t="str">
            <v>UN</v>
          </cell>
          <cell r="D3854">
            <v>19.559999999999999</v>
          </cell>
        </row>
        <row r="3855">
          <cell r="A3855" t="str">
            <v>21061</v>
          </cell>
          <cell r="B3855" t="str">
            <v>RALO QUADRADO FOFO C/ REQUADRO 300 X 300MM P/ PATIO</v>
          </cell>
          <cell r="C3855" t="str">
            <v>UN</v>
          </cell>
          <cell r="D3855">
            <v>26.67</v>
          </cell>
        </row>
        <row r="3856">
          <cell r="A3856" t="str">
            <v>21062</v>
          </cell>
          <cell r="B3856" t="str">
            <v>RALO QUADRADO FOFO C/ REQUADRO 400 X 400MM P/ PATIO</v>
          </cell>
          <cell r="C3856" t="str">
            <v>UN</v>
          </cell>
          <cell r="D3856">
            <v>55.78</v>
          </cell>
        </row>
        <row r="3857">
          <cell r="A3857" t="str">
            <v>11711</v>
          </cell>
          <cell r="B3857" t="str">
            <v>RALO SECO PVC CONICO 100 X 40 MM C/GRELHA QUADRADA BRANCA</v>
          </cell>
          <cell r="C3857" t="str">
            <v>UN</v>
          </cell>
          <cell r="D3857">
            <v>7.02</v>
          </cell>
        </row>
        <row r="3858">
          <cell r="A3858" t="str">
            <v>11739</v>
          </cell>
          <cell r="B3858" t="str">
            <v>RALO SECO PVC CONICO 100 X 40 MM C/GRELHA REDONDA BRANCA</v>
          </cell>
          <cell r="C3858" t="str">
            <v>UN</v>
          </cell>
          <cell r="D3858">
            <v>5.25</v>
          </cell>
        </row>
        <row r="3859">
          <cell r="A3859" t="str">
            <v>5102</v>
          </cell>
          <cell r="B3859" t="str">
            <v>RALO SECO PVC QUADRADO 100 X 100 X 53 MM SAIDA 40MM C/GRELHA BRANCA</v>
          </cell>
          <cell r="C3859" t="str">
            <v>UN</v>
          </cell>
          <cell r="D3859">
            <v>5.84</v>
          </cell>
        </row>
        <row r="3860">
          <cell r="A3860" t="str">
            <v>11708</v>
          </cell>
          <cell r="B3860" t="str">
            <v>RALO SEMI-ESFERICO FOFO TP ABACAXI D = 100MM P/ LAJES, CALHAS ETC</v>
          </cell>
          <cell r="C3860" t="str">
            <v>UN</v>
          </cell>
          <cell r="D3860">
            <v>9</v>
          </cell>
        </row>
        <row r="3861">
          <cell r="A3861" t="str">
            <v>11709</v>
          </cell>
          <cell r="B3861" t="str">
            <v>RALO SEMI-ESFERICO FOFO TP ABACAXI D = 150MM P/ LAJES, CALHAS ETC</v>
          </cell>
          <cell r="C3861" t="str">
            <v>UN</v>
          </cell>
          <cell r="D3861">
            <v>15.44</v>
          </cell>
        </row>
        <row r="3862">
          <cell r="A3862" t="str">
            <v>11710</v>
          </cell>
          <cell r="B3862" t="str">
            <v>RALO SEMI-ESFERICO FOFO TP ABACAXI D = 200MM P/ LAJES, CALHAS ETC</v>
          </cell>
          <cell r="C3862" t="str">
            <v>UN</v>
          </cell>
          <cell r="D3862">
            <v>33.33</v>
          </cell>
        </row>
        <row r="3863">
          <cell r="A3863" t="str">
            <v>21066</v>
          </cell>
          <cell r="B3863" t="str">
            <v>RALO SEMI-ESFERICO FOFO TP ABACAXI D = 50MM P/ LAJES, CALHAS ETC</v>
          </cell>
          <cell r="C3863" t="str">
            <v>UN</v>
          </cell>
          <cell r="D3863">
            <v>7.56</v>
          </cell>
        </row>
        <row r="3864">
          <cell r="A3864" t="str">
            <v>11707</v>
          </cell>
          <cell r="B3864" t="str">
            <v>RALO SEMI-ESFERICO FOFO TP ABACAXI D = 75MM P/ LAJES, CALHAS ETC</v>
          </cell>
          <cell r="C3864" t="str">
            <v>UN</v>
          </cell>
          <cell r="D3864">
            <v>8.89</v>
          </cell>
        </row>
        <row r="3865">
          <cell r="A3865" t="str">
            <v>11741</v>
          </cell>
          <cell r="B3865" t="str">
            <v>RALO SIFONADO PVC CILINDRICO 100 X 40 MM C/GRELHA REDONDA BRANCA</v>
          </cell>
          <cell r="C3865" t="str">
            <v>UN</v>
          </cell>
          <cell r="D3865">
            <v>4.49</v>
          </cell>
        </row>
        <row r="3866">
          <cell r="A3866" t="str">
            <v>11742</v>
          </cell>
          <cell r="B3866" t="str">
            <v>RALO SIFONADO PVC CILINDRICO 100X40MM C/GRELHA REDONDA BRANCA</v>
          </cell>
          <cell r="C3866" t="str">
            <v>UN</v>
          </cell>
          <cell r="D3866">
            <v>5.62</v>
          </cell>
        </row>
        <row r="3867">
          <cell r="A3867" t="str">
            <v>11744</v>
          </cell>
          <cell r="B3867" t="str">
            <v>RALO SIFONADO PVC CONICO 100X40MM C/GRELHA REDONDA BRANCA</v>
          </cell>
          <cell r="C3867" t="str">
            <v>UN</v>
          </cell>
          <cell r="D3867">
            <v>5.42</v>
          </cell>
        </row>
        <row r="3868">
          <cell r="A3868" t="str">
            <v>11745</v>
          </cell>
          <cell r="B3868" t="str">
            <v>RALO SIFONADO PVC QUADRADO 100X100X53MM SAIDA 40MM C/GRELHA BRANCA</v>
          </cell>
          <cell r="C3868" t="str">
            <v>UN</v>
          </cell>
          <cell r="D3868">
            <v>6.12</v>
          </cell>
        </row>
        <row r="3869">
          <cell r="A3869" t="str">
            <v>11743</v>
          </cell>
          <cell r="B3869" t="str">
            <v>RALO SIFONADO PVC REDONDO CONICO 100X40MM C/ GRELHA PVC BRANCA</v>
          </cell>
          <cell r="C3869" t="str">
            <v>UN</v>
          </cell>
          <cell r="D3869">
            <v>5.62</v>
          </cell>
        </row>
        <row r="3870">
          <cell r="A3870" t="str">
            <v>25961</v>
          </cell>
          <cell r="B3870" t="str">
            <v>RASTELEIRO</v>
          </cell>
          <cell r="C3870" t="str">
            <v>H</v>
          </cell>
          <cell r="D3870">
            <v>6.97</v>
          </cell>
        </row>
        <row r="3871">
          <cell r="A3871" t="str">
            <v>1082</v>
          </cell>
          <cell r="B3871" t="str">
            <v>REATOR P/ LAMPADA VAPOR DE SODIO 250W USO EXT</v>
          </cell>
          <cell r="C3871" t="str">
            <v>UN</v>
          </cell>
          <cell r="D3871">
            <v>68.989999999999995</v>
          </cell>
        </row>
        <row r="3872">
          <cell r="A3872" t="str">
            <v>12316</v>
          </cell>
          <cell r="B3872" t="str">
            <v>REATOR P/ 1 LAMPADA VAPOR DE MERCURIO 125W USO EXT</v>
          </cell>
          <cell r="C3872" t="str">
            <v>UN</v>
          </cell>
          <cell r="D3872">
            <v>31.62</v>
          </cell>
        </row>
        <row r="3873">
          <cell r="A3873" t="str">
            <v>12317</v>
          </cell>
          <cell r="B3873" t="str">
            <v>REATOR P/ 1 LAMPADA VAPOR DE MERCURIO 250W USO EXT</v>
          </cell>
          <cell r="C3873" t="str">
            <v>UN</v>
          </cell>
          <cell r="D3873">
            <v>37.71</v>
          </cell>
        </row>
        <row r="3874">
          <cell r="A3874" t="str">
            <v>12318</v>
          </cell>
          <cell r="B3874" t="str">
            <v>REATOR P/ 1 LAMPADA VAPOR DE MERCURIO 400W USO EXT</v>
          </cell>
          <cell r="C3874" t="str">
            <v>UN</v>
          </cell>
          <cell r="D3874">
            <v>43.44</v>
          </cell>
        </row>
        <row r="3875">
          <cell r="A3875" t="str">
            <v>1074</v>
          </cell>
          <cell r="B3875" t="str">
            <v>REATOR PARTIDA CONVENCIONAL P/ 1 LAMPADA FLUORESCENTE 20W/220V</v>
          </cell>
          <cell r="C3875" t="str">
            <v>UN</v>
          </cell>
          <cell r="D3875">
            <v>6.29</v>
          </cell>
        </row>
        <row r="3876">
          <cell r="A3876" t="str">
            <v>1075</v>
          </cell>
          <cell r="B3876" t="str">
            <v>REATOR PARTIDA CONVENCIONAL P/ 1 LAMPADA FLUORESCENTE 40W/127V</v>
          </cell>
          <cell r="C3876" t="str">
            <v>UN</v>
          </cell>
          <cell r="D3876">
            <v>11.43</v>
          </cell>
        </row>
        <row r="3877">
          <cell r="A3877" t="str">
            <v>1089</v>
          </cell>
          <cell r="B3877" t="str">
            <v>REATOR PARTIDA CONVENCIONAL P/ 1 LAMPADA FLUORESCENTE 40W/220V</v>
          </cell>
          <cell r="C3877" t="str">
            <v>UN</v>
          </cell>
          <cell r="D3877">
            <v>8.6199999999999992</v>
          </cell>
        </row>
        <row r="3878">
          <cell r="A3878" t="str">
            <v>1103</v>
          </cell>
          <cell r="B3878" t="str">
            <v>REATOR PARTIDA CONVENCIONAL P/1 LAMPADA FLUORESCENTE 20W/127V</v>
          </cell>
          <cell r="C3878" t="str">
            <v>UN</v>
          </cell>
          <cell r="D3878">
            <v>5.9</v>
          </cell>
        </row>
        <row r="3879">
          <cell r="A3879" t="str">
            <v>12314</v>
          </cell>
          <cell r="B3879" t="str">
            <v>REATOR PARTIDA RAPIDA P/ 1 LAMPADA FLUORESCENTE 110W/220V</v>
          </cell>
          <cell r="C3879" t="str">
            <v>UN</v>
          </cell>
          <cell r="D3879">
            <v>35.090000000000003</v>
          </cell>
        </row>
        <row r="3880">
          <cell r="A3880" t="str">
            <v>1088</v>
          </cell>
          <cell r="B3880" t="str">
            <v>REATOR PARTIDA RAPIDA P/ 1 LAMPADA FLUORESCENTE 20W/127V</v>
          </cell>
          <cell r="C3880" t="str">
            <v>UN</v>
          </cell>
          <cell r="D3880">
            <v>13.44</v>
          </cell>
        </row>
        <row r="3881">
          <cell r="A3881" t="str">
            <v>1077</v>
          </cell>
          <cell r="B3881" t="str">
            <v>REATOR PARTIDA RAPIDA P/ 1 LAMPADA FLUORESCENTE 20W/220V</v>
          </cell>
          <cell r="C3881" t="str">
            <v>UN</v>
          </cell>
          <cell r="D3881">
            <v>12.85</v>
          </cell>
        </row>
        <row r="3882">
          <cell r="A3882" t="str">
            <v>1087</v>
          </cell>
          <cell r="B3882" t="str">
            <v>REATOR PARTIDA RAPIDA P/ 1 LAMPADA FLUORESCENTE 40W/127V</v>
          </cell>
          <cell r="C3882" t="str">
            <v>UN</v>
          </cell>
          <cell r="D3882">
            <v>13.44</v>
          </cell>
        </row>
        <row r="3883">
          <cell r="A3883" t="str">
            <v>1078</v>
          </cell>
          <cell r="B3883" t="str">
            <v>REATOR PARTIDA RAPIDA P/ 1 LAMPADA FLUORESCENTE 40W/220V</v>
          </cell>
          <cell r="C3883" t="str">
            <v>UN</v>
          </cell>
          <cell r="D3883">
            <v>12.85</v>
          </cell>
        </row>
        <row r="3884">
          <cell r="A3884" t="str">
            <v>12315</v>
          </cell>
          <cell r="B3884" t="str">
            <v>REATOR PARTIDA RAPIDA P/ 1 LAMPADA FLUORESCENTE 85W/220V</v>
          </cell>
          <cell r="C3884" t="str">
            <v>UN</v>
          </cell>
          <cell r="D3884">
            <v>33.479999999999997</v>
          </cell>
        </row>
        <row r="3885">
          <cell r="A3885" t="str">
            <v>1086</v>
          </cell>
          <cell r="B3885" t="str">
            <v>REATOR PARTIDA RAPIDA P/ 2 LAMPADAS FLUORESCENTES 20W/127V</v>
          </cell>
          <cell r="C3885" t="str">
            <v>UN</v>
          </cell>
          <cell r="D3885">
            <v>18.350000000000001</v>
          </cell>
        </row>
        <row r="3886">
          <cell r="A3886" t="str">
            <v>1084</v>
          </cell>
          <cell r="B3886" t="str">
            <v>REATOR PARTIDA RAPIDA P/ 2 LAMPADAS FLUORESCENTES 20W/220V</v>
          </cell>
          <cell r="C3886" t="str">
            <v>UN</v>
          </cell>
          <cell r="D3886">
            <v>18.28</v>
          </cell>
        </row>
        <row r="3887">
          <cell r="A3887" t="str">
            <v>1079</v>
          </cell>
          <cell r="B3887" t="str">
            <v>REATOR PARTIDA RAPIDA P/ 2 LAMPADAS FLUORESCENTES 40W/127V</v>
          </cell>
          <cell r="C3887" t="str">
            <v>UN</v>
          </cell>
          <cell r="D3887">
            <v>20.29</v>
          </cell>
        </row>
        <row r="3888">
          <cell r="A3888" t="str">
            <v>1085</v>
          </cell>
          <cell r="B3888" t="str">
            <v>REATOR PARTIDA RAPIDA P/ 2 LAMPADAS FLUORESCENTES 40W/220V</v>
          </cell>
          <cell r="C3888" t="str">
            <v>UN</v>
          </cell>
          <cell r="D3888">
            <v>19.45</v>
          </cell>
        </row>
        <row r="3889">
          <cell r="A3889" t="str">
            <v>5104</v>
          </cell>
          <cell r="B3889" t="str">
            <v>REBITE DE ALUMINIO VAZADO DE REPUXO, 3,2 X 8MM - (1KG=1025UNID)</v>
          </cell>
          <cell r="C3889" t="str">
            <v>KG</v>
          </cell>
          <cell r="D3889">
            <v>45.13</v>
          </cell>
        </row>
        <row r="3890">
          <cell r="A3890" t="str">
            <v>26023</v>
          </cell>
          <cell r="B3890" t="str">
            <v>REBOLO ABRASIVO, DIVERSAS GRANAS, TIPO RETO, DIM. 6" ( 152,4MM X 25,4MM X 31,75MM)</v>
          </cell>
          <cell r="C3890" t="str">
            <v>UN</v>
          </cell>
          <cell r="D3890">
            <v>34.06</v>
          </cell>
        </row>
        <row r="3891">
          <cell r="A3891" t="str">
            <v>14575</v>
          </cell>
          <cell r="B3891" t="str">
            <v>RECICLADORA DE PAVIMENTACAO ASFALTICA A FRIO, WIRTGEN, MODELO W 1900, DIESEL, POTÊNCIA 435 HP</v>
          </cell>
          <cell r="C3891" t="str">
            <v>UN</v>
          </cell>
          <cell r="D3891">
            <v>2427500</v>
          </cell>
        </row>
        <row r="3892">
          <cell r="A3892" t="str">
            <v>20049</v>
          </cell>
          <cell r="B3892" t="str">
            <v>REDUCAO EXCENTRICA PVC LEVE C/ BOLSA P/ ANEL DN 125 X 100MM</v>
          </cell>
          <cell r="C3892" t="str">
            <v>UN</v>
          </cell>
          <cell r="D3892">
            <v>8.14</v>
          </cell>
        </row>
        <row r="3893">
          <cell r="A3893" t="str">
            <v>20050</v>
          </cell>
          <cell r="B3893" t="str">
            <v>REDUCAO EXCENTRICA PVC LEVE C/ BOLSA P/ ANEL DN 150 X 100MM</v>
          </cell>
          <cell r="C3893" t="str">
            <v>UN</v>
          </cell>
          <cell r="D3893">
            <v>5.68</v>
          </cell>
        </row>
        <row r="3894">
          <cell r="A3894" t="str">
            <v>20051</v>
          </cell>
          <cell r="B3894" t="str">
            <v>REDUCAO EXCENTRICA PVC LEVE DN 125 X 75MM</v>
          </cell>
          <cell r="C3894" t="str">
            <v>UN</v>
          </cell>
          <cell r="D3894">
            <v>4.6500000000000004</v>
          </cell>
        </row>
        <row r="3895">
          <cell r="A3895" t="str">
            <v>20052</v>
          </cell>
          <cell r="B3895" t="str">
            <v>REDUCAO EXCENTRICA PVC LEVE DN 150 X 125MM</v>
          </cell>
          <cell r="C3895" t="str">
            <v>UN</v>
          </cell>
          <cell r="D3895">
            <v>13.69</v>
          </cell>
        </row>
        <row r="3896">
          <cell r="A3896" t="str">
            <v>20053</v>
          </cell>
          <cell r="B3896" t="str">
            <v>REDUCAO EXCENTRICA PVC LEVE DN 200 X 150MM</v>
          </cell>
          <cell r="C3896" t="str">
            <v>UN</v>
          </cell>
          <cell r="D3896">
            <v>16.59</v>
          </cell>
        </row>
        <row r="3897">
          <cell r="A3897" t="str">
            <v>20054</v>
          </cell>
          <cell r="B3897" t="str">
            <v>REDUCAO EXCENTRICA PVC LEVE DN 250 X 200MM</v>
          </cell>
          <cell r="C3897" t="str">
            <v>UN</v>
          </cell>
          <cell r="D3897">
            <v>36.74</v>
          </cell>
        </row>
        <row r="3898">
          <cell r="A3898" t="str">
            <v>20033</v>
          </cell>
          <cell r="B3898" t="str">
            <v>REDUCAO EXCENTRICA PVC NBR 10569 P/REDE COLET ESG PB JE 125 X 100MM</v>
          </cell>
          <cell r="C3898" t="str">
            <v>UN</v>
          </cell>
          <cell r="D3898">
            <v>11.19</v>
          </cell>
        </row>
        <row r="3899">
          <cell r="A3899" t="str">
            <v>20034</v>
          </cell>
          <cell r="B3899" t="str">
            <v>REDUCAO EXCENTRICA PVC NBR 10569 P/REDE COLET ESG PB JE 150 X 100MM</v>
          </cell>
          <cell r="C3899" t="str">
            <v>UN</v>
          </cell>
          <cell r="D3899">
            <v>18.34</v>
          </cell>
        </row>
        <row r="3900">
          <cell r="A3900" t="str">
            <v>20035</v>
          </cell>
          <cell r="B3900" t="str">
            <v>REDUCAO EXCENTRICA PVC NBR 10569 P/REDE COLET ESG PB JE 150 X 125MM</v>
          </cell>
          <cell r="C3900" t="str">
            <v>UN</v>
          </cell>
          <cell r="D3900">
            <v>20.41</v>
          </cell>
        </row>
        <row r="3901">
          <cell r="A3901" t="str">
            <v>20036</v>
          </cell>
          <cell r="B3901" t="str">
            <v>REDUCAO EXCENTRICA PVC NBR 10569 P/REDE COLET ESG PB JE 200 X 150MM</v>
          </cell>
          <cell r="C3901" t="str">
            <v>UN</v>
          </cell>
          <cell r="D3901">
            <v>29.52</v>
          </cell>
        </row>
        <row r="3902">
          <cell r="A3902" t="str">
            <v>20037</v>
          </cell>
          <cell r="B3902" t="str">
            <v>REDUCAO EXCENTRICA PVC NBR 10569 P/REDE COLET ESG PB JE 250 X 200MM</v>
          </cell>
          <cell r="C3902" t="str">
            <v>UN</v>
          </cell>
          <cell r="D3902">
            <v>60.22</v>
          </cell>
        </row>
        <row r="3903">
          <cell r="A3903" t="str">
            <v>20038</v>
          </cell>
          <cell r="B3903" t="str">
            <v>REDUCAO EXCENTRICA PVC NBR 10569 P/REDE COLET ESG PB JE 300 X 250MM</v>
          </cell>
          <cell r="C3903" t="str">
            <v>UN</v>
          </cell>
          <cell r="D3903">
            <v>111.11</v>
          </cell>
        </row>
        <row r="3904">
          <cell r="A3904" t="str">
            <v>20039</v>
          </cell>
          <cell r="B3904" t="str">
            <v>REDUCAO EXCENTRICA PVC NBR 10569 P/REDE COLET ESG PB JE 350 X 300MM</v>
          </cell>
          <cell r="C3904" t="str">
            <v>UN</v>
          </cell>
          <cell r="D3904">
            <v>156.94</v>
          </cell>
        </row>
        <row r="3905">
          <cell r="A3905" t="str">
            <v>20040</v>
          </cell>
          <cell r="B3905" t="str">
            <v>REDUCAO EXCENTRICA PVC NBR 10569 P/REDE COLET ESG PB JE 400 X 300MM</v>
          </cell>
          <cell r="C3905" t="str">
            <v>UN</v>
          </cell>
          <cell r="D3905">
            <v>200.16</v>
          </cell>
        </row>
        <row r="3906">
          <cell r="A3906" t="str">
            <v>20041</v>
          </cell>
          <cell r="B3906" t="str">
            <v>REDUCAO EXCENTRICA PVC NBR 10569 P/REDE COLET ESG PB JE 400 X 350MM</v>
          </cell>
          <cell r="C3906" t="str">
            <v>UN</v>
          </cell>
          <cell r="D3906">
            <v>202.03</v>
          </cell>
        </row>
        <row r="3907">
          <cell r="A3907" t="str">
            <v>20043</v>
          </cell>
          <cell r="B3907" t="str">
            <v>REDUCAO EXCENTRICA PVC P/ ESG PREDIAL DN 100 X 50MM</v>
          </cell>
          <cell r="C3907" t="str">
            <v>UN</v>
          </cell>
          <cell r="D3907">
            <v>1.1100000000000001</v>
          </cell>
        </row>
        <row r="3908">
          <cell r="A3908" t="str">
            <v>20044</v>
          </cell>
          <cell r="B3908" t="str">
            <v>REDUCAO EXCENTRICA PVC P/ ESG PREDIAL DN 100 X 75MM</v>
          </cell>
          <cell r="C3908" t="str">
            <v>UN</v>
          </cell>
          <cell r="D3908">
            <v>1.35</v>
          </cell>
        </row>
        <row r="3909">
          <cell r="A3909" t="str">
            <v>20042</v>
          </cell>
          <cell r="B3909" t="str">
            <v>REDUCAO EXCENTRICA PVC P/ ESG PREDIAL DN 75 X 50MM</v>
          </cell>
          <cell r="C3909" t="str">
            <v>UN</v>
          </cell>
          <cell r="D3909">
            <v>1.02</v>
          </cell>
        </row>
        <row r="3910">
          <cell r="A3910" t="str">
            <v>20046</v>
          </cell>
          <cell r="B3910" t="str">
            <v>REDUCAO EXCENTRICA PVC SERIE R P/ESG PREDIAL DN 100 X 75MM</v>
          </cell>
          <cell r="C3910" t="str">
            <v>UN</v>
          </cell>
          <cell r="D3910">
            <v>3</v>
          </cell>
        </row>
        <row r="3911">
          <cell r="A3911" t="str">
            <v>20047</v>
          </cell>
          <cell r="B3911" t="str">
            <v>REDUCAO EXCENTRICA PVC SERIE R P/ESG PREDIAL DN 150 X 100MM</v>
          </cell>
          <cell r="C3911" t="str">
            <v>UN</v>
          </cell>
          <cell r="D3911">
            <v>8.67</v>
          </cell>
        </row>
        <row r="3912">
          <cell r="A3912" t="str">
            <v>20045</v>
          </cell>
          <cell r="B3912" t="str">
            <v>REDUCAO EXCENTRICA PVC SERIE R P/ESG PREDIAL DN 75 X 50MM</v>
          </cell>
          <cell r="C3912" t="str">
            <v>UN</v>
          </cell>
          <cell r="D3912">
            <v>1.55</v>
          </cell>
        </row>
        <row r="3913">
          <cell r="A3913" t="str">
            <v>20972</v>
          </cell>
          <cell r="B3913" t="str">
            <v>REDUCAO FIXA TIPO STORZ LATAO P/ INST. PREDIAL COMBATE A INCENDIO ENGATE RAPIDO 2.1/2" X 1.1/2"</v>
          </cell>
          <cell r="C3913" t="str">
            <v>UN</v>
          </cell>
          <cell r="D3913">
            <v>47.45</v>
          </cell>
        </row>
        <row r="3914">
          <cell r="A3914" t="str">
            <v>20032</v>
          </cell>
          <cell r="B3914" t="str">
            <v>REDUCAO PVC PBA JE BB P/REDE AGUA DN 75 X 50/DE 85 X 60MM</v>
          </cell>
          <cell r="C3914" t="str">
            <v>UN</v>
          </cell>
          <cell r="D3914">
            <v>12.53</v>
          </cell>
        </row>
        <row r="3915">
          <cell r="A3915" t="str">
            <v>11321</v>
          </cell>
          <cell r="B3915" t="str">
            <v>REDUCAO PVC PBA JE PB P/REDE AGUA DN 100 X 50/DE 110 X 60MM</v>
          </cell>
          <cell r="C3915" t="str">
            <v>UN</v>
          </cell>
          <cell r="D3915">
            <v>35.630000000000003</v>
          </cell>
        </row>
        <row r="3916">
          <cell r="A3916" t="str">
            <v>11323</v>
          </cell>
          <cell r="B3916" t="str">
            <v>REDUCAO PVC PBA JE PB P/REDE AGUA DN 100 X 75/DE 110 X 85MM</v>
          </cell>
          <cell r="C3916" t="str">
            <v>UN</v>
          </cell>
          <cell r="D3916">
            <v>42.58</v>
          </cell>
        </row>
        <row r="3917">
          <cell r="A3917" t="str">
            <v>20327</v>
          </cell>
          <cell r="B3917" t="str">
            <v>REDUCAO PVC PBA JE PB P/REDE AGUA DN 75 X 50/DE 85 X 60MM</v>
          </cell>
          <cell r="C3917" t="str">
            <v>UN</v>
          </cell>
          <cell r="D3917">
            <v>20.260000000000002</v>
          </cell>
        </row>
        <row r="3918">
          <cell r="A3918" t="str">
            <v>25966</v>
          </cell>
          <cell r="B3918" t="str">
            <v>REDUTOR TIPO 2002 PRIMEIRA QUALIDADE</v>
          </cell>
          <cell r="C3918" t="str">
            <v>L</v>
          </cell>
          <cell r="D3918">
            <v>10.27</v>
          </cell>
        </row>
        <row r="3919">
          <cell r="A3919" t="str">
            <v>13846</v>
          </cell>
          <cell r="B3919" t="str">
            <v>REFLETOR ABERTO TIPO BEDO ( PRATO), DIAM 12" (310MM), SOQUETE E-27"</v>
          </cell>
          <cell r="C3919" t="str">
            <v>UN</v>
          </cell>
          <cell r="D3919">
            <v>18.600000000000001</v>
          </cell>
        </row>
        <row r="3920">
          <cell r="A3920" t="str">
            <v>13390</v>
          </cell>
          <cell r="B3920" t="str">
            <v>REFLETOR REDONDO EM ALUMINIO ANODIZADO PARA LAMPADA VAPOR DE MERCURIO/SODIO, CORPO EM ALUMINIO COM PINTURA EPOXI, PARA LAMPADA E-27 DE 300 W, COM SUPORTE REDONDO E ALCA REGULAVEL PARA FIXACAO.</v>
          </cell>
          <cell r="C3920" t="str">
            <v>UN</v>
          </cell>
          <cell r="D3920">
            <v>39.909999999999997</v>
          </cell>
        </row>
        <row r="3921">
          <cell r="A3921" t="str">
            <v>6010</v>
          </cell>
          <cell r="B3921" t="str">
            <v>REGISTRO GAVETA 1.1/2" BRUTO LATAO REF 1502-B</v>
          </cell>
          <cell r="C3921" t="str">
            <v>UN</v>
          </cell>
          <cell r="D3921">
            <v>38.479999999999997</v>
          </cell>
        </row>
        <row r="3922">
          <cell r="A3922" t="str">
            <v>6015</v>
          </cell>
          <cell r="B3922" t="str">
            <v>REGISTRO GAVETA 1.1/2" REF 1509-C - C/ CANOPLA ACAB CROMADO SIMPLES</v>
          </cell>
          <cell r="C3922" t="str">
            <v>UN</v>
          </cell>
          <cell r="D3922">
            <v>91.91</v>
          </cell>
        </row>
        <row r="3923">
          <cell r="A3923" t="str">
            <v>6017</v>
          </cell>
          <cell r="B3923" t="str">
            <v>REGISTRO GAVETA 1.1/4" BRUTO LATAO REF 1502-B</v>
          </cell>
          <cell r="C3923" t="str">
            <v>UN</v>
          </cell>
          <cell r="D3923">
            <v>33.549999999999997</v>
          </cell>
        </row>
        <row r="3924">
          <cell r="A3924" t="str">
            <v>6014</v>
          </cell>
          <cell r="B3924" t="str">
            <v>REGISTRO GAVETA 1.1/4" REF 1509-C - C/ CANOPLA ACAB CROMADO SIMPLES</v>
          </cell>
          <cell r="C3924" t="str">
            <v>UN</v>
          </cell>
          <cell r="D3924">
            <v>91.05</v>
          </cell>
        </row>
        <row r="3925">
          <cell r="A3925" t="str">
            <v>6020</v>
          </cell>
          <cell r="B3925" t="str">
            <v>REGISTRO GAVETA 1/2" BRUTO LATAO REF 1502-B</v>
          </cell>
          <cell r="C3925" t="str">
            <v>UN</v>
          </cell>
          <cell r="D3925">
            <v>14.23</v>
          </cell>
        </row>
        <row r="3926">
          <cell r="A3926" t="str">
            <v>6006</v>
          </cell>
          <cell r="B3926" t="str">
            <v>REGISTRO GAVETA 1/2" REF 1509-C - C/ CANOPLA ACAB CROMADO SIMPLES</v>
          </cell>
          <cell r="C3926" t="str">
            <v>UN</v>
          </cell>
          <cell r="D3926">
            <v>38.1</v>
          </cell>
        </row>
        <row r="3927">
          <cell r="A3927" t="str">
            <v>6019</v>
          </cell>
          <cell r="B3927" t="str">
            <v>REGISTRO GAVETA 1" BRUTO LATAO REF 1502-B</v>
          </cell>
          <cell r="C3927" t="str">
            <v>UN</v>
          </cell>
          <cell r="D3927">
            <v>25.16</v>
          </cell>
        </row>
        <row r="3928">
          <cell r="A3928" t="str">
            <v>6013</v>
          </cell>
          <cell r="B3928" t="str">
            <v>REGISTRO GAVETA 1" REF 1509-C - C/ CANOPLA ACAB CROMADO SIMPLES</v>
          </cell>
          <cell r="C3928" t="str">
            <v>UN</v>
          </cell>
          <cell r="D3928">
            <v>68.959999999999994</v>
          </cell>
        </row>
        <row r="3929">
          <cell r="A3929" t="str">
            <v>6011</v>
          </cell>
          <cell r="B3929" t="str">
            <v>REGISTRO GAVETA 2.1/2" BRUTO LATAO REF 1502-B</v>
          </cell>
          <cell r="C3929" t="str">
            <v>UN</v>
          </cell>
          <cell r="D3929">
            <v>146.09</v>
          </cell>
        </row>
        <row r="3930">
          <cell r="A3930" t="str">
            <v>6028</v>
          </cell>
          <cell r="B3930" t="str">
            <v>REGISTRO GAVETA 2" BRUTO LATAO REF 1502-B</v>
          </cell>
          <cell r="C3930" t="str">
            <v>UN</v>
          </cell>
          <cell r="D3930">
            <v>63.98</v>
          </cell>
        </row>
        <row r="3931">
          <cell r="A3931" t="str">
            <v>6016</v>
          </cell>
          <cell r="B3931" t="str">
            <v>REGISTRO GAVETA 3/4" BRUTO LATAO REF 1502-B</v>
          </cell>
          <cell r="C3931" t="str">
            <v>UN</v>
          </cell>
          <cell r="D3931">
            <v>17.25</v>
          </cell>
        </row>
        <row r="3932">
          <cell r="A3932" t="str">
            <v>6005</v>
          </cell>
          <cell r="B3932" t="str">
            <v>REGISTRO GAVETA 3/4" REF 1509-C - C/ CANOPLA ACAB CROMADO SIMPLES</v>
          </cell>
          <cell r="C3932" t="str">
            <v>UN</v>
          </cell>
          <cell r="D3932">
            <v>41.62</v>
          </cell>
        </row>
        <row r="3933">
          <cell r="A3933" t="str">
            <v>6012</v>
          </cell>
          <cell r="B3933" t="str">
            <v>REGISTRO GAVETA 3" BRUTO LATAO REF 1502-B</v>
          </cell>
          <cell r="C3933" t="str">
            <v>UN</v>
          </cell>
          <cell r="D3933">
            <v>197.39</v>
          </cell>
        </row>
        <row r="3934">
          <cell r="A3934" t="str">
            <v>6027</v>
          </cell>
          <cell r="B3934" t="str">
            <v>REGISTRO GAVETA 4" BRUTO LATAO REF 1502-B</v>
          </cell>
          <cell r="C3934" t="str">
            <v>UN</v>
          </cell>
          <cell r="D3934">
            <v>336.79</v>
          </cell>
        </row>
        <row r="3935">
          <cell r="A3935" t="str">
            <v>11756</v>
          </cell>
          <cell r="B3935" t="str">
            <v>REGISTRO OU REGULADOR P/ GAS COZINHA MARCA ALIANCA REF 76506/1</v>
          </cell>
          <cell r="C3935" t="str">
            <v>UN</v>
          </cell>
          <cell r="D3935">
            <v>14.38</v>
          </cell>
        </row>
        <row r="3936">
          <cell r="A3936" t="str">
            <v>6034</v>
          </cell>
          <cell r="B3936" t="str">
            <v>REGISTRO PASSEIO PVC P/ POLIET PE-5 20 MM</v>
          </cell>
          <cell r="C3936" t="str">
            <v>UN</v>
          </cell>
          <cell r="D3936">
            <v>7.63</v>
          </cell>
        </row>
        <row r="3937">
          <cell r="A3937" t="str">
            <v>11752</v>
          </cell>
          <cell r="B3937" t="str">
            <v>REGISTRO PRESSAO 1/2" BRUTO REF 1400</v>
          </cell>
          <cell r="C3937" t="str">
            <v>UN</v>
          </cell>
          <cell r="D3937">
            <v>13.51</v>
          </cell>
        </row>
        <row r="3938">
          <cell r="A3938" t="str">
            <v>6021</v>
          </cell>
          <cell r="B3938" t="str">
            <v>REGISTRO PRESSAO 1/2" REF 1416 - C/ CANOPLA ACAB CROMADO SIMPLES</v>
          </cell>
          <cell r="C3938" t="str">
            <v>UN</v>
          </cell>
          <cell r="D3938">
            <v>43.03</v>
          </cell>
        </row>
        <row r="3939">
          <cell r="A3939" t="str">
            <v>11753</v>
          </cell>
          <cell r="B3939" t="str">
            <v>REGISTRO PRESSAO 3/4" BRUTO REF 1400</v>
          </cell>
          <cell r="C3939" t="str">
            <v>UN</v>
          </cell>
          <cell r="D3939">
            <v>14.38</v>
          </cell>
        </row>
        <row r="3940">
          <cell r="A3940" t="str">
            <v>6024</v>
          </cell>
          <cell r="B3940" t="str">
            <v>REGISTRO PRESSAO 3/4" REF 1416 - C/ CANOPLA ACAB CROMADO SIMPLES</v>
          </cell>
          <cell r="C3940" t="str">
            <v>UN</v>
          </cell>
          <cell r="D3940">
            <v>54.63</v>
          </cell>
        </row>
        <row r="3941">
          <cell r="A3941" t="str">
            <v>6036</v>
          </cell>
          <cell r="B3941" t="str">
            <v>REGISTRO PVC ESFERA BORB C/ROSCA REF 1/2"</v>
          </cell>
          <cell r="C3941" t="str">
            <v>UN</v>
          </cell>
          <cell r="D3941">
            <v>10.39</v>
          </cell>
        </row>
        <row r="3942">
          <cell r="A3942" t="str">
            <v>6031</v>
          </cell>
          <cell r="B3942" t="str">
            <v>REGISTRO PVC ESFERA BORB C/ROSCA REF 3/4"</v>
          </cell>
          <cell r="C3942" t="str">
            <v>UN</v>
          </cell>
          <cell r="D3942">
            <v>12.23</v>
          </cell>
        </row>
        <row r="3943">
          <cell r="A3943" t="str">
            <v>6029</v>
          </cell>
          <cell r="B3943" t="str">
            <v>REGISTRO PVC ESFERA CAB QUAD C/ROSCA REF 1/2"</v>
          </cell>
          <cell r="C3943" t="str">
            <v>UN</v>
          </cell>
          <cell r="D3943">
            <v>12.38</v>
          </cell>
        </row>
        <row r="3944">
          <cell r="A3944" t="str">
            <v>6033</v>
          </cell>
          <cell r="B3944" t="str">
            <v>REGISTRO PVC ESFERA CAB QUAD C/ROSCA REF 3/4"</v>
          </cell>
          <cell r="C3944" t="str">
            <v>UN</v>
          </cell>
          <cell r="D3944">
            <v>16.29</v>
          </cell>
        </row>
        <row r="3945">
          <cell r="A3945" t="str">
            <v>11672</v>
          </cell>
          <cell r="B3945" t="str">
            <v>REGISTRO PVC ESFERA VS ROSCAVEL DN 1 1/2"</v>
          </cell>
          <cell r="C3945" t="str">
            <v>UN</v>
          </cell>
          <cell r="D3945">
            <v>35.46</v>
          </cell>
        </row>
        <row r="3946">
          <cell r="A3946" t="str">
            <v>11669</v>
          </cell>
          <cell r="B3946" t="str">
            <v>REGISTRO PVC ESFERA VS ROSCAVEL DN 1 1/4"</v>
          </cell>
          <cell r="C3946" t="str">
            <v>UN</v>
          </cell>
          <cell r="D3946">
            <v>29.35</v>
          </cell>
        </row>
        <row r="3947">
          <cell r="A3947" t="str">
            <v>11670</v>
          </cell>
          <cell r="B3947" t="str">
            <v>REGISTRO PVC ESFERA VS ROSCAVEL DN 1/2"</v>
          </cell>
          <cell r="C3947" t="str">
            <v>UN</v>
          </cell>
          <cell r="D3947">
            <v>12.93</v>
          </cell>
        </row>
        <row r="3948">
          <cell r="A3948" t="str">
            <v>20055</v>
          </cell>
          <cell r="B3948" t="str">
            <v>REGISTRO PVC ESFERA VS ROSCAVEL DN 1"</v>
          </cell>
          <cell r="C3948" t="str">
            <v>UN</v>
          </cell>
          <cell r="D3948">
            <v>22.19</v>
          </cell>
        </row>
        <row r="3949">
          <cell r="A3949" t="str">
            <v>11671</v>
          </cell>
          <cell r="B3949" t="str">
            <v>REGISTRO PVC ESFERA VS ROSCAVEL DN 2"</v>
          </cell>
          <cell r="C3949" t="str">
            <v>UN</v>
          </cell>
          <cell r="D3949">
            <v>51.64</v>
          </cell>
        </row>
        <row r="3950">
          <cell r="A3950" t="str">
            <v>6032</v>
          </cell>
          <cell r="B3950" t="str">
            <v>REGISTRO PVC ESFERA VS ROSCAVEL DN 3/4"</v>
          </cell>
          <cell r="C3950" t="str">
            <v>UN</v>
          </cell>
          <cell r="D3950">
            <v>15.49</v>
          </cell>
        </row>
        <row r="3951">
          <cell r="A3951" t="str">
            <v>11673</v>
          </cell>
          <cell r="B3951" t="str">
            <v>REGISTRO PVC ESFERA VS SOLDAVEL DN 20</v>
          </cell>
          <cell r="C3951" t="str">
            <v>UN</v>
          </cell>
          <cell r="D3951">
            <v>12.19</v>
          </cell>
        </row>
        <row r="3952">
          <cell r="A3952" t="str">
            <v>11674</v>
          </cell>
          <cell r="B3952" t="str">
            <v>REGISTRO PVC ESFERA VS SOLDAVEL DN 25</v>
          </cell>
          <cell r="C3952" t="str">
            <v>UN</v>
          </cell>
          <cell r="D3952">
            <v>15.7</v>
          </cell>
        </row>
        <row r="3953">
          <cell r="A3953" t="str">
            <v>11675</v>
          </cell>
          <cell r="B3953" t="str">
            <v>REGISTRO PVC ESFERA VS SOLDAVEL DN 32</v>
          </cell>
          <cell r="C3953" t="str">
            <v>UN</v>
          </cell>
          <cell r="D3953">
            <v>21.89</v>
          </cell>
        </row>
        <row r="3954">
          <cell r="A3954" t="str">
            <v>11676</v>
          </cell>
          <cell r="B3954" t="str">
            <v>REGISTRO PVC ESFERA VS SOLDAVEL DN 40</v>
          </cell>
          <cell r="C3954" t="str">
            <v>UN</v>
          </cell>
          <cell r="D3954">
            <v>29</v>
          </cell>
        </row>
        <row r="3955">
          <cell r="A3955" t="str">
            <v>11677</v>
          </cell>
          <cell r="B3955" t="str">
            <v>REGISTRO PVC ESFERA VS SOLDAVEL DN 50</v>
          </cell>
          <cell r="C3955" t="str">
            <v>UN</v>
          </cell>
          <cell r="D3955">
            <v>34.44</v>
          </cell>
        </row>
        <row r="3956">
          <cell r="A3956" t="str">
            <v>11678</v>
          </cell>
          <cell r="B3956" t="str">
            <v>REGISTRO PVC ESFERA VS SOLDAVEL DN 60</v>
          </cell>
          <cell r="C3956" t="str">
            <v>UN</v>
          </cell>
          <cell r="D3956">
            <v>60.1</v>
          </cell>
        </row>
        <row r="3957">
          <cell r="A3957" t="str">
            <v>11718</v>
          </cell>
          <cell r="B3957" t="str">
            <v>REGISTRO PVC PRESSAO S-30 ROSCAVEL DN 3/4"</v>
          </cell>
          <cell r="C3957" t="str">
            <v>UN</v>
          </cell>
          <cell r="D3957">
            <v>19.079999999999998</v>
          </cell>
        </row>
        <row r="3958">
          <cell r="A3958" t="str">
            <v>6038</v>
          </cell>
          <cell r="B3958" t="str">
            <v>REGISTRO PVC PRESSAO S-30 ROSCAVEL REF 1/2"</v>
          </cell>
          <cell r="C3958" t="str">
            <v>UN</v>
          </cell>
          <cell r="D3958">
            <v>17.27</v>
          </cell>
        </row>
        <row r="3959">
          <cell r="A3959" t="str">
            <v>11719</v>
          </cell>
          <cell r="B3959" t="str">
            <v>REGISTRO PVC PRESSAO S-30 SOLDAVEL DN 25 MM</v>
          </cell>
          <cell r="C3959" t="str">
            <v>UN</v>
          </cell>
          <cell r="D3959">
            <v>18.170000000000002</v>
          </cell>
        </row>
        <row r="3960">
          <cell r="A3960" t="str">
            <v>6037</v>
          </cell>
          <cell r="B3960" t="str">
            <v>REGISTRO PVC PRESSAO S-30 SOLDAVEL 20MM</v>
          </cell>
          <cell r="C3960" t="str">
            <v>UN</v>
          </cell>
          <cell r="D3960">
            <v>16.38</v>
          </cell>
        </row>
        <row r="3961">
          <cell r="A3961" t="str">
            <v>10904</v>
          </cell>
          <cell r="B3961" t="str">
            <v>REGISTRO/VALVULA GLOBO ANGULAR 45 GRAUS EM LATAO P/ HIDRANTES DE INCENDIO PREDIAL D = 2 1/2"</v>
          </cell>
          <cell r="C3961" t="str">
            <v>UN</v>
          </cell>
          <cell r="D3961">
            <v>89</v>
          </cell>
        </row>
        <row r="3962">
          <cell r="A3962" t="str">
            <v>13897</v>
          </cell>
          <cell r="B3962" t="str">
            <v>REGUA VIBRADORA DUPLA P/ CONCRETO A GASOLINA 3,4CV A 3600 RPM</v>
          </cell>
          <cell r="C3962" t="str">
            <v>UN</v>
          </cell>
          <cell r="D3962">
            <v>4444.55</v>
          </cell>
        </row>
        <row r="3963">
          <cell r="A3963" t="str">
            <v>10640</v>
          </cell>
          <cell r="B3963" t="str">
            <v>REGUA VIBRATORIA DE CONCRETO TRELISSADA EQUIPADA COM MOTOR A GASOLINA DE 11 HP**CAIXA**</v>
          </cell>
          <cell r="C3963" t="str">
            <v>UN</v>
          </cell>
          <cell r="D3963">
            <v>14558.61</v>
          </cell>
        </row>
        <row r="3964">
          <cell r="A3964" t="str">
            <v>11086</v>
          </cell>
          <cell r="B3964" t="str">
            <v>REJEITO DE MINERIO (SIR)</v>
          </cell>
          <cell r="C3964" t="str">
            <v>M3</v>
          </cell>
          <cell r="D3964">
            <v>17.52</v>
          </cell>
        </row>
        <row r="3965">
          <cell r="A3965" t="str">
            <v>2510</v>
          </cell>
          <cell r="B3965" t="str">
            <v>RELE FOTOELETRICO 1000W/220V</v>
          </cell>
          <cell r="C3965" t="str">
            <v>UN</v>
          </cell>
          <cell r="D3965">
            <v>18.13</v>
          </cell>
        </row>
        <row r="3966">
          <cell r="A3966" t="str">
            <v>12359</v>
          </cell>
          <cell r="B3966" t="str">
            <v>RELE TERMICO SIEMENS 3UA52</v>
          </cell>
          <cell r="C3966" t="str">
            <v>UN</v>
          </cell>
          <cell r="D3966">
            <v>64.94</v>
          </cell>
        </row>
        <row r="3967">
          <cell r="A3967" t="str">
            <v>5320</v>
          </cell>
          <cell r="B3967" t="str">
            <v>REMOVEDOR DE TINTA OLEO/ESMALTE VERNIZ</v>
          </cell>
          <cell r="C3967" t="str">
            <v>L</v>
          </cell>
          <cell r="D3967">
            <v>19.440000000000001</v>
          </cell>
        </row>
        <row r="3968">
          <cell r="A3968" t="str">
            <v>7352</v>
          </cell>
          <cell r="B3968" t="str">
            <v>RESINA ACRILICA</v>
          </cell>
          <cell r="C3968" t="str">
            <v>GL</v>
          </cell>
          <cell r="D3968">
            <v>42.31</v>
          </cell>
        </row>
        <row r="3969">
          <cell r="A3969" t="str">
            <v>7353</v>
          </cell>
          <cell r="B3969" t="str">
            <v>RESINA ACRILICA</v>
          </cell>
          <cell r="C3969" t="str">
            <v>L</v>
          </cell>
          <cell r="D3969">
            <v>15.22</v>
          </cell>
        </row>
        <row r="3970">
          <cell r="A3970" t="str">
            <v>7324</v>
          </cell>
          <cell r="B3970" t="str">
            <v>RESINA BASE EPOXI COMPOUND OTTO BAUMGART OU MARCA EQUIVALENTE</v>
          </cell>
          <cell r="C3970" t="str">
            <v>KG</v>
          </cell>
          <cell r="D3970">
            <v>29.94</v>
          </cell>
        </row>
        <row r="3971">
          <cell r="A3971" t="str">
            <v>7354</v>
          </cell>
          <cell r="B3971" t="str">
            <v>RESINA DE POLIESTER TIPO ALBA</v>
          </cell>
          <cell r="C3971" t="str">
            <v>KG</v>
          </cell>
          <cell r="D3971">
            <v>26.94</v>
          </cell>
        </row>
        <row r="3972">
          <cell r="A3972" t="str">
            <v>10518</v>
          </cell>
          <cell r="B3972" t="str">
            <v>RETARDO PARA CORDEL DETONANTE</v>
          </cell>
          <cell r="C3972" t="str">
            <v>UN</v>
          </cell>
          <cell r="D3972">
            <v>15.2</v>
          </cell>
        </row>
        <row r="3973">
          <cell r="A3973" t="str">
            <v>6043</v>
          </cell>
          <cell r="B3973" t="str">
            <v>RETROESCAVADEIRA C/ CARREGADEIRA SOBRE PNEUS 70 A 80HP CAP. 0,2/0,7M3TIPO CASE 580-L 4 X 2 COM TRANSMISSAO MECANICA OU EQUIV (INCL MANUTENCAO/OPERACAO)</v>
          </cell>
          <cell r="C3973" t="str">
            <v>H</v>
          </cell>
          <cell r="D3973">
            <v>61.54</v>
          </cell>
        </row>
        <row r="3974">
          <cell r="A3974" t="str">
            <v>6044</v>
          </cell>
          <cell r="B3974" t="str">
            <v>RETROESCAVADEIRA C/ CARREGADEIRA SOBRE PNEUS 75,1HP C/CONVERSOR DE TORQUE TIPO CASE 580-L 4 X 4 OU EQUIV (INCL MANUTENCAO/OPERACAO)</v>
          </cell>
          <cell r="C3974" t="str">
            <v>H</v>
          </cell>
          <cell r="D3974">
            <v>68.92</v>
          </cell>
        </row>
        <row r="3975">
          <cell r="A3975" t="str">
            <v>6042</v>
          </cell>
          <cell r="B3975" t="str">
            <v>RETROESCAVADEIRA C/ CARREGADEIRA SOBRE PNEUS 76HP TRANSMISSAO MECANICA TIPO MASSEY FERCUSSON MF-86 OU EQUIV (INCL MANUTENCAO/OPERACAO)</v>
          </cell>
          <cell r="C3975" t="str">
            <v>H</v>
          </cell>
          <cell r="D3975">
            <v>55.39</v>
          </cell>
        </row>
        <row r="3976">
          <cell r="A3976" t="str">
            <v>6046</v>
          </cell>
          <cell r="B3976" t="str">
            <v>RETROESCAVADEIRA C/ CARREGADEIRA SOBRE RODAS CASE 580-L 4 X 4, C/ CONVERSOR TORQUE 71HP CAP. 0,2/ 0,7M3, PESO OPERACAO 5,92T, PROFUNDIDADE MAXIMA DE ESCAV. = 4,34**CAIXA**</v>
          </cell>
          <cell r="C3976" t="str">
            <v>UN</v>
          </cell>
          <cell r="D3976">
            <v>228000</v>
          </cell>
        </row>
        <row r="3977">
          <cell r="A3977" t="str">
            <v>10696</v>
          </cell>
          <cell r="B3977" t="str">
            <v>RETROESCAVADEIRA C/ CARREGADEIRA SOBRE RODAS MAXION MOD 750-4WD, TRACAO 4 X 4, 86CV, CAP. 0,23/0,79M3**CAIXA**</v>
          </cell>
          <cell r="C3977" t="str">
            <v>UN</v>
          </cell>
          <cell r="D3977">
            <v>216600</v>
          </cell>
        </row>
        <row r="3978">
          <cell r="A3978" t="str">
            <v>10697</v>
          </cell>
          <cell r="B3978" t="str">
            <v>RETROESCAVADEIRA C/ CARREGADEIRA SOBRE RODAS MAXION MOD. 750 - 2WD, 79HP, CAP. 0,21/0,76M3**CAIXA**</v>
          </cell>
          <cell r="C3978" t="str">
            <v>UN</v>
          </cell>
          <cell r="D3978">
            <v>199937.76</v>
          </cell>
        </row>
        <row r="3979">
          <cell r="A3979" t="str">
            <v>11602</v>
          </cell>
          <cell r="B3979" t="str">
            <v>REVESTIMENTO BASE EPOXI E CIMENTO P/ PISO MONOLITICO, COM ALTA RESISTÊNCIA MECÂNICA, TIPO SIKAFLOOR 82 OU MARCA EQUIVALENTE</v>
          </cell>
          <cell r="C3979" t="str">
            <v>KG</v>
          </cell>
          <cell r="D3979">
            <v>54.1</v>
          </cell>
        </row>
        <row r="3980">
          <cell r="A3980" t="str">
            <v>7315</v>
          </cell>
          <cell r="B3980" t="str">
            <v>REVESTIMENTO DE ALUMINIO LIQUIDO TP ALUMINATION OTTO BAUGART OU MARCA EQUIVALENTE</v>
          </cell>
          <cell r="C3980" t="str">
            <v>L</v>
          </cell>
          <cell r="D3980">
            <v>22.91</v>
          </cell>
        </row>
        <row r="3981">
          <cell r="A3981" t="str">
            <v>139</v>
          </cell>
          <cell r="B3981" t="str">
            <v>REVESTIMENTO IMPERMEABILIZANTE SEMI FLEXIVEL PARA SUPERFICIE SIKA TOP 107 OU EQUIVALENTE</v>
          </cell>
          <cell r="C3981" t="str">
            <v>KG</v>
          </cell>
          <cell r="D3981">
            <v>8.43</v>
          </cell>
        </row>
        <row r="3982">
          <cell r="A3982" t="str">
            <v>116</v>
          </cell>
          <cell r="B3982" t="str">
            <v>REVESTIMENTO IMPERMEABILIZANTE SEMI-FLEXIVEL BI-COMPONENTE TP VIAPLUS 1000 VIAPOL OU MARCA EQUIVALENTE</v>
          </cell>
          <cell r="C3982" t="str">
            <v>KG</v>
          </cell>
          <cell r="D3982">
            <v>2.56</v>
          </cell>
        </row>
        <row r="3983">
          <cell r="A3983" t="str">
            <v>1112</v>
          </cell>
          <cell r="B3983" t="str">
            <v>RINCAO CHAPA GALVANIZADA NUM 26 L = 50CM</v>
          </cell>
          <cell r="C3983" t="str">
            <v>M</v>
          </cell>
          <cell r="D3983">
            <v>15.9</v>
          </cell>
        </row>
        <row r="3984">
          <cell r="A3984" t="str">
            <v>10559</v>
          </cell>
          <cell r="B3984" t="str">
            <v>ROCADEIRA COSTAL MARCA SHINDAIWA MOD BP-35 OU SIMILAR C/ MOTOR A GASOLINA</v>
          </cell>
          <cell r="C3984" t="str">
            <v>UN</v>
          </cell>
          <cell r="D3984">
            <v>2241</v>
          </cell>
        </row>
        <row r="3985">
          <cell r="A3985" t="str">
            <v>10664</v>
          </cell>
          <cell r="B3985" t="str">
            <v>ROCADEIRA REBOCAVEL LAVRALE MOD RDU 130/540**CAIXA**</v>
          </cell>
          <cell r="C3985" t="str">
            <v>UN</v>
          </cell>
          <cell r="D3985">
            <v>4784.29</v>
          </cell>
        </row>
        <row r="3986">
          <cell r="A3986" t="str">
            <v>25983</v>
          </cell>
          <cell r="B3986" t="str">
            <v>RODAPÉ EM GRANITO BRANCO MARFIM E=2CM, H=10CM, LEVIGADO</v>
          </cell>
          <cell r="C3986" t="str">
            <v>M2</v>
          </cell>
          <cell r="D3986">
            <v>193.27</v>
          </cell>
        </row>
        <row r="3987">
          <cell r="A3987" t="str">
            <v>10857</v>
          </cell>
          <cell r="B3987" t="str">
            <v>RODAPE ARDOSIA CINZA 10 X 1CM</v>
          </cell>
          <cell r="C3987" t="str">
            <v>M</v>
          </cell>
          <cell r="D3987">
            <v>2.23</v>
          </cell>
        </row>
        <row r="3988">
          <cell r="A3988" t="str">
            <v>4803</v>
          </cell>
          <cell r="B3988" t="str">
            <v>RODAPE BORRACHA LISO H = 7CM P/ ARGAMASSA RCI.70 ESP = 2,0MM</v>
          </cell>
          <cell r="C3988" t="str">
            <v>M</v>
          </cell>
          <cell r="D3988">
            <v>12.67</v>
          </cell>
        </row>
        <row r="3989">
          <cell r="A3989" t="str">
            <v>10852</v>
          </cell>
          <cell r="B3989" t="str">
            <v>RODAPE BORRACHA SINTETICA 7CM X 1MM SUPERFICIE LISA</v>
          </cell>
          <cell r="C3989" t="str">
            <v>M</v>
          </cell>
          <cell r="D3989">
            <v>8.56</v>
          </cell>
        </row>
        <row r="3990">
          <cell r="A3990" t="str">
            <v>20231</v>
          </cell>
          <cell r="B3990" t="str">
            <v>RODAPE GRANITO 10 X 2CM</v>
          </cell>
          <cell r="C3990" t="str">
            <v>M</v>
          </cell>
          <cell r="D3990">
            <v>21.71</v>
          </cell>
        </row>
        <row r="3991">
          <cell r="A3991" t="str">
            <v>10854</v>
          </cell>
          <cell r="B3991" t="str">
            <v>RODAPE MADEIRA LEI 1A QUALIDADE 10 X 2CM CANTO BOLEADO</v>
          </cell>
          <cell r="C3991" t="str">
            <v>M</v>
          </cell>
          <cell r="D3991">
            <v>10.1</v>
          </cell>
        </row>
        <row r="3992">
          <cell r="A3992" t="str">
            <v>6185</v>
          </cell>
          <cell r="B3992" t="str">
            <v>RODAPE MADEIRA LEI 1A QUALIDADE 5 X 2CM</v>
          </cell>
          <cell r="C3992" t="str">
            <v>M</v>
          </cell>
          <cell r="D3992">
            <v>5.99</v>
          </cell>
        </row>
        <row r="3993">
          <cell r="A3993" t="str">
            <v>6186</v>
          </cell>
          <cell r="B3993" t="str">
            <v>RODAPE MADEIRA LEI 1A QUALIDADE 7 X 1,5CM</v>
          </cell>
          <cell r="C3993" t="str">
            <v>M</v>
          </cell>
          <cell r="D3993">
            <v>6.73</v>
          </cell>
        </row>
        <row r="3994">
          <cell r="A3994" t="str">
            <v>6183</v>
          </cell>
          <cell r="B3994" t="str">
            <v>RODAPE MADEIRA LEI 1A QUALIDADE 7 X 2CM</v>
          </cell>
          <cell r="C3994" t="str">
            <v>M</v>
          </cell>
          <cell r="D3994">
            <v>7.74</v>
          </cell>
        </row>
        <row r="3995">
          <cell r="A3995" t="str">
            <v>4830</v>
          </cell>
          <cell r="B3995" t="str">
            <v>RODAPE MARMORE BRANCO COMUM H = 5CM, ESP = 2CM, POLIDO</v>
          </cell>
          <cell r="C3995" t="str">
            <v>M</v>
          </cell>
          <cell r="D3995">
            <v>10.86</v>
          </cell>
        </row>
        <row r="3996">
          <cell r="A3996" t="str">
            <v>4829</v>
          </cell>
          <cell r="B3996" t="str">
            <v>RODAPE MARMORE BRANCO COMUM H = 7CM, ESP = 2CM, POLIDO</v>
          </cell>
          <cell r="C3996" t="str">
            <v>M</v>
          </cell>
          <cell r="D3996">
            <v>15.2</v>
          </cell>
        </row>
        <row r="3997">
          <cell r="A3997" t="str">
            <v>4804</v>
          </cell>
          <cell r="B3997" t="str">
            <v>RODAPE VINILICO 5CM E = 1MM</v>
          </cell>
          <cell r="C3997" t="str">
            <v>M</v>
          </cell>
          <cell r="D3997">
            <v>4.04</v>
          </cell>
        </row>
        <row r="3998">
          <cell r="A3998" t="str">
            <v>11573</v>
          </cell>
          <cell r="B3998" t="str">
            <v>RODIZIO LATAO 6MM C/ ROLAMENTO SKF</v>
          </cell>
          <cell r="C3998" t="str">
            <v>UN</v>
          </cell>
          <cell r="D3998">
            <v>13.87</v>
          </cell>
        </row>
        <row r="3999">
          <cell r="A3999" t="str">
            <v>11575</v>
          </cell>
          <cell r="B3999" t="str">
            <v>ROLDANA FIXA DUPLA LATAO C/ ROLAMENTO P/ PORTA/JAN CORRER</v>
          </cell>
          <cell r="C3999" t="str">
            <v>UN</v>
          </cell>
          <cell r="D3999">
            <v>24.82</v>
          </cell>
        </row>
        <row r="4000">
          <cell r="A4000" t="str">
            <v>11576</v>
          </cell>
          <cell r="B4000" t="str">
            <v>ROLDANA LATAO P/ JANELA GUILHOTINA</v>
          </cell>
          <cell r="C4000" t="str">
            <v>UN</v>
          </cell>
          <cell r="D4000">
            <v>12.68</v>
          </cell>
        </row>
        <row r="4001">
          <cell r="A4001" t="str">
            <v>20256</v>
          </cell>
          <cell r="B4001" t="str">
            <v>ROLDANAS PLASTICAS/PVC OU CLEATS TAMANHO MEDIO P/ INSTALACAO ELETR APARENTE</v>
          </cell>
          <cell r="C4001" t="str">
            <v>UN</v>
          </cell>
          <cell r="D4001">
            <v>1.79</v>
          </cell>
        </row>
        <row r="4002">
          <cell r="A4002" t="str">
            <v>13470</v>
          </cell>
          <cell r="B4002" t="str">
            <v>ROLO COMPACTADOR DE PNEUS (7 RODAS), PRESSÃO VARIÁVEL, CATERPILLAR, MODELO PS-360C, POTÊNCIA 150CV - PESO OPERACIONAL 8,5 T</v>
          </cell>
          <cell r="C4002" t="str">
            <v>UN</v>
          </cell>
          <cell r="D4002">
            <v>179574.42</v>
          </cell>
        </row>
        <row r="4003">
          <cell r="A4003" t="str">
            <v>13471</v>
          </cell>
          <cell r="B4003" t="str">
            <v>ROLO COMPACTADOR DE PNEUS ESTÁTICO PARA ASFALTO, PRESSÃO VARIÁVEL, DYNAPAC, MODELO CP-221, POTÊNCIA 100HP - PESO SEM/COM LASTRO 11,8/21T</v>
          </cell>
          <cell r="C4003" t="str">
            <v>UN</v>
          </cell>
          <cell r="D4003">
            <v>307596.36</v>
          </cell>
        </row>
        <row r="4004">
          <cell r="A4004" t="str">
            <v>6066</v>
          </cell>
          <cell r="B4004" t="str">
            <v>ROLO COMPACTADOR DE PNEUS ESTÁTICO PARA ASFALTO, PRESSÃO VARIÁVEL, DYNAPAC, MODELO CP-221, POTÊNCIA 100HP - PESO SEM/COM LASTRO 11,8/21T</v>
          </cell>
          <cell r="C4004" t="str">
            <v>UN</v>
          </cell>
          <cell r="D4004">
            <v>307596.36</v>
          </cell>
        </row>
        <row r="4005">
          <cell r="A4005" t="str">
            <v>13229</v>
          </cell>
          <cell r="B4005" t="str">
            <v>ROLO COMPACTADOR DE PNEUS ESTÁTICO, PRESSÃO VARIÁVEL, MULLER, MODELO AP-26, POTÊNCIA 111HP - PESO SEM/COM LASTRO 11/26T</v>
          </cell>
          <cell r="C4005" t="str">
            <v>UN</v>
          </cell>
          <cell r="D4005">
            <v>300000</v>
          </cell>
        </row>
        <row r="4006">
          <cell r="A4006" t="str">
            <v>10642</v>
          </cell>
          <cell r="B4006" t="str">
            <v>ROLO COMPACTADOR DE PNEUS ESTÁTICO, PRESSÃO VARIÁVEL, POTÊNCIA 111HP - PESO SEM/COM LASTRO 9,5/22,4T.</v>
          </cell>
          <cell r="C4006" t="str">
            <v>UN</v>
          </cell>
          <cell r="D4006">
            <v>300000</v>
          </cell>
        </row>
        <row r="4007">
          <cell r="A4007" t="str">
            <v>14511</v>
          </cell>
          <cell r="B4007" t="str">
            <v>ROLO COMPACTADOR DE PNEUS PRESSÃO VARIÁVEL ESTÁTICO PARA ASFALTO, DYNAPAC, MODELO CP-271, POTÊNCIA 100HP - PESO MÁXIMO OPERACIONAL 12,4T - IMPACTO DINÂMICO SEM/COM LASTRO 13,7/30T</v>
          </cell>
          <cell r="C4007" t="str">
            <v>UN</v>
          </cell>
          <cell r="D4007">
            <v>339387.03</v>
          </cell>
        </row>
        <row r="4008">
          <cell r="A4008" t="str">
            <v>6063</v>
          </cell>
          <cell r="B4008" t="str">
            <v>ROLO COMPACTADOR DE PNEUS, PRESSAO VARIAVEL, AUTOPROPELIDO 145HP, PESO VAZIO/C/ LASTRO 9,8/27 T, P/ SELAGEM ASFALTICA, TIPO DYNAPAC CP-27 OU EQUIV (INCL MANUTENCAO/OPERACAO)</v>
          </cell>
          <cell r="C4008" t="str">
            <v>H</v>
          </cell>
          <cell r="D4008">
            <v>64.2</v>
          </cell>
        </row>
        <row r="4009">
          <cell r="A4009" t="str">
            <v>6051</v>
          </cell>
          <cell r="B4009" t="str">
            <v>ROLO COMPACTADOR DE PNEUS, PRESSAO VARIAVEL, AUTOPROPELIDO 94HP, PESO VAZIO/C/ LASTRO 7,6/22 T P/ SELAGEM ASFALTICA TIPO DYNAPAC CP - 22 OU EQUIV (INCL MANUTENCAO/OPERACAO)</v>
          </cell>
          <cell r="C4009" t="str">
            <v>H</v>
          </cell>
          <cell r="D4009">
            <v>52.53</v>
          </cell>
        </row>
        <row r="4010">
          <cell r="A4010" t="str">
            <v>13230</v>
          </cell>
          <cell r="B4010" t="str">
            <v>ROLO COMPACTADOR ESTÁTICO TANDEM CILINDROS LISO DE AÇO, DYNAPAC, MODELO CA-150STD, POTÊNCIA 80HP - PESO OPERACIONAL 7,2T - IMPACTO DINÂMICO 11,1/11,6</v>
          </cell>
          <cell r="C4010" t="str">
            <v>UN</v>
          </cell>
          <cell r="D4010">
            <v>212224.29</v>
          </cell>
        </row>
        <row r="4011">
          <cell r="A4011" t="str">
            <v>6054</v>
          </cell>
          <cell r="B4011" t="str">
            <v>ROLO COMPACTADOR ESTATICO LISO AUTOPROPELIDO 58,5HP, FORCA IMPACTO 6 A 9T, TIPO MULLER RT-82H OU EQUIV (INCL MANUTENCAO/OPERACAO)</v>
          </cell>
          <cell r="C4011" t="str">
            <v>H</v>
          </cell>
          <cell r="D4011">
            <v>43.19</v>
          </cell>
        </row>
        <row r="4012">
          <cell r="A4012" t="str">
            <v>6050</v>
          </cell>
          <cell r="B4012" t="str">
            <v>ROLO COMPACTADOR LISO VIBRATORIO REBOCAVEL PESO 5T, FORCA IMPACTO 15,4T TIPO DYNAPAC CH-44 OU EQUIV</v>
          </cell>
          <cell r="C4012" t="str">
            <v>H</v>
          </cell>
          <cell r="D4012">
            <v>20.43</v>
          </cell>
        </row>
        <row r="4013">
          <cell r="A4013" t="str">
            <v>6049</v>
          </cell>
          <cell r="B4013" t="str">
            <v>ROLO COMPACTADOR LISO VIBRATORIO REBOCAVEL PESO 6,7T, FORCA IMPACTO 20,7T TIPO DYNAPAC CFB-66 OU EQUIV</v>
          </cell>
          <cell r="C4013" t="str">
            <v>H</v>
          </cell>
          <cell r="D4013">
            <v>21.89</v>
          </cell>
        </row>
        <row r="4014">
          <cell r="A4014" t="str">
            <v>13231</v>
          </cell>
          <cell r="B4014" t="str">
            <v>ROLO COMPACTADOR PÉ DE CARNEIRO VIBRATÓRIO PARA SOLOS, DYNAPAC, MODELO CA-250P, POTÊNCIA 110HP - PESO OPERACIONAL 13,5 T</v>
          </cell>
          <cell r="C4014" t="str">
            <v>UN</v>
          </cell>
          <cell r="D4014">
            <v>312751.59000000003</v>
          </cell>
        </row>
        <row r="4015">
          <cell r="A4015" t="str">
            <v>6048</v>
          </cell>
          <cell r="B4015" t="str">
            <v>ROLO COMPACTADOR PE DE CARNEIRO VIBRATORIO REBOCAVEL PESO 6,7T, FORCA IMPACTO 20,7T TIPO DYNAPAC CF B-66 OU EQUIV</v>
          </cell>
          <cell r="C4015" t="str">
            <v>H</v>
          </cell>
          <cell r="D4015">
            <v>21.89</v>
          </cell>
        </row>
        <row r="4016">
          <cell r="A4016" t="str">
            <v>6047</v>
          </cell>
          <cell r="B4016" t="str">
            <v>ROLO COMPACTADOR PE DE CARNEIRO VIBRATORIO REBOCAVEL, PESO 5T, FORCA IMPACTO 15,4T TIPO DYNAPAC CH-44 OU EQUIV</v>
          </cell>
          <cell r="C4016" t="str">
            <v>H</v>
          </cell>
          <cell r="D4016">
            <v>20.43</v>
          </cell>
        </row>
        <row r="4017">
          <cell r="A4017" t="str">
            <v>13881</v>
          </cell>
          <cell r="B4017" t="str">
            <v>ROLO COMPACTADOR TANDEM VIBRATÓRIO AÇO LISO, MULLER, MODELO VT-8, POTÊNCIA 13HP - PESO OPERACIONAL 1,7T - IMPACTO DINÂMICO 4,1T</v>
          </cell>
          <cell r="C4017" t="str">
            <v>UN</v>
          </cell>
          <cell r="D4017">
            <v>91608.3</v>
          </cell>
        </row>
        <row r="4018">
          <cell r="A4018" t="str">
            <v>13468</v>
          </cell>
          <cell r="B4018" t="str">
            <v>ROLO COMPACTADOR TANDEM VIBRATÓRIO CILINDROS LISO DE AÇO PARA SOLOS/ASFALTO, DYNAPAC, MODELO CC-102, POTÊNCIA 29HP - PESO MÁXIMO OPERACIONAL 2,46T - IMPACTO DINÂMICO 3,42T</v>
          </cell>
          <cell r="C4018" t="str">
            <v>UN</v>
          </cell>
          <cell r="D4018">
            <v>62722.17</v>
          </cell>
        </row>
        <row r="4019">
          <cell r="A4019" t="str">
            <v>14626</v>
          </cell>
          <cell r="B4019" t="str">
            <v>ROLO COMPACTADOR TANDEM VIBRATÓRIO CILINDROS LISO DE AÇO, DYNAPAC, MODELO CC-422, POTÊNCIA 125HP - PESO MÁXIMO OPERACIONAL 11,2T</v>
          </cell>
          <cell r="C4019" t="str">
            <v>UN</v>
          </cell>
          <cell r="D4019">
            <v>158953.44</v>
          </cell>
        </row>
        <row r="4020">
          <cell r="A4020" t="str">
            <v>6058</v>
          </cell>
          <cell r="B4020" t="str">
            <v>ROLO COMPACTADOR VIBRATORIO LISO AUTOPROPELIDO 101HP P/ ASFALTO, PESO 7,5T, FORCA IMPACTO 13 A 19,2 T TIPO DYNAPAC CA-15A OU EQUIV (INCL MANUTENCAO/OPERACAO)</v>
          </cell>
          <cell r="C4020" t="str">
            <v>H</v>
          </cell>
          <cell r="D4020">
            <v>52.53</v>
          </cell>
        </row>
        <row r="4021">
          <cell r="A4021" t="str">
            <v>6065</v>
          </cell>
          <cell r="B4021" t="str">
            <v>ROLO COMPACTADOR VIBRATORIO LISO AUTOPROPELIDO 101HP P/ SOLOS, PESO 6,58T, FORCA IMPACTO 18 T, TIPO DYNAPAC CA- 15 OU EQUIV (INCL MANUTENCAO/OPERACAO)</v>
          </cell>
          <cell r="C4021" t="str">
            <v>H</v>
          </cell>
          <cell r="D4021">
            <v>52.53</v>
          </cell>
        </row>
        <row r="4022">
          <cell r="A4022" t="str">
            <v>6052</v>
          </cell>
          <cell r="B4022" t="str">
            <v>ROLO COMPACTADOR VIBRATORIO LISO AUTOPROPELIDO 65HP, FORCA IMPACTO 18T, TIPO MULLER VAP-70 L OU EQUIV (INCL MANUTENCAO/OPERACAO)</v>
          </cell>
          <cell r="C4022" t="str">
            <v>H</v>
          </cell>
          <cell r="D4022">
            <v>52.53</v>
          </cell>
        </row>
        <row r="4023">
          <cell r="A4023" t="str">
            <v>6056</v>
          </cell>
          <cell r="B4023" t="str">
            <v>ROLO COMPACTADOR VIBRATORIO LISO AUTOPROPELIDO 76HP, FORCA IMPACTO 11T, TIPO MULLER VAP-SSA OU EQUIV (INCL MANUTENCAO/OPERACAO)</v>
          </cell>
          <cell r="C4023" t="str">
            <v>H</v>
          </cell>
          <cell r="D4023">
            <v>49.9</v>
          </cell>
        </row>
        <row r="4024">
          <cell r="A4024" t="str">
            <v>6059</v>
          </cell>
          <cell r="B4024" t="str">
            <v>ROLO COMPACTADOR VIBRATORIO LISO AUTOPROPELIDO 83HP, FORCA IMPACTO 11T, TIPO MULLER VAP-SSL OU EQUIV (INCL MANUTENCAO/OPERACAO)</v>
          </cell>
          <cell r="C4024" t="str">
            <v>H</v>
          </cell>
          <cell r="D4024">
            <v>51.95</v>
          </cell>
        </row>
        <row r="4025">
          <cell r="A4025" t="str">
            <v>10758</v>
          </cell>
          <cell r="B4025" t="str">
            <v>ROLO COMPACTADOR VIBRATORIO LISO TANDEM AUTOPROPELIDO 11 CV, PESO 1,9T FORCA IMPACTO 4,2 T TIPO DYNAPAC CG -11 OU EQUIV (INCL MANUTENCAO/OPERACAO)</v>
          </cell>
          <cell r="C4025" t="str">
            <v>H</v>
          </cell>
          <cell r="D4025">
            <v>40.86</v>
          </cell>
        </row>
        <row r="4026">
          <cell r="A4026" t="str">
            <v>6062</v>
          </cell>
          <cell r="B4026" t="str">
            <v>ROLO COMPACTADOR VIBRATORIO PE DE CARNEIRO AUTOPROPELIDO 125HP PESO 11,1T, FORCA IMPACTO 31,1 TIPO DYNAPAC CA-25 PD OU EQUIV (INCL MANUTENCAO/OPERACAO)</v>
          </cell>
          <cell r="C4026" t="str">
            <v>H</v>
          </cell>
          <cell r="D4026">
            <v>58.95</v>
          </cell>
        </row>
        <row r="4027">
          <cell r="A4027" t="str">
            <v>6060</v>
          </cell>
          <cell r="B4027" t="str">
            <v>ROLO COMPACTADOR VIBRATORIO PE DE CARNEIRO AUTOPROPELIDO 83HP, FORCA IMPACTO 19T, TIPO MULLER VAP-SSP OU EQUIV (INCL MANUTENCAO/OPERACAO)</v>
          </cell>
          <cell r="C4027" t="str">
            <v>H</v>
          </cell>
          <cell r="D4027">
            <v>52.53</v>
          </cell>
        </row>
        <row r="4028">
          <cell r="A4028" t="str">
            <v>13600</v>
          </cell>
          <cell r="B4028" t="str">
            <v>ROLO COMPACTADOR VIBRATÓRIO AÇO LISO, MULLER, MODELO VAP-70L, POTÊNCIA 150HP - PESO MÁXIMO OPERACIONAL 9,8T - IMPACTO DINÂMICO 18,24/26,74T</v>
          </cell>
          <cell r="C4028" t="str">
            <v>UN</v>
          </cell>
          <cell r="D4028">
            <v>273638.40000000002</v>
          </cell>
        </row>
        <row r="4029">
          <cell r="A4029" t="str">
            <v>13467</v>
          </cell>
          <cell r="B4029" t="str">
            <v>ROLO COMPACTADOR VIBRATÓRIO CILINDRO LISO DE AÇO PARA SOLOS, DYNAPAC, MODELO CA-250STD, POTÊNCIA 110HP - PESO OPERACIONAL 13,5T - IMPACTO DINÂMICO 12/25T</v>
          </cell>
          <cell r="C4029" t="str">
            <v>UN</v>
          </cell>
          <cell r="D4029">
            <v>297285.87</v>
          </cell>
        </row>
        <row r="4030">
          <cell r="A4030" t="str">
            <v>6068</v>
          </cell>
          <cell r="B4030" t="str">
            <v>ROLO COMPACTADOR VIBRATÓRIO DE UM CILINDRO AÇO LISO, DYNAPAC, MODELO CA-150A, POTÊNCIA 80HP - PESO OPERACIONAL 8,1T</v>
          </cell>
          <cell r="C4030" t="str">
            <v>UN</v>
          </cell>
          <cell r="D4030">
            <v>227690.04</v>
          </cell>
        </row>
        <row r="4031">
          <cell r="A4031" t="str">
            <v>14512</v>
          </cell>
          <cell r="B4031" t="str">
            <v>ROLO COMPACTADOR VIBRATÓRIO DE UM CILINDRO AÇO LISO, MULLER, MODELO VAP-55L, POTÊNCIA 83CV - PESO OPERACIONAL 6,6T - IMPACTO DINÂMICO 18,5/11,5T</v>
          </cell>
          <cell r="C4031" t="str">
            <v>UN</v>
          </cell>
          <cell r="D4031">
            <v>198577.05</v>
          </cell>
        </row>
        <row r="4032">
          <cell r="A4032" t="str">
            <v>10646</v>
          </cell>
          <cell r="B4032" t="str">
            <v>ROLO COMPACTADOR VIBRATÓRIO DE UM CILINDRO AÇO LISO, MULLER, MODELO VAP-55L, POTÊNCIA 83CV - PESO OPERACIONAL 6,6T - IMPACTO DINÂMICO 18,5/11,5T</v>
          </cell>
          <cell r="C4032" t="str">
            <v>UN</v>
          </cell>
          <cell r="D4032">
            <v>198577.05</v>
          </cell>
        </row>
        <row r="4033">
          <cell r="A4033" t="str">
            <v>10645</v>
          </cell>
          <cell r="B4033" t="str">
            <v>ROLO COMPACTADOR VIBRATÓRIO DE UM CILINDRO LISO DE AÇO PARA SOLOS, DYNAPAC, MODELO CA-150A, POTÊNCIA 80HP - PESO MÁXIMO OPERACIONAL 8,1T</v>
          </cell>
          <cell r="C4033" t="str">
            <v>UN</v>
          </cell>
          <cell r="D4033">
            <v>227690.04</v>
          </cell>
        </row>
        <row r="4034">
          <cell r="A4034" t="str">
            <v>6070</v>
          </cell>
          <cell r="B4034" t="str">
            <v>ROLO COMPACTADOR VIBRATÓRIO PÉ DE CARNEIRO (OPERADO POR CONTROLE REMOTO), DYNAPAC, MODELO LP-8500, POTÊNCIA 17HP - PESO OPERACIONAL 1,65 T</v>
          </cell>
          <cell r="C4034" t="str">
            <v>UN</v>
          </cell>
          <cell r="D4034">
            <v>47103.48</v>
          </cell>
        </row>
        <row r="4035">
          <cell r="A4035" t="str">
            <v>13469</v>
          </cell>
          <cell r="B4035" t="str">
            <v>ROLO COMPACTADOR VIBRATÓRIO PÉ DE CARNEIRO PARA SOLOS, COM TRAÇÃO NO TAMBOR, DYNAPAC, MODELO CA-250PD, POTÊNCIA 110HP - PESO MÁXIMO OPERACIONAL 13,65T - IMPACTO DINÂMICO 30,6T</v>
          </cell>
          <cell r="C4035" t="str">
            <v>UN</v>
          </cell>
          <cell r="D4035">
            <v>329076.53999999998</v>
          </cell>
        </row>
        <row r="4036">
          <cell r="A4036" t="str">
            <v>14513</v>
          </cell>
          <cell r="B4036" t="str">
            <v>ROLO COMPACTADOR VIBRATÓRIO PÉ DE CARNEIRO PARA SOLOS, DYNAPAC, MODELO CA-150P, POTÊNCIA 80HP - PESO MÁXIMO OPERACIONAL 8,8T - IMPACTO DINÂMICO 14,58T</v>
          </cell>
          <cell r="C4036" t="str">
            <v>UN</v>
          </cell>
          <cell r="D4036">
            <v>217379.55</v>
          </cell>
        </row>
        <row r="4037">
          <cell r="A4037" t="str">
            <v>14489</v>
          </cell>
          <cell r="B4037" t="str">
            <v>ROLO COMPACTADOR VIBRATÓRIO PÉ DE CARNEIRO, MULLER, MODELO VAP-70P, POTÊNCIA 150HP - PESO OPERACIONAL 9,8T - IMPACTO DINÂMICO 31,75T</v>
          </cell>
          <cell r="C4037" t="str">
            <v>UN</v>
          </cell>
          <cell r="D4037">
            <v>286465.08</v>
          </cell>
        </row>
        <row r="4038">
          <cell r="A4038" t="str">
            <v>6069</v>
          </cell>
          <cell r="B4038" t="str">
            <v>ROLO COMPACTADOR VIBRATÓRIO REBOCÁVEL AÇO LISO, CMV, MODELO CVR-15L, POTÊNCIA 65CV - PESO 3,8T - IMPACTO DINÂMICO 18,3T</v>
          </cell>
          <cell r="C4038" t="str">
            <v>UN</v>
          </cell>
          <cell r="D4038">
            <v>65456.160000000003</v>
          </cell>
        </row>
        <row r="4039">
          <cell r="A4039" t="str">
            <v>6067</v>
          </cell>
          <cell r="B4039" t="str">
            <v>ROLO COMPACTADOR VIBRATÓRIO TANDEM AÇO LISO, MULLER, MODELO RT-82H, POTÊNCIA 58CV - PESO SEM/COM LASTRO 6,5/9,4T</v>
          </cell>
          <cell r="C4039" t="str">
            <v>UN</v>
          </cell>
          <cell r="D4039">
            <v>168941.67</v>
          </cell>
        </row>
        <row r="4040">
          <cell r="A4040" t="str">
            <v>13365</v>
          </cell>
          <cell r="B4040" t="str">
            <v>ROLO COMPACTADOR VIBRATÓRIO TANDEM CILINDROS LISO DE AÇO PARA SOLO/ASFALTO, DYNAPAC, MODELO CC-142, POTÊNCIA 45HP - PESO MÁXIMO OPERACIONAL 4,4T - IMPACTO DINÂMICO 3,1T</v>
          </cell>
          <cell r="C4040" t="str">
            <v>UN</v>
          </cell>
          <cell r="D4040">
            <v>74235.539999999994</v>
          </cell>
        </row>
        <row r="4041">
          <cell r="A4041" t="str">
            <v>11282</v>
          </cell>
          <cell r="B4041" t="str">
            <v>ROLO COMPACTADOR VIBRATÓRIO TANDEM CILINDROS LISOS DE AÇO, DYNAPAC, MODELO CC-900, POTÊNCIA 23,5HP - PESO MÁXIMO OPERACIONAL 1600KG - IMPACTO DINÂMICO 1,73T</v>
          </cell>
          <cell r="C4041" t="str">
            <v>UN</v>
          </cell>
          <cell r="D4041">
            <v>42101.19</v>
          </cell>
        </row>
        <row r="4042">
          <cell r="A4042" t="str">
            <v>13624</v>
          </cell>
          <cell r="B4042" t="str">
            <v>ROMPEDOR ELETRICO, MONOFASICO, MARCA WACKER, MOD. EH 8, 1,1 KW (1,44 HP), PESO = 8 KG</v>
          </cell>
          <cell r="C4042" t="str">
            <v>UN</v>
          </cell>
          <cell r="D4042">
            <v>6562.58</v>
          </cell>
        </row>
        <row r="4043">
          <cell r="A4043" t="str">
            <v>11578</v>
          </cell>
          <cell r="B4043" t="str">
            <v>ROSETA LATAO CROMADO TIPO 203 LA FONTE P/ FECHADURA PORTA</v>
          </cell>
          <cell r="C4043" t="str">
            <v>UN</v>
          </cell>
          <cell r="D4043">
            <v>3.56</v>
          </cell>
        </row>
        <row r="4044">
          <cell r="A4044" t="str">
            <v>11577</v>
          </cell>
          <cell r="B4044" t="str">
            <v>ROSETA LATAO CROMADO TIPO 303 LA FONTE P/ FECHADURA PORTA</v>
          </cell>
          <cell r="C4044" t="str">
            <v>UN</v>
          </cell>
          <cell r="D4044">
            <v>6.48</v>
          </cell>
        </row>
        <row r="4045">
          <cell r="A4045" t="str">
            <v>1115</v>
          </cell>
          <cell r="B4045" t="str">
            <v>RUFO CHAPA GALVANIZADA NUM 24 L = 16CM</v>
          </cell>
          <cell r="C4045" t="str">
            <v>M</v>
          </cell>
          <cell r="D4045">
            <v>10.69</v>
          </cell>
        </row>
        <row r="4046">
          <cell r="A4046" t="str">
            <v>1116</v>
          </cell>
          <cell r="B4046" t="str">
            <v>RUFO CHAPA GALVANIZADA NUM 24 L = 25CM</v>
          </cell>
          <cell r="C4046" t="str">
            <v>M</v>
          </cell>
          <cell r="D4046">
            <v>13.03</v>
          </cell>
        </row>
        <row r="4047">
          <cell r="A4047" t="str">
            <v>1111</v>
          </cell>
          <cell r="B4047" t="str">
            <v>RUFO CHAPA GALVANIZADA NUM 24 L = 33CM</v>
          </cell>
          <cell r="C4047" t="str">
            <v>M</v>
          </cell>
          <cell r="D4047">
            <v>22.05</v>
          </cell>
        </row>
        <row r="4048">
          <cell r="A4048" t="str">
            <v>1114</v>
          </cell>
          <cell r="B4048" t="str">
            <v>RUFO CHAPA GALVANIZADA NUM 24 L = 50CM</v>
          </cell>
          <cell r="C4048" t="str">
            <v>M</v>
          </cell>
          <cell r="D4048">
            <v>19.38</v>
          </cell>
        </row>
        <row r="4049">
          <cell r="A4049" t="str">
            <v>1113</v>
          </cell>
          <cell r="B4049" t="str">
            <v>RUFO CHAPA GALVANIZADA NUM 26 L = 35CM</v>
          </cell>
          <cell r="C4049" t="str">
            <v>M</v>
          </cell>
          <cell r="D4049">
            <v>13.26</v>
          </cell>
        </row>
        <row r="4050">
          <cell r="A4050" t="str">
            <v>20214</v>
          </cell>
          <cell r="B4050" t="str">
            <v>RUFO P/ TELHA FIBROCIMENTO CANALETE 49 OU KALHETA</v>
          </cell>
          <cell r="C4050" t="str">
            <v>UN</v>
          </cell>
          <cell r="D4050">
            <v>13.53</v>
          </cell>
        </row>
        <row r="4051">
          <cell r="A4051" t="str">
            <v>11064</v>
          </cell>
          <cell r="B4051" t="str">
            <v>RUFO P/ TELHA FIBROCIMENTO CANALETE 90 OU KALHETAO</v>
          </cell>
          <cell r="C4051" t="str">
            <v>UN</v>
          </cell>
          <cell r="D4051">
            <v>8.94</v>
          </cell>
        </row>
        <row r="4052">
          <cell r="A4052" t="str">
            <v>20215</v>
          </cell>
          <cell r="B4052" t="str">
            <v>RUFO P/ TELHA FIBROCIMENTO MAXIPLAC OU ETERMAX</v>
          </cell>
          <cell r="C4052" t="str">
            <v>UN</v>
          </cell>
          <cell r="D4052">
            <v>19.41</v>
          </cell>
        </row>
        <row r="4053">
          <cell r="A4053" t="str">
            <v>7237</v>
          </cell>
          <cell r="B4053" t="str">
            <v>RUFO P/ TELHA FIBROCIMENTO ONDULADA</v>
          </cell>
          <cell r="C4053" t="str">
            <v>UN</v>
          </cell>
          <cell r="D4053">
            <v>18.91</v>
          </cell>
        </row>
        <row r="4054">
          <cell r="A4054" t="str">
            <v>16</v>
          </cell>
          <cell r="B4054" t="str">
            <v>SABAO</v>
          </cell>
          <cell r="C4054" t="str">
            <v>KG</v>
          </cell>
          <cell r="D4054">
            <v>3.1</v>
          </cell>
        </row>
        <row r="4055">
          <cell r="A4055" t="str">
            <v>21103</v>
          </cell>
          <cell r="B4055" t="str">
            <v>SABONETEIRA EM ALUMINIO 15 X 15 CM DE SOBREPOR</v>
          </cell>
          <cell r="C4055" t="str">
            <v>UN</v>
          </cell>
          <cell r="D4055">
            <v>31.81</v>
          </cell>
        </row>
        <row r="4056">
          <cell r="A4056" t="str">
            <v>11757</v>
          </cell>
          <cell r="B4056" t="str">
            <v>SABONETEIRA EM METAL CROMADO TP CONCHA DE SOBREPOR</v>
          </cell>
          <cell r="C4056" t="str">
            <v>UN</v>
          </cell>
          <cell r="D4056">
            <v>27.13</v>
          </cell>
        </row>
        <row r="4057">
          <cell r="A4057" t="str">
            <v>11758</v>
          </cell>
          <cell r="B4057" t="str">
            <v>SABONETEIRA EM VIDRO C/ SUPORTE EM ACO INOX P/ SABAO LIQUIDO</v>
          </cell>
          <cell r="C4057" t="str">
            <v>UN</v>
          </cell>
          <cell r="D4057">
            <v>20.37</v>
          </cell>
        </row>
        <row r="4058">
          <cell r="A4058" t="str">
            <v>4269</v>
          </cell>
          <cell r="B4058" t="str">
            <v>SABONETEIRA LOUCA BRANCA 15 X 15CM</v>
          </cell>
          <cell r="C4058" t="str">
            <v>UN</v>
          </cell>
          <cell r="D4058">
            <v>16.46</v>
          </cell>
        </row>
        <row r="4059">
          <cell r="A4059" t="str">
            <v>4270</v>
          </cell>
          <cell r="B4059" t="str">
            <v>SABONETEIRA LOUCA BRANCA 7,5 X 15CM</v>
          </cell>
          <cell r="C4059" t="str">
            <v>UN</v>
          </cell>
          <cell r="D4059">
            <v>11.88</v>
          </cell>
        </row>
        <row r="4060">
          <cell r="A4060" t="str">
            <v>25988</v>
          </cell>
          <cell r="B4060" t="str">
            <v>SACO DE ANINHAGEM</v>
          </cell>
          <cell r="C4060" t="str">
            <v>M2</v>
          </cell>
          <cell r="D4060">
            <v>1.1299999999999999</v>
          </cell>
        </row>
        <row r="4061">
          <cell r="A4061" t="str">
            <v>6076</v>
          </cell>
          <cell r="B4061" t="str">
            <v>SAIBRO ( COLETADO NO COMÉRCIO )</v>
          </cell>
          <cell r="C4061" t="str">
            <v>M3</v>
          </cell>
          <cell r="D4061">
            <v>40</v>
          </cell>
        </row>
        <row r="4062">
          <cell r="A4062" t="str">
            <v>12413</v>
          </cell>
          <cell r="B4062" t="str">
            <v>SAIDA EM T FLANGE EM PE FERRO GALV 2 1/2" (COMBATE INCENDIO)</v>
          </cell>
          <cell r="C4062" t="str">
            <v>UN</v>
          </cell>
          <cell r="D4062">
            <v>103.02</v>
          </cell>
        </row>
        <row r="4063">
          <cell r="A4063" t="str">
            <v>6082</v>
          </cell>
          <cell r="B4063" t="str">
            <v>SALARIO MINIMO (HORA)</v>
          </cell>
          <cell r="C4063" t="str">
            <v>H</v>
          </cell>
          <cell r="D4063">
            <v>2.3199999999999998</v>
          </cell>
        </row>
        <row r="4064">
          <cell r="A4064" t="str">
            <v>11653</v>
          </cell>
          <cell r="B4064" t="str">
            <v>SALARIO MINIMO (MENSAL)</v>
          </cell>
          <cell r="C4064" t="str">
            <v>MES</v>
          </cell>
          <cell r="D4064">
            <v>510</v>
          </cell>
        </row>
        <row r="4065">
          <cell r="A4065" t="str">
            <v>13109</v>
          </cell>
          <cell r="B4065" t="str">
            <v>SAPATA DE PVC ADITIVADO NERVURADO D = 6"</v>
          </cell>
          <cell r="C4065" t="str">
            <v>UN</v>
          </cell>
          <cell r="D4065">
            <v>75.900000000000006</v>
          </cell>
        </row>
        <row r="4066">
          <cell r="A4066" t="str">
            <v>13110</v>
          </cell>
          <cell r="B4066" t="str">
            <v>SAPATA DE PVC ADITIVADO NERVURADO D = 8"</v>
          </cell>
          <cell r="C4066" t="str">
            <v>UN</v>
          </cell>
          <cell r="D4066">
            <v>148.77000000000001</v>
          </cell>
        </row>
        <row r="4067">
          <cell r="A4067" t="str">
            <v>7581</v>
          </cell>
          <cell r="B4067" t="str">
            <v>SAPATILHA EM ACO GALV P/ CABOS DN ATE 5/8"</v>
          </cell>
          <cell r="C4067" t="str">
            <v>UN</v>
          </cell>
          <cell r="D4067">
            <v>1</v>
          </cell>
        </row>
        <row r="4068">
          <cell r="A4068" t="str">
            <v>7574</v>
          </cell>
          <cell r="B4068" t="str">
            <v>SECCIONADOR PRE-FORMADO P/ CERCA ARAME REF PLP SIMILAR</v>
          </cell>
          <cell r="C4068" t="str">
            <v>UN</v>
          </cell>
          <cell r="D4068">
            <v>2.23</v>
          </cell>
        </row>
        <row r="4069">
          <cell r="A4069" t="str">
            <v>7575</v>
          </cell>
          <cell r="B4069" t="str">
            <v>SECCIONADOR 3P SOB CARG ICF 630A 600V C/BASE UNIELETRO</v>
          </cell>
          <cell r="C4069" t="str">
            <v>UN</v>
          </cell>
          <cell r="D4069">
            <v>1815.37</v>
          </cell>
        </row>
        <row r="4070">
          <cell r="A4070" t="str">
            <v>4734</v>
          </cell>
          <cell r="B4070" t="str">
            <v>SEIXO ROLADO PARA APLICAÇÃO EM CONCRETO</v>
          </cell>
          <cell r="C4070" t="str">
            <v>M3</v>
          </cell>
          <cell r="D4070">
            <v>55.45</v>
          </cell>
        </row>
        <row r="4071">
          <cell r="A4071" t="str">
            <v>26105</v>
          </cell>
          <cell r="B4071" t="str">
            <v>SEIXO ROLADO PARA TRATAMENTO D'ÁGUA</v>
          </cell>
          <cell r="C4071" t="str">
            <v>M3</v>
          </cell>
          <cell r="D4071">
            <v>344.48</v>
          </cell>
        </row>
        <row r="4072">
          <cell r="A4072" t="str">
            <v>6085</v>
          </cell>
          <cell r="B4072" t="str">
            <v>SELADOR ACRILICO</v>
          </cell>
          <cell r="C4072" t="str">
            <v>L</v>
          </cell>
          <cell r="D4072">
            <v>5.24</v>
          </cell>
        </row>
        <row r="4073">
          <cell r="A4073" t="str">
            <v>6087</v>
          </cell>
          <cell r="B4073" t="str">
            <v>SELADOR ACRILICO P/ PAREDES INTERIOR/EXTERIOR</v>
          </cell>
          <cell r="C4073" t="str">
            <v>GL</v>
          </cell>
          <cell r="D4073">
            <v>20.63</v>
          </cell>
        </row>
        <row r="4074">
          <cell r="A4074" t="str">
            <v>6083</v>
          </cell>
          <cell r="B4074" t="str">
            <v>SELADOR LATEX PVA</v>
          </cell>
          <cell r="C4074" t="str">
            <v>GL</v>
          </cell>
          <cell r="D4074">
            <v>22</v>
          </cell>
        </row>
        <row r="4075">
          <cell r="A4075" t="str">
            <v>6090</v>
          </cell>
          <cell r="B4075" t="str">
            <v>SELADOR LATEX PVA</v>
          </cell>
          <cell r="C4075" t="str">
            <v>L</v>
          </cell>
          <cell r="D4075">
            <v>6.11</v>
          </cell>
        </row>
        <row r="4076">
          <cell r="A4076" t="str">
            <v>1373</v>
          </cell>
          <cell r="B4076" t="str">
            <v>SELADOR MINERAL BASE SILICATOS P/ TRATAM. ESPECIAL (SISTEMA IMPERMEAB)HEY'DI VIAPOL</v>
          </cell>
          <cell r="C4076" t="str">
            <v>6KG</v>
          </cell>
          <cell r="D4076">
            <v>29.46</v>
          </cell>
        </row>
        <row r="4077">
          <cell r="A4077" t="str">
            <v>11622</v>
          </cell>
          <cell r="B4077" t="str">
            <v>SELANTE À BASE DE ALCATRAO E POLIURETANO SIKAFLEX T-68 OU EQUIVALENTE</v>
          </cell>
          <cell r="C4077" t="str">
            <v>KG</v>
          </cell>
          <cell r="D4077">
            <v>30.61</v>
          </cell>
        </row>
        <row r="4078">
          <cell r="A4078" t="str">
            <v>144</v>
          </cell>
          <cell r="B4078" t="str">
            <v>SELANTE E ADESIVO DE ELASTICIDADE PERMANENTE TIPO SIKAFLEX-11 FC OU EQUIVALENTE</v>
          </cell>
          <cell r="C4078" t="str">
            <v>300ML</v>
          </cell>
          <cell r="D4078">
            <v>28.68</v>
          </cell>
        </row>
        <row r="4079">
          <cell r="A4079" t="str">
            <v>142</v>
          </cell>
          <cell r="B4079" t="str">
            <v>SELANTE ELÁSTICO MONOCOMPONENTE À BASE DE POLIURETANO SIKAFLEX 1A PLUS OU EQUIVALENTE</v>
          </cell>
          <cell r="C4079" t="str">
            <v>310ML</v>
          </cell>
          <cell r="D4079">
            <v>34.840000000000003</v>
          </cell>
        </row>
        <row r="4080">
          <cell r="A4080" t="str">
            <v>6097</v>
          </cell>
          <cell r="B4080" t="str">
            <v>SELIM CERAMICO 90G DN 100X100MM</v>
          </cell>
          <cell r="C4080" t="str">
            <v>UN</v>
          </cell>
          <cell r="D4080">
            <v>6.94</v>
          </cell>
        </row>
        <row r="4081">
          <cell r="A4081" t="str">
            <v>6103</v>
          </cell>
          <cell r="B4081" t="str">
            <v>SELIM CERAMICO 90G DN 150X100MM</v>
          </cell>
          <cell r="C4081" t="str">
            <v>UN</v>
          </cell>
          <cell r="D4081">
            <v>7.32</v>
          </cell>
        </row>
        <row r="4082">
          <cell r="A4082" t="str">
            <v>6098</v>
          </cell>
          <cell r="B4082" t="str">
            <v>SELIM CERAMICO 90G DN 200X100MM</v>
          </cell>
          <cell r="C4082" t="str">
            <v>UN</v>
          </cell>
          <cell r="D4082">
            <v>7.76</v>
          </cell>
        </row>
        <row r="4083">
          <cell r="A4083" t="str">
            <v>6099</v>
          </cell>
          <cell r="B4083" t="str">
            <v>SELIM CERAMICO 90G DN 200X150MM</v>
          </cell>
          <cell r="C4083" t="str">
            <v>UN</v>
          </cell>
          <cell r="D4083">
            <v>9.42</v>
          </cell>
        </row>
        <row r="4084">
          <cell r="A4084" t="str">
            <v>6102</v>
          </cell>
          <cell r="B4084" t="str">
            <v>SELIM CERAMICO 90G DN 250X100MM</v>
          </cell>
          <cell r="C4084" t="str">
            <v>UN</v>
          </cell>
          <cell r="D4084">
            <v>9.42</v>
          </cell>
        </row>
        <row r="4085">
          <cell r="A4085" t="str">
            <v>6100</v>
          </cell>
          <cell r="B4085" t="str">
            <v>SELIM CERAMICO 90G DN 250X150MM</v>
          </cell>
          <cell r="C4085" t="str">
            <v>UN</v>
          </cell>
          <cell r="D4085">
            <v>11.1</v>
          </cell>
        </row>
        <row r="4086">
          <cell r="A4086" t="str">
            <v>6104</v>
          </cell>
          <cell r="B4086" t="str">
            <v>SELIM CERAMICO 90G DN 300X100MM</v>
          </cell>
          <cell r="C4086" t="str">
            <v>UN</v>
          </cell>
          <cell r="D4086">
            <v>11.1</v>
          </cell>
        </row>
        <row r="4087">
          <cell r="A4087" t="str">
            <v>6101</v>
          </cell>
          <cell r="B4087" t="str">
            <v>SELIM CERAMICO 90G DN 300X150MM</v>
          </cell>
          <cell r="C4087" t="str">
            <v>UN</v>
          </cell>
          <cell r="D4087">
            <v>12.94</v>
          </cell>
        </row>
        <row r="4088">
          <cell r="A4088" t="str">
            <v>6105</v>
          </cell>
          <cell r="B4088" t="str">
            <v>SELIM PVC 90G C/ TRAVAS NBR 10569 P/ REDE COLET ESG DN 125X100MM</v>
          </cell>
          <cell r="C4088" t="str">
            <v>UN</v>
          </cell>
          <cell r="D4088">
            <v>16.93</v>
          </cell>
        </row>
        <row r="4089">
          <cell r="A4089" t="str">
            <v>6106</v>
          </cell>
          <cell r="B4089" t="str">
            <v>SELIM PVC 90G C/ TRAVAS NBR 10569 P/ REDE COLET ESG DN 150X100MM</v>
          </cell>
          <cell r="C4089" t="str">
            <v>UN</v>
          </cell>
          <cell r="D4089">
            <v>17.18</v>
          </cell>
        </row>
        <row r="4090">
          <cell r="A4090" t="str">
            <v>6107</v>
          </cell>
          <cell r="B4090" t="str">
            <v>SELIM PVC 90G ELASTICO NBR 10569 P/ REDE COLET ESG DN 200X100MM</v>
          </cell>
          <cell r="C4090" t="str">
            <v>UN</v>
          </cell>
          <cell r="D4090">
            <v>28.38</v>
          </cell>
        </row>
        <row r="4091">
          <cell r="A4091" t="str">
            <v>6108</v>
          </cell>
          <cell r="B4091" t="str">
            <v>SELIM PVC 90G ELASTICO NBR 10569 P/ REDE COLET ESG DN 250X100MM</v>
          </cell>
          <cell r="C4091" t="str">
            <v>UN</v>
          </cell>
          <cell r="D4091">
            <v>29.86</v>
          </cell>
        </row>
        <row r="4092">
          <cell r="A4092" t="str">
            <v>6109</v>
          </cell>
          <cell r="B4092" t="str">
            <v>SELIM PVC 90G ELASTICO NBR 10569 P/ REDE COLET ESG DN 300X100MM</v>
          </cell>
          <cell r="C4092" t="str">
            <v>UN</v>
          </cell>
          <cell r="D4092">
            <v>30.16</v>
          </cell>
        </row>
        <row r="4093">
          <cell r="A4093" t="str">
            <v>12817</v>
          </cell>
          <cell r="B4093" t="str">
            <v>SERRA COPO P/ CANALETA ENTRADA P/ TIL PVC EB-644 DN 100/DE 101,6 MM</v>
          </cell>
          <cell r="C4093" t="str">
            <v>UN</v>
          </cell>
          <cell r="D4093">
            <v>656.31</v>
          </cell>
        </row>
        <row r="4094">
          <cell r="A4094" t="str">
            <v>12818</v>
          </cell>
          <cell r="B4094" t="str">
            <v>SERRA COPO P/ CANALETA ENTRADA P/ TIL PVC EB-644 DN 100/DE 110,O MM</v>
          </cell>
          <cell r="C4094" t="str">
            <v>UN</v>
          </cell>
          <cell r="D4094">
            <v>707.02</v>
          </cell>
        </row>
        <row r="4095">
          <cell r="A4095" t="str">
            <v>12819</v>
          </cell>
          <cell r="B4095" t="str">
            <v>SERRA COPO P/ CANALETA ENTRADA P/ TIL PVC EB-644 DN 125/DE 125,0 MM</v>
          </cell>
          <cell r="C4095" t="str">
            <v>UN</v>
          </cell>
          <cell r="D4095">
            <v>808.41</v>
          </cell>
        </row>
        <row r="4096">
          <cell r="A4096" t="str">
            <v>12820</v>
          </cell>
          <cell r="B4096" t="str">
            <v>SERRA COPO P/ CANALETA ENTRADA P/ TIL PVC EB-644 DN 150/DE 160,0 MM</v>
          </cell>
          <cell r="C4096" t="str">
            <v>UN</v>
          </cell>
          <cell r="D4096">
            <v>813.38</v>
          </cell>
        </row>
        <row r="4097">
          <cell r="A4097" t="str">
            <v>12821</v>
          </cell>
          <cell r="B4097" t="str">
            <v>SERRA COPO P/ SELIM PVC EB-644 DN 100</v>
          </cell>
          <cell r="C4097" t="str">
            <v>UN</v>
          </cell>
          <cell r="D4097">
            <v>800.46</v>
          </cell>
        </row>
        <row r="4098">
          <cell r="A4098" t="str">
            <v>25985</v>
          </cell>
          <cell r="B4098" t="str">
            <v>SERRA DE DISCO DIAMANTADO, 57 CV , Á DISSEL , MARCA EDCO , MODELO SS - 65 , CONSUMO 14,4 L/H, CAPACIDADE DE CORTE 800 MM (0,8M/M3) = 1000M3 DE PAVIMENTADO. (IMPORTADO)</v>
          </cell>
          <cell r="C4098" t="str">
            <v>UN</v>
          </cell>
          <cell r="D4098">
            <v>60294.74</v>
          </cell>
        </row>
        <row r="4099">
          <cell r="A4099" t="str">
            <v>13887</v>
          </cell>
          <cell r="B4099" t="str">
            <v>SERRA DIAMANTADA 14" P/CONCRETO</v>
          </cell>
          <cell r="C4099" t="str">
            <v>UN</v>
          </cell>
          <cell r="D4099">
            <v>260.04000000000002</v>
          </cell>
        </row>
        <row r="4100">
          <cell r="A4100" t="str">
            <v>6110</v>
          </cell>
          <cell r="B4100" t="str">
            <v>SERRALHEIRO</v>
          </cell>
          <cell r="C4100" t="str">
            <v>H</v>
          </cell>
          <cell r="D4100">
            <v>9.34</v>
          </cell>
        </row>
        <row r="4101">
          <cell r="A4101" t="str">
            <v>10513</v>
          </cell>
          <cell r="B4101" t="str">
            <v>SERVENTE - PISO MENSAL</v>
          </cell>
          <cell r="C4101" t="str">
            <v>MES</v>
          </cell>
          <cell r="D4101">
            <v>973.18</v>
          </cell>
        </row>
        <row r="4102">
          <cell r="A4102" t="str">
            <v>6133</v>
          </cell>
          <cell r="B4102" t="str">
            <v>SERVENTE C/ INSALUBRIDADE</v>
          </cell>
          <cell r="C4102" t="str">
            <v>H</v>
          </cell>
          <cell r="D4102">
            <v>5.92</v>
          </cell>
        </row>
        <row r="4103">
          <cell r="A4103" t="str">
            <v>6111</v>
          </cell>
          <cell r="B4103" t="str">
            <v>SERVENTE OU OPERARIO NAO QUALIFICADO</v>
          </cell>
          <cell r="C4103" t="str">
            <v>H</v>
          </cell>
          <cell r="D4103">
            <v>5.47</v>
          </cell>
        </row>
        <row r="4104">
          <cell r="A4104" t="str">
            <v>25950</v>
          </cell>
          <cell r="B4104" t="str">
            <v>SERVIÇO DE BOMBEAMENTO DE CONCRETO</v>
          </cell>
          <cell r="C4104" t="str">
            <v>M3</v>
          </cell>
          <cell r="D4104">
            <v>38.229999999999997</v>
          </cell>
        </row>
        <row r="4105">
          <cell r="A4105" t="str">
            <v>6137</v>
          </cell>
          <cell r="B4105" t="str">
            <v>SIFAO EM METAL CROMADO 1 X 1 1/2"</v>
          </cell>
          <cell r="C4105" t="str">
            <v>UN</v>
          </cell>
          <cell r="D4105">
            <v>64.5</v>
          </cell>
        </row>
        <row r="4106">
          <cell r="A4106" t="str">
            <v>11760</v>
          </cell>
          <cell r="B4106" t="str">
            <v>SIFAO EM METAL CROMADO 1 X 1 1/4"</v>
          </cell>
          <cell r="C4106" t="str">
            <v>UN</v>
          </cell>
          <cell r="D4106">
            <v>65.3</v>
          </cell>
        </row>
        <row r="4107">
          <cell r="A4107" t="str">
            <v>6147</v>
          </cell>
          <cell r="B4107" t="str">
            <v>SIFAO EM METAL CROMADO 1 X 1"</v>
          </cell>
          <cell r="C4107" t="str">
            <v>UN</v>
          </cell>
          <cell r="D4107">
            <v>59.61</v>
          </cell>
        </row>
        <row r="4108">
          <cell r="A4108" t="str">
            <v>6136</v>
          </cell>
          <cell r="B4108" t="str">
            <v>SIFAO EM METAL CROMADO 1 1/2 X 1 1/2"</v>
          </cell>
          <cell r="C4108" t="str">
            <v>UN</v>
          </cell>
          <cell r="D4108">
            <v>65.69</v>
          </cell>
        </row>
        <row r="4109">
          <cell r="A4109" t="str">
            <v>6150</v>
          </cell>
          <cell r="B4109" t="str">
            <v>SIFAO EM METAL CROMADO 1 1/2 X 2"</v>
          </cell>
          <cell r="C4109" t="str">
            <v>UN</v>
          </cell>
          <cell r="D4109">
            <v>74.89</v>
          </cell>
        </row>
        <row r="4110">
          <cell r="A4110" t="str">
            <v>20262</v>
          </cell>
          <cell r="B4110" t="str">
            <v>SIFAO FLEXIVEL P/ PIA AMERICANA 1 1/2 X 2"</v>
          </cell>
          <cell r="C4110" t="str">
            <v>UN</v>
          </cell>
          <cell r="D4110">
            <v>10.19</v>
          </cell>
        </row>
        <row r="4111">
          <cell r="A4111" t="str">
            <v>20261</v>
          </cell>
          <cell r="B4111" t="str">
            <v>SIFAO FLEXIVEL P/ PIA E LAVATORIO 3/4" X 1 1/2"</v>
          </cell>
          <cell r="C4111" t="str">
            <v>UN</v>
          </cell>
          <cell r="D4111">
            <v>6.33</v>
          </cell>
        </row>
        <row r="4112">
          <cell r="A4112" t="str">
            <v>6148</v>
          </cell>
          <cell r="B4112" t="str">
            <v>SIFAO PLASTICO FLEXIVEL P/ COLUNA 1 1/2"</v>
          </cell>
          <cell r="C4112" t="str">
            <v>UN</v>
          </cell>
          <cell r="D4112">
            <v>5.48</v>
          </cell>
        </row>
        <row r="4113">
          <cell r="A4113" t="str">
            <v>6146</v>
          </cell>
          <cell r="B4113" t="str">
            <v>SIFAO PLASTICO P/ LAVATORIO/PIA TIPO COPO 1 1/4"</v>
          </cell>
          <cell r="C4113" t="str">
            <v>UN</v>
          </cell>
          <cell r="D4113">
            <v>6.15</v>
          </cell>
        </row>
        <row r="4114">
          <cell r="A4114" t="str">
            <v>6149</v>
          </cell>
          <cell r="B4114" t="str">
            <v>SIFAO PLASTICO P/ LAVATORIO/PIA TIPO COPO 1"</v>
          </cell>
          <cell r="C4114" t="str">
            <v>UN</v>
          </cell>
          <cell r="D4114">
            <v>6.22</v>
          </cell>
        </row>
        <row r="4115">
          <cell r="A4115" t="str">
            <v>6145</v>
          </cell>
          <cell r="B4115" t="str">
            <v>SIFAO PLASTICO P/ LAVATORIO/PIA TIPO COPO 40 MM</v>
          </cell>
          <cell r="C4115" t="str">
            <v>UN</v>
          </cell>
          <cell r="D4115">
            <v>5.87</v>
          </cell>
        </row>
        <row r="4116">
          <cell r="A4116" t="str">
            <v>11626</v>
          </cell>
          <cell r="B4116" t="str">
            <v>SIKAGARD 63 CL P/ REVESTIMENTO SUPERFICIES CONCRETO OU METALICAS</v>
          </cell>
          <cell r="C4116" t="str">
            <v>GL</v>
          </cell>
          <cell r="D4116">
            <v>339.17</v>
          </cell>
        </row>
        <row r="4117">
          <cell r="A4117" t="str">
            <v>26026</v>
          </cell>
          <cell r="B4117" t="str">
            <v>SILICA ATIVA PARA ADIÇÃO EM ARGAMASSA E CONCRETO</v>
          </cell>
          <cell r="C4117" t="str">
            <v>KG</v>
          </cell>
          <cell r="D4117">
            <v>1.07</v>
          </cell>
        </row>
        <row r="4118">
          <cell r="A4118" t="str">
            <v>20250</v>
          </cell>
          <cell r="B4118" t="str">
            <v>SISAL</v>
          </cell>
          <cell r="C4118" t="str">
            <v>KG</v>
          </cell>
          <cell r="D4118">
            <v>3</v>
          </cell>
        </row>
        <row r="4119">
          <cell r="A4119" t="str">
            <v>7</v>
          </cell>
          <cell r="B4119" t="str">
            <v>SODA CAUSTICA</v>
          </cell>
          <cell r="C4119" t="str">
            <v>KG</v>
          </cell>
          <cell r="D4119">
            <v>4.13</v>
          </cell>
        </row>
        <row r="4120">
          <cell r="A4120" t="str">
            <v>12732</v>
          </cell>
          <cell r="B4120" t="str">
            <v>SOLDA P/ TUBO E CONEXOES DE COBRE 500 G</v>
          </cell>
          <cell r="C4120" t="str">
            <v>UN</v>
          </cell>
          <cell r="D4120">
            <v>28.52</v>
          </cell>
        </row>
        <row r="4121">
          <cell r="A4121" t="str">
            <v>13388</v>
          </cell>
          <cell r="B4121" t="str">
            <v>SOLDA 50/50</v>
          </cell>
          <cell r="C4121" t="str">
            <v>KG</v>
          </cell>
          <cell r="D4121">
            <v>38.049999999999997</v>
          </cell>
        </row>
        <row r="4122">
          <cell r="A4122" t="str">
            <v>6160</v>
          </cell>
          <cell r="B4122" t="str">
            <v>SOLDADOR</v>
          </cell>
          <cell r="C4122" t="str">
            <v>H</v>
          </cell>
          <cell r="D4122">
            <v>9.34</v>
          </cell>
        </row>
        <row r="4123">
          <cell r="A4123" t="str">
            <v>6166</v>
          </cell>
          <cell r="B4123" t="str">
            <v>SOLDADOR A (P/ SOLDA A SER TESTADA C/RAIOS X)</v>
          </cell>
          <cell r="C4123" t="str">
            <v>H</v>
          </cell>
          <cell r="D4123">
            <v>7.7</v>
          </cell>
        </row>
        <row r="4124">
          <cell r="A4124" t="str">
            <v>20274</v>
          </cell>
          <cell r="B4124" t="str">
            <v>SOLEIRA DE ALUMINIO C/ 3CM DE ALTURA</v>
          </cell>
          <cell r="C4124" t="str">
            <v>M</v>
          </cell>
          <cell r="D4124">
            <v>16.739999999999998</v>
          </cell>
        </row>
        <row r="4125">
          <cell r="A4125" t="str">
            <v>20232</v>
          </cell>
          <cell r="B4125" t="str">
            <v>SOLEIRA GRANITO 15 X 3CM</v>
          </cell>
          <cell r="C4125" t="str">
            <v>M</v>
          </cell>
          <cell r="D4125">
            <v>39.08</v>
          </cell>
        </row>
        <row r="4126">
          <cell r="A4126" t="str">
            <v>20233</v>
          </cell>
          <cell r="B4126" t="str">
            <v>SOLEIRA GRANITO 25 X 3CM</v>
          </cell>
          <cell r="C4126" t="str">
            <v>M</v>
          </cell>
          <cell r="D4126">
            <v>62.97</v>
          </cell>
        </row>
        <row r="4127">
          <cell r="A4127" t="str">
            <v>4828</v>
          </cell>
          <cell r="B4127" t="str">
            <v>SOLEIRA MARMORE BRANCO L = 15CM E = 3CM, POLIDO</v>
          </cell>
          <cell r="C4127" t="str">
            <v>M</v>
          </cell>
          <cell r="D4127">
            <v>28.62</v>
          </cell>
        </row>
        <row r="4128">
          <cell r="A4128" t="str">
            <v>4827</v>
          </cell>
          <cell r="B4128" t="str">
            <v>SOLEIRA MARMORE BRANCO L = 25CM E = 3CM, POLIDO</v>
          </cell>
          <cell r="C4128" t="str">
            <v>M</v>
          </cell>
          <cell r="D4128">
            <v>46.14</v>
          </cell>
        </row>
        <row r="4129">
          <cell r="A4129" t="str">
            <v>20248</v>
          </cell>
          <cell r="B4129" t="str">
            <v>SOLEIRA MARMORE DE 3 X 5CM</v>
          </cell>
          <cell r="C4129" t="str">
            <v>M</v>
          </cell>
          <cell r="D4129">
            <v>23.88</v>
          </cell>
        </row>
        <row r="4130">
          <cell r="A4130" t="str">
            <v>10856</v>
          </cell>
          <cell r="B4130" t="str">
            <v>SOLEIRA PREMOLDADA DE GRANILITE, MARMORITE OU GRANITINA - LARG = 15 CM</v>
          </cell>
          <cell r="C4130" t="str">
            <v>M</v>
          </cell>
          <cell r="D4130">
            <v>23.95</v>
          </cell>
        </row>
        <row r="4131">
          <cell r="A4131" t="str">
            <v>13282</v>
          </cell>
          <cell r="B4131" t="str">
            <v>SOLEIRA PREMOLDADA DE GRANILITE, MARMORITE OU GRANITINA - LARG = 25 CM</v>
          </cell>
          <cell r="C4131" t="str">
            <v>M</v>
          </cell>
          <cell r="D4131">
            <v>59.87</v>
          </cell>
        </row>
        <row r="4132">
          <cell r="A4132" t="str">
            <v>11610</v>
          </cell>
          <cell r="B4132" t="str">
            <v>SOLUÇÃO ASFÁLTICA ELASTOMÉRICA IMPERMEABILIZANTE, APLICAÇÃO A FRIO - VITLASTIC 70 VIAPOL OU EQUIVALENTE</v>
          </cell>
          <cell r="C4132" t="str">
            <v>KG</v>
          </cell>
          <cell r="D4132">
            <v>7.13</v>
          </cell>
        </row>
        <row r="4133">
          <cell r="A4133" t="str">
            <v>11609</v>
          </cell>
          <cell r="B4133" t="str">
            <v>SOLUÇÃO ASFÁLTICA ELASTOMÉRICA PARA IMPRIMAÇÃO, APLICAÇÃO À QUENTE OU FRIO - VITLASTIC 50 VIAPOL OU EQUIVALENTE.</v>
          </cell>
          <cell r="C4133" t="str">
            <v>KG</v>
          </cell>
          <cell r="D4133">
            <v>6.37</v>
          </cell>
        </row>
        <row r="4134">
          <cell r="A4134" t="str">
            <v>10483</v>
          </cell>
          <cell r="B4134" t="str">
            <v>SOLUÇÃO DE SILICONE HIDRORREPELENE PARA APLICAÇÃO EM TIJOLOS E CONCRETOS APARENTES</v>
          </cell>
          <cell r="C4134" t="str">
            <v>L</v>
          </cell>
          <cell r="D4134">
            <v>14.89</v>
          </cell>
        </row>
        <row r="4135">
          <cell r="A4135" t="str">
            <v>10484</v>
          </cell>
          <cell r="B4135" t="str">
            <v>SOLUÇÃO DE SILICONE HIDRORREPELENTE PARA SER APLICADO EM CONCRETOS E TIJOLOS APARENTES</v>
          </cell>
          <cell r="C4135" t="str">
            <v>GL</v>
          </cell>
          <cell r="D4135">
            <v>53.6</v>
          </cell>
        </row>
        <row r="4136">
          <cell r="A4136" t="str">
            <v>20083</v>
          </cell>
          <cell r="B4136" t="str">
            <v>SOLUCAO LIMPADORA FRASCO PLASTICO C/ 1000CM3</v>
          </cell>
          <cell r="C4136" t="str">
            <v>UN</v>
          </cell>
          <cell r="D4136">
            <v>28.89</v>
          </cell>
        </row>
        <row r="4137">
          <cell r="A4137" t="str">
            <v>20082</v>
          </cell>
          <cell r="B4137" t="str">
            <v>SOLUCAO LIMPADORA FRASCO PLASTICO C/ 200CM3</v>
          </cell>
          <cell r="C4137" t="str">
            <v>UN</v>
          </cell>
          <cell r="D4137">
            <v>8.68</v>
          </cell>
        </row>
        <row r="4138">
          <cell r="A4138" t="str">
            <v>5318</v>
          </cell>
          <cell r="B4138" t="str">
            <v>SOLVENTE DILUENTE A BASE DE AGUARRAS</v>
          </cell>
          <cell r="C4138" t="str">
            <v>L</v>
          </cell>
          <cell r="D4138">
            <v>6.35</v>
          </cell>
        </row>
        <row r="4139">
          <cell r="A4139" t="str">
            <v>10691</v>
          </cell>
          <cell r="B4139" t="str">
            <v>SOLVENTE P/ COLA FORMICA EMB 1/4 GL</v>
          </cell>
          <cell r="C4139" t="str">
            <v>UN</v>
          </cell>
          <cell r="D4139">
            <v>5.87</v>
          </cell>
        </row>
        <row r="4140">
          <cell r="A4140" t="str">
            <v>14020</v>
          </cell>
          <cell r="B4140" t="str">
            <v>SONDA PERCUSSAO EQUIP P/ENSAIOS (D=3 A 10")</v>
          </cell>
          <cell r="C4140" t="str">
            <v>UN</v>
          </cell>
          <cell r="D4140">
            <v>14659.85</v>
          </cell>
        </row>
        <row r="4141">
          <cell r="A4141" t="str">
            <v>6173</v>
          </cell>
          <cell r="B4141" t="str">
            <v>SONDADOR</v>
          </cell>
          <cell r="C4141" t="str">
            <v>H</v>
          </cell>
          <cell r="D4141">
            <v>12.02</v>
          </cell>
        </row>
        <row r="4142">
          <cell r="A4142" t="str">
            <v>11281</v>
          </cell>
          <cell r="B4142" t="str">
            <v>SOQUETE COMPACTADOR DYNAPAC LC-71 3HP A GASOLINA, PESO 72KG**CAIXA**</v>
          </cell>
          <cell r="C4142" t="str">
            <v>UN</v>
          </cell>
          <cell r="D4142">
            <v>11500</v>
          </cell>
        </row>
        <row r="4143">
          <cell r="A4143" t="str">
            <v>14543</v>
          </cell>
          <cell r="B4143" t="str">
            <v>SOQUETE P/ LAMPADA INCANDESCENTE (E-27) EM PVC C/ CHAVE 10A, 250V</v>
          </cell>
          <cell r="C4143" t="str">
            <v>UN</v>
          </cell>
          <cell r="D4143">
            <v>3.19</v>
          </cell>
        </row>
        <row r="4144">
          <cell r="A4144" t="str">
            <v>13329</v>
          </cell>
          <cell r="B4144" t="str">
            <v>SOQUETE P/ LAMPADA INCANDESCENTE (E-27) EM PVC C/ RABICHO 10A, 250V</v>
          </cell>
          <cell r="C4144" t="str">
            <v>UN</v>
          </cell>
          <cell r="D4144">
            <v>1.7</v>
          </cell>
        </row>
        <row r="4145">
          <cell r="A4145" t="str">
            <v>21044</v>
          </cell>
          <cell r="B4145" t="str">
            <v>SPRINKLER TIPO PENDENTE 68 GRAUS CELSIUS (BULBO VERMELHO) ACABAMENTO CROMADO 1/2"-15MM</v>
          </cell>
          <cell r="C4145" t="str">
            <v>UN</v>
          </cell>
          <cell r="D4145">
            <v>16.190000000000001</v>
          </cell>
        </row>
        <row r="4146">
          <cell r="A4146" t="str">
            <v>21045</v>
          </cell>
          <cell r="B4146" t="str">
            <v>SPRINKLER TIPO PENDENTE 68 GRAUS CELSIUS (BULBO VERMELHO) ACABAMENTO CROMADO 3/4"-20MM</v>
          </cell>
          <cell r="C4146" t="str">
            <v>UN</v>
          </cell>
          <cell r="D4146">
            <v>16.96</v>
          </cell>
        </row>
        <row r="4147">
          <cell r="A4147" t="str">
            <v>21040</v>
          </cell>
          <cell r="B4147" t="str">
            <v>SPRINKLER TIPO PENDENTE 68 GRAUS CELSIUS (BULBO VERMELHO) ACABAMENTO NATURAL 1/2"-15MM</v>
          </cell>
          <cell r="C4147" t="str">
            <v>UN</v>
          </cell>
          <cell r="D4147">
            <v>14.65</v>
          </cell>
        </row>
        <row r="4148">
          <cell r="A4148" t="str">
            <v>21041</v>
          </cell>
          <cell r="B4148" t="str">
            <v>SPRINKLER TIPO PENDENTE 68 GRAUS CELSIUS (BULBO VERMELHO) ACABAMENTO NATURAL 3/4"-20MM</v>
          </cell>
          <cell r="C4148" t="str">
            <v>UN</v>
          </cell>
          <cell r="D4148">
            <v>15.42</v>
          </cell>
        </row>
        <row r="4149">
          <cell r="A4149" t="str">
            <v>21046</v>
          </cell>
          <cell r="B4149" t="str">
            <v>SPRINKLER TIPO PENDENTE 79 GRAUS CELSIUS (BULBO AMARELO) ACABAMENTO CROMADO 1/2"-15MM</v>
          </cell>
          <cell r="C4149" t="str">
            <v>UN</v>
          </cell>
          <cell r="D4149">
            <v>18.510000000000002</v>
          </cell>
        </row>
        <row r="4150">
          <cell r="A4150" t="str">
            <v>21047</v>
          </cell>
          <cell r="B4150" t="str">
            <v>SPRINKLER TIPO PENDENTE 79 GRAUS CELSIUS (BULBO AMARELO) ACABAMENTO CROMADO 3/4"-20MM</v>
          </cell>
          <cell r="C4150" t="str">
            <v>UN</v>
          </cell>
          <cell r="D4150">
            <v>18.510000000000002</v>
          </cell>
        </row>
        <row r="4151">
          <cell r="A4151" t="str">
            <v>21042</v>
          </cell>
          <cell r="B4151" t="str">
            <v>SPRINKLER TIPO PENDENTE 79 GRAUS CELSIUS (BULBO AMARELO) ACABAMENTO NATURAL 1/2"-15MM</v>
          </cell>
          <cell r="C4151" t="str">
            <v>UN</v>
          </cell>
          <cell r="D4151">
            <v>16.190000000000001</v>
          </cell>
        </row>
        <row r="4152">
          <cell r="A4152" t="str">
            <v>21043</v>
          </cell>
          <cell r="B4152" t="str">
            <v>SPRINKLER TIPO PENDENTE 79 GRAUS CELSIUS (BULBO AMARELO) ACABAMENTO NATURAL 3/4"-20MM</v>
          </cell>
          <cell r="C4152" t="str">
            <v>UN</v>
          </cell>
          <cell r="D4152">
            <v>16.579999999999998</v>
          </cell>
        </row>
        <row r="4153">
          <cell r="A4153" t="str">
            <v>1105</v>
          </cell>
          <cell r="B4153" t="str">
            <v>STARTER S- 10 (P/ LAMPADA 30/40/65W)</v>
          </cell>
          <cell r="C4153" t="str">
            <v>UN</v>
          </cell>
          <cell r="D4153">
            <v>0.74</v>
          </cell>
        </row>
        <row r="4154">
          <cell r="A4154" t="str">
            <v>1104</v>
          </cell>
          <cell r="B4154" t="str">
            <v>STARTER S- 2 (P/ LAMPADA 15/20W)</v>
          </cell>
          <cell r="C4154" t="str">
            <v>UN</v>
          </cell>
          <cell r="D4154">
            <v>0.68</v>
          </cell>
        </row>
        <row r="4155">
          <cell r="A4155" t="str">
            <v>11895</v>
          </cell>
          <cell r="B4155" t="str">
            <v>SUMIDOURO CONCRETO PRE MOLDADO COMPLETO PARA 10 CONTRIBUINTES</v>
          </cell>
          <cell r="C4155" t="str">
            <v>UN</v>
          </cell>
          <cell r="D4155">
            <v>317.95999999999998</v>
          </cell>
        </row>
        <row r="4156">
          <cell r="A4156" t="str">
            <v>11896</v>
          </cell>
          <cell r="B4156" t="str">
            <v>SUMIDOURO CONCRETO PRE MOLDADO COMPLETO PARA 100 CONTRIBUINTES</v>
          </cell>
          <cell r="C4156" t="str">
            <v>UN</v>
          </cell>
          <cell r="D4156">
            <v>2203.9499999999998</v>
          </cell>
        </row>
        <row r="4157">
          <cell r="A4157" t="str">
            <v>11897</v>
          </cell>
          <cell r="B4157" t="str">
            <v>SUMIDOURO CONCRETO PRE MOLDADO COMPLETO PARA 150 CONTRIBUINTES</v>
          </cell>
          <cell r="C4157" t="str">
            <v>UN</v>
          </cell>
          <cell r="D4157">
            <v>2475.5</v>
          </cell>
        </row>
        <row r="4158">
          <cell r="A4158" t="str">
            <v>11898</v>
          </cell>
          <cell r="B4158" t="str">
            <v>SUMIDOURO CONCRETO PRE MOLDADO COMPLETO PARA 200 CONTRIBUINTES</v>
          </cell>
          <cell r="C4158" t="str">
            <v>UN</v>
          </cell>
          <cell r="D4158">
            <v>3141.24</v>
          </cell>
        </row>
        <row r="4159">
          <cell r="A4159" t="str">
            <v>3282</v>
          </cell>
          <cell r="B4159" t="str">
            <v>SUMIDOURO CONCRETO PRE MOLDADO COMPLETO PARA 5 CONTRIBUINTES</v>
          </cell>
          <cell r="C4159" t="str">
            <v>UN</v>
          </cell>
          <cell r="D4159">
            <v>228.3</v>
          </cell>
        </row>
        <row r="4160">
          <cell r="A4160" t="str">
            <v>11899</v>
          </cell>
          <cell r="B4160" t="str">
            <v>SUMIDOURO CONCRETO PRE MOLDADO COMPLETO PARA 50 CONTRIBUINTES</v>
          </cell>
          <cell r="C4160" t="str">
            <v>UN</v>
          </cell>
          <cell r="D4160">
            <v>1173</v>
          </cell>
        </row>
        <row r="4161">
          <cell r="A4161" t="str">
            <v>11900</v>
          </cell>
          <cell r="B4161" t="str">
            <v>SUMIDOURO CONCRETO PRE MOLDADO COMPLETO PARA 75 CONTRIBUINTES</v>
          </cell>
          <cell r="C4161" t="str">
            <v>UN</v>
          </cell>
          <cell r="D4161">
            <v>1429.45</v>
          </cell>
        </row>
        <row r="4162">
          <cell r="A4162" t="str">
            <v>13408</v>
          </cell>
          <cell r="B4162" t="str">
            <v>SUPER PLASTIFICANTE PARA CONCRETO - TAMBOR 200KG</v>
          </cell>
          <cell r="C4162" t="str">
            <v>200KG</v>
          </cell>
          <cell r="D4162">
            <v>990.12</v>
          </cell>
        </row>
        <row r="4163">
          <cell r="A4163" t="str">
            <v>14149</v>
          </cell>
          <cell r="B4163" t="str">
            <v>SUPORTE "Y" P/ INST. APARENTE" CAIXA COM 100 UNIDADES</v>
          </cell>
          <cell r="C4163" t="str">
            <v>CX</v>
          </cell>
          <cell r="D4163">
            <v>92.85</v>
          </cell>
        </row>
        <row r="4164">
          <cell r="A4164" t="str">
            <v>20061</v>
          </cell>
          <cell r="B4164" t="str">
            <v>SUPORTE DE PVC MR AQUAPLUV D = 125MM</v>
          </cell>
          <cell r="C4164" t="str">
            <v>UN</v>
          </cell>
          <cell r="D4164">
            <v>1.38</v>
          </cell>
        </row>
        <row r="4165">
          <cell r="A4165" t="str">
            <v>7576</v>
          </cell>
          <cell r="B4165" t="str">
            <v>SUPORTE DT 185 X 95MM X 5/16" P/TRANSFORMADOR</v>
          </cell>
          <cell r="C4165" t="str">
            <v>UN</v>
          </cell>
          <cell r="D4165">
            <v>41.69</v>
          </cell>
        </row>
        <row r="4166">
          <cell r="A4166" t="str">
            <v>7572</v>
          </cell>
          <cell r="B4166" t="str">
            <v>SUPORTE ISOLADOR REFORCADO ROSCA SOBERBA EM FG C/ ISOLADOR</v>
          </cell>
          <cell r="C4166" t="str">
            <v>UN</v>
          </cell>
          <cell r="D4166">
            <v>4.5</v>
          </cell>
        </row>
        <row r="4167">
          <cell r="A4167" t="str">
            <v>3396</v>
          </cell>
          <cell r="B4167" t="str">
            <v>SUPORTE ISOLADOR SIMPLES ROSCA SOBERBA C/ ISOLADOR</v>
          </cell>
          <cell r="C4167" t="str">
            <v>UN</v>
          </cell>
          <cell r="D4167">
            <v>1.9</v>
          </cell>
        </row>
        <row r="4168">
          <cell r="A4168" t="str">
            <v>11033</v>
          </cell>
          <cell r="B4168" t="str">
            <v>SUPORTE PARA CALHA DE 150 MM EM FG</v>
          </cell>
          <cell r="C4168" t="str">
            <v>UN</v>
          </cell>
          <cell r="D4168">
            <v>14.99</v>
          </cell>
        </row>
        <row r="4169">
          <cell r="A4169" t="str">
            <v>390</v>
          </cell>
          <cell r="B4169" t="str">
            <v>SUPORTE PARA TUBO DE PROTECAO DN 2'' C/ ROSCA MECANICA</v>
          </cell>
          <cell r="C4169" t="str">
            <v>UN</v>
          </cell>
          <cell r="D4169">
            <v>4.0999999999999996</v>
          </cell>
        </row>
        <row r="4170">
          <cell r="A4170" t="str">
            <v>3384</v>
          </cell>
          <cell r="B4170" t="str">
            <v>SUPORTE SIMPLES C/ROLDANA P/ CHUMBAR GT-P1 GAMATEC OU SIMILAR</v>
          </cell>
          <cell r="C4170" t="str">
            <v>UN</v>
          </cell>
          <cell r="D4170">
            <v>5.47</v>
          </cell>
        </row>
        <row r="4171">
          <cell r="A4171" t="str">
            <v>12626</v>
          </cell>
          <cell r="B4171" t="str">
            <v>SUPORTE ZINCADO DOBRADO AQUAPLUV (PVC-TIGRE)</v>
          </cell>
          <cell r="C4171" t="str">
            <v>UN</v>
          </cell>
          <cell r="D4171">
            <v>1.65</v>
          </cell>
        </row>
        <row r="4172">
          <cell r="A4172" t="str">
            <v>10477</v>
          </cell>
          <cell r="B4172" t="str">
            <v>SYNTEKO C/ CATALIZADOR</v>
          </cell>
          <cell r="C4172" t="str">
            <v>L</v>
          </cell>
          <cell r="D4172">
            <v>15.04</v>
          </cell>
        </row>
        <row r="4173">
          <cell r="A4173" t="str">
            <v>20249</v>
          </cell>
          <cell r="B4173" t="str">
            <v>TABEIRA EM MARMORE 2 X 5CM</v>
          </cell>
          <cell r="C4173" t="str">
            <v>M</v>
          </cell>
          <cell r="D4173">
            <v>13.03</v>
          </cell>
        </row>
        <row r="4174">
          <cell r="A4174" t="str">
            <v>25400</v>
          </cell>
          <cell r="B4174" t="str">
            <v>TABELA BASQUETE LAM NAVAL 180X120 ARO METAL E REDE - CONJUNTO COM 02 TABELAS</v>
          </cell>
          <cell r="C4174" t="str">
            <v>UN</v>
          </cell>
          <cell r="D4174">
            <v>844.2</v>
          </cell>
        </row>
        <row r="4175">
          <cell r="A4175" t="str">
            <v>10715</v>
          </cell>
          <cell r="B4175" t="str">
            <v>TABUA DE EUCALIPTO 1A QUALIDADE LARG. 30 X 300 CM</v>
          </cell>
          <cell r="C4175" t="str">
            <v>UN</v>
          </cell>
          <cell r="D4175">
            <v>27.61</v>
          </cell>
        </row>
        <row r="4176">
          <cell r="A4176" t="str">
            <v>10717</v>
          </cell>
          <cell r="B4176" t="str">
            <v>TABUA DE PINUS 1A QUALIDADE 10 X 300CM</v>
          </cell>
          <cell r="C4176" t="str">
            <v>UN</v>
          </cell>
          <cell r="D4176">
            <v>9.4700000000000006</v>
          </cell>
        </row>
        <row r="4177">
          <cell r="A4177" t="str">
            <v>10718</v>
          </cell>
          <cell r="B4177" t="str">
            <v>TABUA DE PINUS 1A QUALIDADE 20 X 300CM</v>
          </cell>
          <cell r="C4177" t="str">
            <v>UN</v>
          </cell>
          <cell r="D4177">
            <v>16.559999999999999</v>
          </cell>
        </row>
        <row r="4178">
          <cell r="A4178" t="str">
            <v>10719</v>
          </cell>
          <cell r="B4178" t="str">
            <v>TABUA DE PINUS 1A QUALIDADE 30 X 300CM</v>
          </cell>
          <cell r="C4178" t="str">
            <v>UN</v>
          </cell>
          <cell r="D4178">
            <v>30.76</v>
          </cell>
        </row>
        <row r="4179">
          <cell r="A4179" t="str">
            <v>20195</v>
          </cell>
          <cell r="B4179" t="str">
            <v>TABUA EM MADEIRA DE LEI 2A QUALIDADE MACHO/FEMEA 10 X 2,0CM P/ PISO</v>
          </cell>
          <cell r="C4179" t="str">
            <v>M2</v>
          </cell>
          <cell r="D4179">
            <v>60.6</v>
          </cell>
        </row>
        <row r="4180">
          <cell r="A4180" t="str">
            <v>3993</v>
          </cell>
          <cell r="B4180" t="str">
            <v>TABUA MADEIRA LEI 1A QUALIDADE E = 2,5CM (1") APARELHADA</v>
          </cell>
          <cell r="C4180" t="str">
            <v>M2</v>
          </cell>
          <cell r="D4180">
            <v>64.489999999999995</v>
          </cell>
        </row>
        <row r="4181">
          <cell r="A4181" t="str">
            <v>6178</v>
          </cell>
          <cell r="B4181" t="str">
            <v>TABUA MADEIRA LEI 1A QUALIDADE MACHO/FEMEA 10 X 2,0CM P/ PISO</v>
          </cell>
          <cell r="C4181" t="str">
            <v>M2</v>
          </cell>
          <cell r="D4181">
            <v>89.95</v>
          </cell>
        </row>
        <row r="4182">
          <cell r="A4182" t="str">
            <v>6180</v>
          </cell>
          <cell r="B4182" t="str">
            <v>TABUA MADEIRA LEI 1A QUALIDADE MACHO/FEMEA 15 X 2,0CM P/ PISO</v>
          </cell>
          <cell r="C4182" t="str">
            <v>M2</v>
          </cell>
          <cell r="D4182">
            <v>82.48</v>
          </cell>
        </row>
        <row r="4183">
          <cell r="A4183" t="str">
            <v>6182</v>
          </cell>
          <cell r="B4183" t="str">
            <v>TABUA MADEIRA LEI 1A QUALIDADE MACHO/FEMEA 20 X 2,0CM P/ PISO</v>
          </cell>
          <cell r="C4183" t="str">
            <v>M2</v>
          </cell>
          <cell r="D4183">
            <v>90.43</v>
          </cell>
        </row>
        <row r="4184">
          <cell r="A4184" t="str">
            <v>10720</v>
          </cell>
          <cell r="B4184" t="str">
            <v>TABUA MADEIRA LEI 1A QUALIDADE 1,5 X 20,0CM (1/2 X 8") APARELHADA</v>
          </cell>
          <cell r="C4184" t="str">
            <v>M</v>
          </cell>
          <cell r="D4184">
            <v>7.74</v>
          </cell>
        </row>
        <row r="4185">
          <cell r="A4185" t="str">
            <v>3990</v>
          </cell>
          <cell r="B4185" t="str">
            <v>TABUA MADEIRA LEI 1A QUALIDADE 2,5 X 25,0CM (1 X 10") APARELHADA</v>
          </cell>
          <cell r="C4185" t="str">
            <v>M</v>
          </cell>
          <cell r="D4185">
            <v>16.149999999999999</v>
          </cell>
        </row>
        <row r="4186">
          <cell r="A4186" t="str">
            <v>3992</v>
          </cell>
          <cell r="B4186" t="str">
            <v>TABUA MADEIRA LEI 1A QUALIDADE 2,5 X 30,0CM (1 X 12") APARELHADA</v>
          </cell>
          <cell r="C4186" t="str">
            <v>M</v>
          </cell>
          <cell r="D4186">
            <v>19.37</v>
          </cell>
        </row>
        <row r="4187">
          <cell r="A4187" t="str">
            <v>6207</v>
          </cell>
          <cell r="B4187" t="str">
            <v>TABUA MADEIRA 1A QUALIDADE 2,5 X 20,0CM (1 X 8") NAO APARELHADA</v>
          </cell>
          <cell r="C4187" t="str">
            <v>M</v>
          </cell>
          <cell r="D4187">
            <v>10.25</v>
          </cell>
        </row>
        <row r="4188">
          <cell r="A4188" t="str">
            <v>10566</v>
          </cell>
          <cell r="B4188" t="str">
            <v>TABUA MADEIRA 1A QUALIDADE 2,5 X 23,0CM (1 X 9") NAO APARELHADA</v>
          </cell>
          <cell r="C4188" t="str">
            <v>M</v>
          </cell>
          <cell r="D4188">
            <v>13.96</v>
          </cell>
        </row>
        <row r="4189">
          <cell r="A4189" t="str">
            <v>6205</v>
          </cell>
          <cell r="B4189" t="str">
            <v>TABUA MADEIRA 1A QUALIDADE 2,5 X 30,0CM (1 X 12") NAO APARELHADA</v>
          </cell>
          <cell r="C4189" t="str">
            <v>M</v>
          </cell>
          <cell r="D4189">
            <v>14.51</v>
          </cell>
        </row>
        <row r="4190">
          <cell r="A4190" t="str">
            <v>6206</v>
          </cell>
          <cell r="B4190" t="str">
            <v>TABUA MADEIRA 1A QUALIDADE 2,5 X 30CM (1 X 12") NAO APARELHADA</v>
          </cell>
          <cell r="C4190" t="str">
            <v>M2</v>
          </cell>
          <cell r="D4190">
            <v>48.27</v>
          </cell>
        </row>
        <row r="4191">
          <cell r="A4191" t="str">
            <v>6193</v>
          </cell>
          <cell r="B4191" t="str">
            <v>TABUA MADEIRA 2A QUALIDADE 2,5 X 20,0CM (1 X 8") NAO APARELHADA</v>
          </cell>
          <cell r="C4191" t="str">
            <v>M</v>
          </cell>
          <cell r="D4191">
            <v>8.8699999999999992</v>
          </cell>
        </row>
        <row r="4192">
          <cell r="A4192" t="str">
            <v>6189</v>
          </cell>
          <cell r="B4192" t="str">
            <v>TABUA MADEIRA 2A QUALIDADE 2,5 X 30,0CM (1 X 12") NAO APARELHADA</v>
          </cell>
          <cell r="C4192" t="str">
            <v>M</v>
          </cell>
          <cell r="D4192">
            <v>12.98</v>
          </cell>
        </row>
        <row r="4193">
          <cell r="A4193" t="str">
            <v>13628</v>
          </cell>
          <cell r="B4193" t="str">
            <v>TABUA MADEIRA 3A QUALIDADE 1/2 X 8" (1,5 X 20,0CM) NAO APARELHADA</v>
          </cell>
          <cell r="C4193" t="str">
            <v>M</v>
          </cell>
          <cell r="D4193">
            <v>4.7300000000000004</v>
          </cell>
        </row>
        <row r="4194">
          <cell r="A4194" t="str">
            <v>10568</v>
          </cell>
          <cell r="B4194" t="str">
            <v>TABUA MADEIRA 3A QUALIDADE 2,5 X 15,0CM (1 X 6") NAO APARELHADA</v>
          </cell>
          <cell r="C4194" t="str">
            <v>M</v>
          </cell>
          <cell r="D4194">
            <v>5.68</v>
          </cell>
        </row>
        <row r="4195">
          <cell r="A4195" t="str">
            <v>10567</v>
          </cell>
          <cell r="B4195" t="str">
            <v>TABUA MADEIRA 3A QUALIDADE 2,5 X 23,0CM (1 X 9") NAO APARELHADA</v>
          </cell>
          <cell r="C4195" t="str">
            <v>M</v>
          </cell>
          <cell r="D4195">
            <v>8.76</v>
          </cell>
        </row>
        <row r="4196">
          <cell r="A4196" t="str">
            <v>6212</v>
          </cell>
          <cell r="B4196" t="str">
            <v>TABUA MADEIRA 3A QUALIDADE 2,5 X 30,0CM (1 X 12") NAO APARELHADA</v>
          </cell>
          <cell r="C4196" t="str">
            <v>M</v>
          </cell>
          <cell r="D4196">
            <v>9.66</v>
          </cell>
        </row>
        <row r="4197">
          <cell r="A4197" t="str">
            <v>6188</v>
          </cell>
          <cell r="B4197" t="str">
            <v>TABUA MADEIRA 3A QUALIDADE 2,5 X 30CM (1 X 12") NAO APARELHADA</v>
          </cell>
          <cell r="C4197" t="str">
            <v>M2</v>
          </cell>
          <cell r="D4197">
            <v>38.65</v>
          </cell>
        </row>
        <row r="4198">
          <cell r="A4198" t="str">
            <v>6214</v>
          </cell>
          <cell r="B4198" t="str">
            <v>TACO DE IPE 7 X 21CM</v>
          </cell>
          <cell r="C4198" t="str">
            <v>M2</v>
          </cell>
          <cell r="D4198">
            <v>48.75</v>
          </cell>
        </row>
        <row r="4199">
          <cell r="A4199" t="str">
            <v>6215</v>
          </cell>
          <cell r="B4199" t="str">
            <v>TACO DE PEROBA 7 X 21CM</v>
          </cell>
          <cell r="C4199" t="str">
            <v>M2</v>
          </cell>
          <cell r="D4199">
            <v>55.89</v>
          </cell>
        </row>
        <row r="4200">
          <cell r="A4200" t="str">
            <v>6216</v>
          </cell>
          <cell r="B4200" t="str">
            <v>TACO PARQUET IPE CERNE</v>
          </cell>
          <cell r="C4200" t="str">
            <v>UN</v>
          </cell>
          <cell r="D4200">
            <v>46.58</v>
          </cell>
        </row>
        <row r="4201">
          <cell r="A4201" t="str">
            <v>10809</v>
          </cell>
          <cell r="B4201" t="str">
            <v>TALHA ELETRICA 3 T</v>
          </cell>
          <cell r="C4201" t="str">
            <v>H</v>
          </cell>
          <cell r="D4201">
            <v>0.46</v>
          </cell>
        </row>
        <row r="4202">
          <cell r="A4202" t="str">
            <v>10740</v>
          </cell>
          <cell r="B4202" t="str">
            <v>TALHA ELETRICA 3T</v>
          </cell>
          <cell r="C4202" t="str">
            <v>UN</v>
          </cell>
          <cell r="D4202">
            <v>8424.0499999999993</v>
          </cell>
        </row>
        <row r="4203">
          <cell r="A4203" t="str">
            <v>13914</v>
          </cell>
          <cell r="B4203" t="str">
            <v>TALHA GUINCHO MANUAL 1.5T</v>
          </cell>
          <cell r="C4203" t="str">
            <v>UN</v>
          </cell>
          <cell r="D4203">
            <v>1044.8900000000001</v>
          </cell>
        </row>
        <row r="4204">
          <cell r="A4204" t="str">
            <v>10742</v>
          </cell>
          <cell r="B4204" t="str">
            <v>TALHA MANUAL 2T</v>
          </cell>
          <cell r="C4204" t="str">
            <v>UN</v>
          </cell>
          <cell r="D4204">
            <v>748.56</v>
          </cell>
        </row>
        <row r="4205">
          <cell r="A4205" t="str">
            <v>10811</v>
          </cell>
          <cell r="B4205" t="str">
            <v>TALHA MANUAL 2T</v>
          </cell>
          <cell r="C4205" t="str">
            <v>H</v>
          </cell>
          <cell r="D4205">
            <v>0.61</v>
          </cell>
        </row>
        <row r="4206">
          <cell r="A4206" t="str">
            <v>11730</v>
          </cell>
          <cell r="B4206" t="str">
            <v>TAMPA CEGA EM ACO INOX P/ RALO SIFONADO 20 X 20CM</v>
          </cell>
          <cell r="C4206" t="str">
            <v>UN</v>
          </cell>
          <cell r="D4206">
            <v>25.42</v>
          </cell>
        </row>
        <row r="4207">
          <cell r="A4207" t="str">
            <v>7552</v>
          </cell>
          <cell r="B4207" t="str">
            <v>TAMPA CEGA EM LATAO POLIDO PARA CONDULETE EM LIGA DE ALUMINIO 4 X 4"</v>
          </cell>
          <cell r="C4207" t="str">
            <v>UN</v>
          </cell>
          <cell r="D4207">
            <v>10.46</v>
          </cell>
        </row>
        <row r="4208">
          <cell r="A4208" t="str">
            <v>7543</v>
          </cell>
          <cell r="B4208" t="str">
            <v>TAMPA CEGA EM PVC P/CONDULETE 4 X 2"</v>
          </cell>
          <cell r="C4208" t="str">
            <v>UN</v>
          </cell>
          <cell r="D4208">
            <v>2.57</v>
          </cell>
        </row>
        <row r="4209">
          <cell r="A4209" t="str">
            <v>13255</v>
          </cell>
          <cell r="B4209" t="str">
            <v>TAMPA CONCRETO P/PV E/OU CX. INSPECAO 60 X 60 X 8CM</v>
          </cell>
          <cell r="C4209" t="str">
            <v>UN</v>
          </cell>
          <cell r="D4209">
            <v>34.72</v>
          </cell>
        </row>
        <row r="4210">
          <cell r="A4210" t="str">
            <v>11299</v>
          </cell>
          <cell r="B4210" t="str">
            <v>TAMPA FOFO TIPO R2 PADRAO TELEBRAS 545 X 1104MM 75KG CARGA MAX 2000KG P/ CAIXA TELEFONE</v>
          </cell>
          <cell r="C4210" t="str">
            <v>UN</v>
          </cell>
          <cell r="D4210">
            <v>163.33000000000001</v>
          </cell>
        </row>
        <row r="4211">
          <cell r="A4211" t="str">
            <v>14112</v>
          </cell>
          <cell r="B4211" t="str">
            <v>TAMPA FOFO TP R1 PADRAO TELEBRAS 385 X 630MM 25KG CARGA MAX 1500KG P/ CAIXA TELEFONE</v>
          </cell>
          <cell r="C4211" t="str">
            <v>UN</v>
          </cell>
          <cell r="D4211">
            <v>97.78</v>
          </cell>
        </row>
        <row r="4212">
          <cell r="A4212" t="str">
            <v>21069</v>
          </cell>
          <cell r="B4212" t="str">
            <v>TAMPA FOFO 9KG CARGA MAX 12500KG D = 100MM P/ CAIXA REGISTRO DE AGUA</v>
          </cell>
          <cell r="C4212" t="str">
            <v>UN</v>
          </cell>
          <cell r="D4212">
            <v>30</v>
          </cell>
        </row>
        <row r="4213">
          <cell r="A4213" t="str">
            <v>21070</v>
          </cell>
          <cell r="B4213" t="str">
            <v>TAMPA QUADRADA FOFO C/ BASE 300 X 300MM CARGA MAX 2000KG P/ CAIXA INSPECAO, ESGOTO, AGUA, ELETRICA ETC</v>
          </cell>
          <cell r="C4213" t="str">
            <v>UN</v>
          </cell>
          <cell r="D4213">
            <v>65.56</v>
          </cell>
        </row>
        <row r="4214">
          <cell r="A4214" t="str">
            <v>21071</v>
          </cell>
          <cell r="B4214" t="str">
            <v>TAMPA QUADRADA FOFO C/ BASE 400 X 400MM CARGA MAX 2000KG P/ CAIXA INSPECAO, ESGOTO, AGUA, ELETRICA ETC</v>
          </cell>
          <cell r="C4214" t="str">
            <v>UN</v>
          </cell>
          <cell r="D4214">
            <v>80.22</v>
          </cell>
        </row>
        <row r="4215">
          <cell r="A4215" t="str">
            <v>21072</v>
          </cell>
          <cell r="B4215" t="str">
            <v>TAMPA QUADRADA FOFO C/ BASE 600 X 600MM CARGA MAX 2000KG P/ CAIXA INSPECAO, ESGOTO, AGUA, ELETRICA ETC</v>
          </cell>
          <cell r="C4215" t="str">
            <v>UN</v>
          </cell>
          <cell r="D4215">
            <v>152.22</v>
          </cell>
        </row>
        <row r="4216">
          <cell r="A4216" t="str">
            <v>21073</v>
          </cell>
          <cell r="B4216" t="str">
            <v>TAMPA QUADRADA FOFO C/ BASE 800 X 800MM CARGA MAX 2000KG P/ CAIXA INSPECAO, ESGOTO, AGUA, ELETRICA ETC</v>
          </cell>
          <cell r="C4216" t="str">
            <v>UN</v>
          </cell>
          <cell r="D4216">
            <v>241.11</v>
          </cell>
        </row>
        <row r="4217">
          <cell r="A4217" t="str">
            <v>7539</v>
          </cell>
          <cell r="B4217" t="str">
            <v>TAMPA S/ EQUIPAMENTO 2 TECLAS P/ CONDUTORES 1/2'' OU 3/4'', TIPO C11 MOFERCO OU EQUVALENTE</v>
          </cell>
          <cell r="C4217" t="str">
            <v>UN</v>
          </cell>
          <cell r="D4217">
            <v>1.48</v>
          </cell>
        </row>
        <row r="4218">
          <cell r="A4218" t="str">
            <v>21087</v>
          </cell>
          <cell r="B4218" t="str">
            <v>TAMPAO FOFO ARTICULADO 37KG CARGA MAX 12500KG DIAM ABERT 500MM P/ POCO VISITA DE REDE AGUA PLUVIAL, ESGOTO ETC</v>
          </cell>
          <cell r="C4218" t="str">
            <v>UN</v>
          </cell>
          <cell r="D4218">
            <v>140</v>
          </cell>
        </row>
        <row r="4219">
          <cell r="A4219" t="str">
            <v>21088</v>
          </cell>
          <cell r="B4219" t="str">
            <v>TAMPAO FOFO ARTICULADO 57KG DIAM ABERT 600MM P/ POCO VISITA DE REDE AGUA PLUVIAL, ESGOTO ETC</v>
          </cell>
          <cell r="C4219" t="str">
            <v>UN</v>
          </cell>
          <cell r="D4219">
            <v>182.11</v>
          </cell>
        </row>
        <row r="4220">
          <cell r="A4220" t="str">
            <v>21089</v>
          </cell>
          <cell r="B4220" t="str">
            <v>TAMPAO FOFO ARTICULADO 72KG CARGA MAX 30000KG DIAM ABERT 610MM P/ POCO VISITA DE REDE AGUA PLUVIAL, ESGOTO ETC</v>
          </cell>
          <cell r="C4220" t="str">
            <v>UN</v>
          </cell>
          <cell r="D4220">
            <v>228</v>
          </cell>
        </row>
        <row r="4221">
          <cell r="A4221" t="str">
            <v>21090</v>
          </cell>
          <cell r="B4221" t="str">
            <v>TAMPAO FOFO ARTICULADO 83KG CARGA MAX 30000KG DIAM ABERT 600MM P/ POCO VISITA DE REDE AGUA PLUVIAL, ESGOTO ETC</v>
          </cell>
          <cell r="C4221" t="str">
            <v>UN</v>
          </cell>
          <cell r="D4221">
            <v>249</v>
          </cell>
        </row>
        <row r="4222">
          <cell r="A4222" t="str">
            <v>21091</v>
          </cell>
          <cell r="B4222" t="str">
            <v>TAMPAO FOFO ARTICULADO 88KG DIAM ABERT 610MM P/ POCO VISITA DE REDE AGUA PLUVIAL, ESGOTO ETC</v>
          </cell>
          <cell r="C4222" t="str">
            <v>UN</v>
          </cell>
          <cell r="D4222">
            <v>211.11</v>
          </cell>
        </row>
        <row r="4223">
          <cell r="A4223" t="str">
            <v>11301</v>
          </cell>
          <cell r="B4223" t="str">
            <v>TAMPAO FOFO ARTICULADO83KG CARGA MAX 12500KG DIAM ABERT 600MM P/ POCO VISITA DE REDE AGUA PLUVIAL, ESGOTO ETC</v>
          </cell>
          <cell r="C4223" t="str">
            <v>UN</v>
          </cell>
          <cell r="D4223">
            <v>480</v>
          </cell>
        </row>
        <row r="4224">
          <cell r="A4224" t="str">
            <v>11298</v>
          </cell>
          <cell r="B4224" t="str">
            <v>TAMPAO FOFO P/ CAIXA REGISTRO T-34 (34 KG)</v>
          </cell>
          <cell r="C4224" t="str">
            <v>UN</v>
          </cell>
          <cell r="D4224">
            <v>69.56</v>
          </cell>
        </row>
        <row r="4225">
          <cell r="A4225" t="str">
            <v>14113</v>
          </cell>
          <cell r="B4225" t="str">
            <v>TAMPAO FOFO P/ CX R3 PADRAO TELEBRAS</v>
          </cell>
          <cell r="C4225" t="str">
            <v>UN</v>
          </cell>
          <cell r="D4225">
            <v>260</v>
          </cell>
        </row>
        <row r="4226">
          <cell r="A4226" t="str">
            <v>11303</v>
          </cell>
          <cell r="B4226" t="str">
            <v>TAMPAO FOFO T-100 D=745MM 79,5KG</v>
          </cell>
          <cell r="C4226" t="str">
            <v>UN</v>
          </cell>
          <cell r="D4226">
            <v>119.39</v>
          </cell>
        </row>
        <row r="4227">
          <cell r="A4227" t="str">
            <v>11315</v>
          </cell>
          <cell r="B4227" t="str">
            <v>TAMPAO FOFO T-16 (7KG) - 30x30CM (P/ CAIXA DE INSPECAO)</v>
          </cell>
          <cell r="C4227" t="str">
            <v>UN</v>
          </cell>
          <cell r="D4227">
            <v>27.55</v>
          </cell>
        </row>
        <row r="4228">
          <cell r="A4228" t="str">
            <v>21086</v>
          </cell>
          <cell r="B4228" t="str">
            <v>TAMPAO FOFO TIPO R3 PADRAO TELEBRAS 155KG CARGA MAX 30000KG DIAM ABERT 664MM P/ POCO VISITA DE REDE TELEFONE</v>
          </cell>
          <cell r="C4228" t="str">
            <v>UN</v>
          </cell>
          <cell r="D4228">
            <v>275.56</v>
          </cell>
        </row>
        <row r="4229">
          <cell r="A4229" t="str">
            <v>11290</v>
          </cell>
          <cell r="B4229" t="str">
            <v>TAMPAO FOFO 125 KG P/ POCO VISITA</v>
          </cell>
          <cell r="C4229" t="str">
            <v>UN</v>
          </cell>
          <cell r="D4229">
            <v>188.89</v>
          </cell>
        </row>
        <row r="4230">
          <cell r="A4230" t="str">
            <v>21074</v>
          </cell>
          <cell r="B4230" t="str">
            <v>TAMPAO FOFO 137KG CARGA MAX 9000KG DIAM ABERT 542MM P/ POCO VISITA DE REDE AGUA PLUVIAL, ESGOTO ETC</v>
          </cell>
          <cell r="C4230" t="str">
            <v>UN</v>
          </cell>
          <cell r="D4230">
            <v>211.11</v>
          </cell>
        </row>
        <row r="4231">
          <cell r="A4231" t="str">
            <v>21075</v>
          </cell>
          <cell r="B4231" t="str">
            <v>TAMPAO FOFO 139KG CARGA MAX 30000KG DIAM ABERT 900MM P/ POCO VISITA DE REDE AGUA PLUVIAL, ESGOTO ETC</v>
          </cell>
          <cell r="C4231" t="str">
            <v>UN</v>
          </cell>
          <cell r="D4231">
            <v>463.33</v>
          </cell>
        </row>
        <row r="4232">
          <cell r="A4232" t="str">
            <v>11296</v>
          </cell>
          <cell r="B4232" t="str">
            <v>TAMPAO FOFO 170KG CARGA MAX 30000KG DIAM ABERT 900MM P/ POCO VISITA DE REDE DE AGUA PLUVIAL, ESGOTO ETC</v>
          </cell>
          <cell r="C4232" t="str">
            <v>UN</v>
          </cell>
          <cell r="D4232">
            <v>1268.8900000000001</v>
          </cell>
        </row>
        <row r="4233">
          <cell r="A4233" t="str">
            <v>11291</v>
          </cell>
          <cell r="B4233" t="str">
            <v>TAMPAO FOFO 175 KG P/ POCO VISITA T-175</v>
          </cell>
          <cell r="C4233" t="str">
            <v>UN</v>
          </cell>
          <cell r="D4233">
            <v>244.44</v>
          </cell>
        </row>
        <row r="4234">
          <cell r="A4234" t="str">
            <v>21076</v>
          </cell>
          <cell r="B4234" t="str">
            <v>TAMPAO FOFO 240KG CARGA MAX 13000KG DIAM ABERT 600MM P/ POCO VISITA DE REDE AGUA PLUVIAL, ESGOTO ETC</v>
          </cell>
          <cell r="C4234" t="str">
            <v>UN</v>
          </cell>
          <cell r="D4234">
            <v>555.55999999999995</v>
          </cell>
        </row>
        <row r="4235">
          <cell r="A4235" t="str">
            <v>11292</v>
          </cell>
          <cell r="B4235" t="str">
            <v>TAMPAO FOFO 30 X 40 CM S/INSCRICAO</v>
          </cell>
          <cell r="C4235" t="str">
            <v>UN</v>
          </cell>
          <cell r="D4235">
            <v>60</v>
          </cell>
        </row>
        <row r="4236">
          <cell r="A4236" t="str">
            <v>11316</v>
          </cell>
          <cell r="B4236" t="str">
            <v>TAMPAO FOFO 33KG CARGA MAX 12500KG DIAM ABERT 500MM P/ POCO VISITA DE REDE DE AGUA PLUVIAL, ESGOTO ETC</v>
          </cell>
          <cell r="C4236" t="str">
            <v>UN</v>
          </cell>
          <cell r="D4236">
            <v>128.88999999999999</v>
          </cell>
        </row>
        <row r="4237">
          <cell r="A4237" t="str">
            <v>11293</v>
          </cell>
          <cell r="B4237" t="str">
            <v>TAMPAO FOFO 40X50CM C/INSCRICAO "INCENDIO"</v>
          </cell>
          <cell r="C4237" t="str">
            <v>UN</v>
          </cell>
          <cell r="D4237">
            <v>92.22</v>
          </cell>
        </row>
        <row r="4238">
          <cell r="A4238" t="str">
            <v>21077</v>
          </cell>
          <cell r="B4238" t="str">
            <v>TAMPAO FOFO 43KG DIAM ABERT 576MM P/ POCO VISITA DE REDE AGUA PLUVIAL, ESGOTO ETC</v>
          </cell>
          <cell r="C4238" t="str">
            <v>UN</v>
          </cell>
          <cell r="D4238">
            <v>122.22</v>
          </cell>
        </row>
        <row r="4239">
          <cell r="A4239" t="str">
            <v>21078</v>
          </cell>
          <cell r="B4239" t="str">
            <v>TAMPAO FOFO 51KG CARGA MAX 30000KG DIAM ABERT 500MM P/ POCO VISITA DE REDE AGUA PLUVIAL, ESGOTO ETC EM VIA TRAFEGO LEVE</v>
          </cell>
          <cell r="C4239" t="str">
            <v>UN</v>
          </cell>
          <cell r="D4239">
            <v>153</v>
          </cell>
        </row>
        <row r="4240">
          <cell r="A4240" t="str">
            <v>21079</v>
          </cell>
          <cell r="B4240" t="str">
            <v>TAMPAO FOFO 55KG CARGA MAX 2600KG DIAM ABERT 476MM P/ POCO VISITA DE REDE AGUA PLUVIAL, ESGOTO ETC EM VIA TRAFEGO LEVE</v>
          </cell>
          <cell r="C4240" t="str">
            <v>UN</v>
          </cell>
          <cell r="D4240">
            <v>122.22</v>
          </cell>
        </row>
        <row r="4241">
          <cell r="A4241" t="str">
            <v>21080</v>
          </cell>
          <cell r="B4241" t="str">
            <v>TAMPAO FOFO 57KG CARGA MAX 12500KG DIAM ABERT 600MM P/ POCO VISITA DE REDE AGUA PLUVIAL, ESGOTO</v>
          </cell>
          <cell r="C4241" t="str">
            <v>UN</v>
          </cell>
          <cell r="D4241">
            <v>144.44</v>
          </cell>
        </row>
        <row r="4242">
          <cell r="A4242" t="str">
            <v>21081</v>
          </cell>
          <cell r="B4242" t="str">
            <v>TAMPAO FOFO 65KG CARGA MAX 12500KG DIAM ABERT 500MM P/ POCO VISITA, REDE AGUA PLUVIAL, ESGOTO ETC.</v>
          </cell>
          <cell r="C4242" t="str">
            <v>UN</v>
          </cell>
          <cell r="D4242">
            <v>130.56</v>
          </cell>
        </row>
        <row r="4243">
          <cell r="A4243" t="str">
            <v>21082</v>
          </cell>
          <cell r="B4243" t="str">
            <v>TAMPAO FOFO 65KG CARGA MAX 30000KG DIAM ABERT 500MM P/ POCO VISITA DE REDE AGUA PLUVIAL, ESGOTO ETC</v>
          </cell>
          <cell r="C4243" t="str">
            <v>UN</v>
          </cell>
          <cell r="D4243">
            <v>188.89</v>
          </cell>
        </row>
        <row r="4244">
          <cell r="A4244" t="str">
            <v>21083</v>
          </cell>
          <cell r="B4244" t="str">
            <v>TAMPAO FOFO 70KG CARGA MAX 3100KG DIAM ABERT 556MM P/ POCO VISITA DE REDE AGUA PLUVIAL, ESGOTO ETC EM VIA TRAFEGO LEVE</v>
          </cell>
          <cell r="C4244" t="str">
            <v>UN</v>
          </cell>
          <cell r="D4244">
            <v>128.88999999999999</v>
          </cell>
        </row>
        <row r="4245">
          <cell r="A4245" t="str">
            <v>21084</v>
          </cell>
          <cell r="B4245" t="str">
            <v>TAMPAO FOFO 73KG CARGA MAX 30000KG DIAM ABERT 555MM P/ POCO VISITA DE REDE AGUA PLUVIAL, ESGOTO ETC</v>
          </cell>
          <cell r="C4245" t="str">
            <v>UN</v>
          </cell>
          <cell r="D4245">
            <v>200</v>
          </cell>
        </row>
        <row r="4246">
          <cell r="A4246" t="str">
            <v>6236</v>
          </cell>
          <cell r="B4246" t="str">
            <v>TAMPAO FOFO 80KG CARGA MAX 3900KG DIAM ABERT 528MM P/ POCO VISITA DE REDE AGUA PLUVIAL, ESGOTO ETC EM VIA TRAFEGO MEDIO</v>
          </cell>
          <cell r="C4246" t="str">
            <v>UN</v>
          </cell>
          <cell r="D4246">
            <v>144.44</v>
          </cell>
        </row>
        <row r="4247">
          <cell r="A4247" t="str">
            <v>6243</v>
          </cell>
          <cell r="B4247" t="str">
            <v>TAMPAO FOFO 83KG CARGA MAX 12500KG DIAM ABERT 600MM P/ POCO VISITA DE REDE DE AGUA PLUVIAL, ESGOTO ETC</v>
          </cell>
          <cell r="C4247" t="str">
            <v>UN</v>
          </cell>
          <cell r="D4247">
            <v>453.33</v>
          </cell>
        </row>
        <row r="4248">
          <cell r="A4248" t="str">
            <v>6240</v>
          </cell>
          <cell r="B4248" t="str">
            <v>TAMPAO FOFO 83KG CARGA MAX 30000KG DIAM ABERT 600MM P/ POCO VISITA DE REDE DE AGUA PLUVIAL, ESGOTO ETC</v>
          </cell>
          <cell r="C4248" t="str">
            <v>UN</v>
          </cell>
          <cell r="D4248">
            <v>261.11</v>
          </cell>
        </row>
        <row r="4249">
          <cell r="A4249" t="str">
            <v>21085</v>
          </cell>
          <cell r="B4249" t="str">
            <v>TAMPAO FOFO 88KG CARGA MAX 30000KG DIAM ABERT 610MM P/ POCO VISITA DE REDE AGUA PLUVIAL, ESGOTO ETC</v>
          </cell>
          <cell r="C4249" t="str">
            <v>UN</v>
          </cell>
          <cell r="D4249">
            <v>259.77999999999997</v>
          </cell>
        </row>
        <row r="4250">
          <cell r="A4250" t="str">
            <v>20964</v>
          </cell>
          <cell r="B4250" t="str">
            <v>TAMPAO LATAO C/ CORRENTE P/ INSTALACAO PREDIAL COMBATE A INCENDIO ENGATE RAPIDO 1 1/2"</v>
          </cell>
          <cell r="C4250" t="str">
            <v>UN</v>
          </cell>
          <cell r="D4250">
            <v>24.47</v>
          </cell>
        </row>
        <row r="4251">
          <cell r="A4251" t="str">
            <v>10905</v>
          </cell>
          <cell r="B4251" t="str">
            <v>TAMPAO LATAO C/ CORRENTE P/ INSTALACAO PREDIAL COMBATE A INCENDIO ENGATE RAPIDO 2 1/2"</v>
          </cell>
          <cell r="C4251" t="str">
            <v>UN</v>
          </cell>
          <cell r="D4251">
            <v>39.01</v>
          </cell>
        </row>
        <row r="4252">
          <cell r="A4252" t="str">
            <v>11066</v>
          </cell>
          <cell r="B4252" t="str">
            <v>TAMPAO P/ TELHA FIBROCIMENTO CANALETE 49 OU KATELHA</v>
          </cell>
          <cell r="C4252" t="str">
            <v>UN</v>
          </cell>
          <cell r="D4252">
            <v>5.19</v>
          </cell>
        </row>
        <row r="4253">
          <cell r="A4253" t="str">
            <v>11065</v>
          </cell>
          <cell r="B4253" t="str">
            <v>TAMPAO P/ TELHA FIBROCIMENTO CANALETE 90</v>
          </cell>
          <cell r="C4253" t="str">
            <v>UN</v>
          </cell>
          <cell r="D4253">
            <v>7.57</v>
          </cell>
        </row>
        <row r="4254">
          <cell r="A4254" t="str">
            <v>6249</v>
          </cell>
          <cell r="B4254" t="str">
            <v>TAMPAO PVC P/ TIL EB-644 P/ REDE COLET ESG DN 100MM</v>
          </cell>
          <cell r="C4254" t="str">
            <v>UN</v>
          </cell>
          <cell r="D4254">
            <v>68.44</v>
          </cell>
        </row>
        <row r="4255">
          <cell r="A4255" t="str">
            <v>6250</v>
          </cell>
          <cell r="B4255" t="str">
            <v>TAMPAO PVC P/ TIL EB-644 P/ REDE COLET ESG DN 125MM</v>
          </cell>
          <cell r="C4255" t="str">
            <v>UN</v>
          </cell>
          <cell r="D4255">
            <v>91.09</v>
          </cell>
        </row>
        <row r="4256">
          <cell r="A4256" t="str">
            <v>6251</v>
          </cell>
          <cell r="B4256" t="str">
            <v>TAMPAO PVC P/ TIL EB-644 P/ REDE COLET ESG DN 150MM</v>
          </cell>
          <cell r="C4256" t="str">
            <v>UN</v>
          </cell>
          <cell r="D4256">
            <v>105.02</v>
          </cell>
        </row>
        <row r="4257">
          <cell r="A4257" t="str">
            <v>6252</v>
          </cell>
          <cell r="B4257" t="str">
            <v>TAMPAO PVC P/ TIL EB-644 P/ REDE COLET ESG DN 200MM</v>
          </cell>
          <cell r="C4257" t="str">
            <v>UN</v>
          </cell>
          <cell r="D4257">
            <v>134.01</v>
          </cell>
        </row>
        <row r="4258">
          <cell r="A4258" t="str">
            <v>11289</v>
          </cell>
          <cell r="B4258" t="str">
            <v>TAMPAO T-5 AR (5,0Kg) 20 X 20CM P/ CAIXA DE REGISTRO</v>
          </cell>
          <cell r="C4258" t="str">
            <v>UN</v>
          </cell>
          <cell r="D4258">
            <v>13.78</v>
          </cell>
        </row>
        <row r="4259">
          <cell r="A4259" t="str">
            <v>2666</v>
          </cell>
          <cell r="B4259" t="str">
            <v>TAMPAO/TERMINAL 1 1/4" P/ DUTOS TP KANAFLEX</v>
          </cell>
          <cell r="C4259" t="str">
            <v>UN</v>
          </cell>
          <cell r="D4259">
            <v>2.0699999999999998</v>
          </cell>
        </row>
        <row r="4260">
          <cell r="A4260" t="str">
            <v>2668</v>
          </cell>
          <cell r="B4260" t="str">
            <v>TAMPAO/TERMINAL 2" P/ DUTOS TP KANAFLEX</v>
          </cell>
          <cell r="C4260" t="str">
            <v>UN</v>
          </cell>
          <cell r="D4260">
            <v>2.87</v>
          </cell>
        </row>
        <row r="4261">
          <cell r="A4261" t="str">
            <v>2664</v>
          </cell>
          <cell r="B4261" t="str">
            <v>TAMPAO/TERMINAL 3" P/ DUTOS TP KANAFLEX</v>
          </cell>
          <cell r="C4261" t="str">
            <v>UN</v>
          </cell>
          <cell r="D4261">
            <v>3.99</v>
          </cell>
        </row>
        <row r="4262">
          <cell r="A4262" t="str">
            <v>2662</v>
          </cell>
          <cell r="B4262" t="str">
            <v>TAMPAO/TERMINAL 4" P/ DUTOS TP KANAFLEX</v>
          </cell>
          <cell r="C4262" t="str">
            <v>UN</v>
          </cell>
          <cell r="D4262">
            <v>7.92</v>
          </cell>
        </row>
        <row r="4263">
          <cell r="A4263" t="str">
            <v>2663</v>
          </cell>
          <cell r="B4263" t="str">
            <v>TAMPAO/TERMINAL 5" P/ DUTOS TP KANAFLEX</v>
          </cell>
          <cell r="C4263" t="str">
            <v>UN</v>
          </cell>
          <cell r="D4263">
            <v>11.94</v>
          </cell>
        </row>
        <row r="4264">
          <cell r="A4264" t="str">
            <v>2665</v>
          </cell>
          <cell r="B4264" t="str">
            <v>TAMPAO/TERMINAL 6" P/ DUTOS TP KANAFLEX</v>
          </cell>
          <cell r="C4264" t="str">
            <v>UN</v>
          </cell>
          <cell r="D4264">
            <v>14.63</v>
          </cell>
        </row>
        <row r="4265">
          <cell r="A4265" t="str">
            <v>377</v>
          </cell>
          <cell r="B4265" t="str">
            <v>TAMPO PLASTICO STANDARD P/ VASO SANITARIO</v>
          </cell>
          <cell r="C4265" t="str">
            <v>UN</v>
          </cell>
          <cell r="D4265">
            <v>14.5</v>
          </cell>
        </row>
        <row r="4266">
          <cell r="A4266" t="str">
            <v>11688</v>
          </cell>
          <cell r="B4266" t="str">
            <v>TANQUE ACO INOX CHAPA 22/304 52X54X30CM</v>
          </cell>
          <cell r="C4266" t="str">
            <v>UN</v>
          </cell>
          <cell r="D4266">
            <v>118.18</v>
          </cell>
        </row>
        <row r="4267">
          <cell r="A4267" t="str">
            <v>20234</v>
          </cell>
          <cell r="B4267" t="str">
            <v>TANQUE DE GRANITINA/GRANILITE OU MARMORITE MONOBLOCO</v>
          </cell>
          <cell r="C4267" t="str">
            <v>UN</v>
          </cell>
          <cell r="D4267">
            <v>45</v>
          </cell>
        </row>
        <row r="4268">
          <cell r="A4268" t="str">
            <v>25014</v>
          </cell>
          <cell r="B4268" t="str">
            <v>TANQUE ESTACIONARIO FERLEX TAA -MACARICO CAP 20 000 L**CAIXA**</v>
          </cell>
          <cell r="C4268" t="str">
            <v>UN</v>
          </cell>
          <cell r="D4268">
            <v>67316.679999999993</v>
          </cell>
        </row>
        <row r="4269">
          <cell r="A4269" t="str">
            <v>25013</v>
          </cell>
          <cell r="B4269" t="str">
            <v>TANQUE ESTACIONARIO FERLEX TAA -SERPENTINA CAP 20 000 L**CAIXA**</v>
          </cell>
          <cell r="C4269" t="str">
            <v>UN</v>
          </cell>
          <cell r="D4269">
            <v>62584.12</v>
          </cell>
        </row>
        <row r="4270">
          <cell r="A4270" t="str">
            <v>14405</v>
          </cell>
          <cell r="B4270" t="str">
            <v>TANQUE ESTACIONARIO FERLEX TAA -SERPENTINA CAP 30 000 L**CAIXA**</v>
          </cell>
          <cell r="C4270" t="str">
            <v>UN</v>
          </cell>
          <cell r="D4270">
            <v>73110</v>
          </cell>
        </row>
        <row r="4271">
          <cell r="A4271" t="str">
            <v>10424</v>
          </cell>
          <cell r="B4271" t="str">
            <v>TANQUE LOUCA BRANCA C/COLUNA - 22L OU EQUIV</v>
          </cell>
          <cell r="C4271" t="str">
            <v>UN</v>
          </cell>
          <cell r="D4271">
            <v>108.86</v>
          </cell>
        </row>
        <row r="4272">
          <cell r="A4272" t="str">
            <v>10423</v>
          </cell>
          <cell r="B4272" t="str">
            <v>TANQUE LOUCA BRANCA SUSPENSO - 18L OU EQUIV</v>
          </cell>
          <cell r="C4272" t="str">
            <v>UN</v>
          </cell>
          <cell r="D4272">
            <v>92.42</v>
          </cell>
        </row>
        <row r="4273">
          <cell r="A4273" t="str">
            <v>20271</v>
          </cell>
          <cell r="B4273" t="str">
            <v>TANQUE LOUCA EM COR C/COLUNA - 30L OU EQUIV</v>
          </cell>
          <cell r="C4273" t="str">
            <v>UN</v>
          </cell>
          <cell r="D4273">
            <v>106.42</v>
          </cell>
        </row>
        <row r="4274">
          <cell r="A4274" t="str">
            <v>11690</v>
          </cell>
          <cell r="B4274" t="str">
            <v>TANQUE MARMORE SINTETICO 22L</v>
          </cell>
          <cell r="C4274" t="str">
            <v>UN</v>
          </cell>
          <cell r="D4274">
            <v>38.22</v>
          </cell>
        </row>
        <row r="4275">
          <cell r="A4275" t="str">
            <v>6253</v>
          </cell>
          <cell r="B4275" t="str">
            <v>TANQUE SIMPLES PRE-MOLDADO DE CONCRETO</v>
          </cell>
          <cell r="C4275" t="str">
            <v>UN</v>
          </cell>
          <cell r="D4275">
            <v>44.1</v>
          </cell>
        </row>
        <row r="4276">
          <cell r="A4276" t="str">
            <v>4763</v>
          </cell>
          <cell r="B4276" t="str">
            <v>TAQUEADOR OU TAQUEIRO</v>
          </cell>
          <cell r="C4276" t="str">
            <v>H</v>
          </cell>
          <cell r="D4276">
            <v>9.34</v>
          </cell>
        </row>
        <row r="4277">
          <cell r="A4277" t="str">
            <v>14583</v>
          </cell>
          <cell r="B4277" t="str">
            <v>TARIFA "A" ENTRE 0 E 20M3 FORNECIMENTO D'AGUA</v>
          </cell>
          <cell r="C4277" t="str">
            <v>M3</v>
          </cell>
          <cell r="D4277">
            <v>9.08</v>
          </cell>
        </row>
        <row r="4278">
          <cell r="A4278" t="str">
            <v>14250</v>
          </cell>
          <cell r="B4278" t="str">
            <v>TARIFA DE CONSUMO DE ENERGIA ELETRICA COMERCIAL, BAIXA TENSAO</v>
          </cell>
          <cell r="C4278" t="str">
            <v>KW/H</v>
          </cell>
          <cell r="D4278">
            <v>0.48</v>
          </cell>
        </row>
        <row r="4279">
          <cell r="A4279" t="str">
            <v>11457</v>
          </cell>
          <cell r="B4279" t="str">
            <v>TARJETA TIPO LIVRE/OCUPADO P/ PORTA BANHEIRO</v>
          </cell>
          <cell r="C4279" t="str">
            <v>UN</v>
          </cell>
          <cell r="D4279">
            <v>32.06</v>
          </cell>
        </row>
        <row r="4280">
          <cell r="A4280" t="str">
            <v>13304</v>
          </cell>
          <cell r="B4280" t="str">
            <v>TAXA DE LIGACAO DE ENERGIA COMERCIAL MONOFASICA, BAIXA TENSAO</v>
          </cell>
          <cell r="C4280" t="str">
            <v>UN</v>
          </cell>
          <cell r="D4280">
            <v>4.51</v>
          </cell>
        </row>
        <row r="4281">
          <cell r="A4281" t="str">
            <v>6254</v>
          </cell>
          <cell r="B4281" t="str">
            <v>TE CERAMICO 90G ESG BBP DN 100 X 100</v>
          </cell>
          <cell r="C4281" t="str">
            <v>UN</v>
          </cell>
          <cell r="D4281">
            <v>7.76</v>
          </cell>
        </row>
        <row r="4282">
          <cell r="A4282" t="str">
            <v>6255</v>
          </cell>
          <cell r="B4282" t="str">
            <v>TE CERAMICO 90G ESG BBP DN 150 X 100</v>
          </cell>
          <cell r="C4282" t="str">
            <v>UN</v>
          </cell>
          <cell r="D4282">
            <v>7.76</v>
          </cell>
        </row>
        <row r="4283">
          <cell r="A4283" t="str">
            <v>6281</v>
          </cell>
          <cell r="B4283" t="str">
            <v>TE CERAMICO 90G ESG BBP DN 150 X 150</v>
          </cell>
          <cell r="C4283" t="str">
            <v>UN</v>
          </cell>
          <cell r="D4283">
            <v>9.3800000000000008</v>
          </cell>
        </row>
        <row r="4284">
          <cell r="A4284" t="str">
            <v>6256</v>
          </cell>
          <cell r="B4284" t="str">
            <v>TE CERAMICO 90G ESG BBP DN 200 X 100</v>
          </cell>
          <cell r="C4284" t="str">
            <v>UN</v>
          </cell>
          <cell r="D4284">
            <v>12.74</v>
          </cell>
        </row>
        <row r="4285">
          <cell r="A4285" t="str">
            <v>6257</v>
          </cell>
          <cell r="B4285" t="str">
            <v>TE CERAMICO 90G ESG BBP DN 200 X 150</v>
          </cell>
          <cell r="C4285" t="str">
            <v>UN</v>
          </cell>
          <cell r="D4285">
            <v>16.739999999999998</v>
          </cell>
        </row>
        <row r="4286">
          <cell r="A4286" t="str">
            <v>6258</v>
          </cell>
          <cell r="B4286" t="str">
            <v>TE CERAMICO 90G ESG BBP DN 200 X 200</v>
          </cell>
          <cell r="C4286" t="str">
            <v>UN</v>
          </cell>
          <cell r="D4286">
            <v>21.74</v>
          </cell>
        </row>
        <row r="4287">
          <cell r="A4287" t="str">
            <v>6259</v>
          </cell>
          <cell r="B4287" t="str">
            <v>TE CERAMICO 90G ESG BBP DN 250 X 100</v>
          </cell>
          <cell r="C4287" t="str">
            <v>UN</v>
          </cell>
          <cell r="D4287">
            <v>20.65</v>
          </cell>
        </row>
        <row r="4288">
          <cell r="A4288" t="str">
            <v>6280</v>
          </cell>
          <cell r="B4288" t="str">
            <v>TE CERAMICO 90G ESG BBP DN 250 X 150</v>
          </cell>
          <cell r="C4288" t="str">
            <v>UN</v>
          </cell>
          <cell r="D4288">
            <v>25.45</v>
          </cell>
        </row>
        <row r="4289">
          <cell r="A4289" t="str">
            <v>6260</v>
          </cell>
          <cell r="B4289" t="str">
            <v>TE CERAMICO 90G ESG BBP DN 250 X 200</v>
          </cell>
          <cell r="C4289" t="str">
            <v>UN</v>
          </cell>
          <cell r="D4289">
            <v>34.869999999999997</v>
          </cell>
        </row>
        <row r="4290">
          <cell r="A4290" t="str">
            <v>6285</v>
          </cell>
          <cell r="B4290" t="str">
            <v>TE CERAMICO 90G ESG BBP DN 250 X 250</v>
          </cell>
          <cell r="C4290" t="str">
            <v>UN</v>
          </cell>
          <cell r="D4290">
            <v>45.09</v>
          </cell>
        </row>
        <row r="4291">
          <cell r="A4291" t="str">
            <v>6261</v>
          </cell>
          <cell r="B4291" t="str">
            <v>TE CERAMICO 90G ESG BBP DN 300 X 100</v>
          </cell>
          <cell r="C4291" t="str">
            <v>UN</v>
          </cell>
          <cell r="D4291">
            <v>32.11</v>
          </cell>
        </row>
        <row r="4292">
          <cell r="A4292" t="str">
            <v>6262</v>
          </cell>
          <cell r="B4292" t="str">
            <v>TE CERAMICO 90G ESG BBP DN 300 X 150</v>
          </cell>
          <cell r="C4292" t="str">
            <v>UN</v>
          </cell>
          <cell r="D4292">
            <v>37.61</v>
          </cell>
        </row>
        <row r="4293">
          <cell r="A4293" t="str">
            <v>6284</v>
          </cell>
          <cell r="B4293" t="str">
            <v>TE CERAMICO 90G ESG BBP DN 300 X 200</v>
          </cell>
          <cell r="C4293" t="str">
            <v>UN</v>
          </cell>
          <cell r="D4293">
            <v>52.54</v>
          </cell>
        </row>
        <row r="4294">
          <cell r="A4294" t="str">
            <v>6263</v>
          </cell>
          <cell r="B4294" t="str">
            <v>TE CERAMICO 90G ESG BBP DN 300 X 250</v>
          </cell>
          <cell r="C4294" t="str">
            <v>UN</v>
          </cell>
          <cell r="D4294">
            <v>61.59</v>
          </cell>
        </row>
        <row r="4295">
          <cell r="A4295" t="str">
            <v>6264</v>
          </cell>
          <cell r="B4295" t="str">
            <v>TE CERAMICO 90G ESG BBP DN 300 X 300</v>
          </cell>
          <cell r="C4295" t="str">
            <v>UN</v>
          </cell>
          <cell r="D4295">
            <v>66.62</v>
          </cell>
        </row>
        <row r="4296">
          <cell r="A4296" t="str">
            <v>6265</v>
          </cell>
          <cell r="B4296" t="str">
            <v>TE CERAMICO 90G ESG BBP DN 350 X 100</v>
          </cell>
          <cell r="C4296" t="str">
            <v>UN</v>
          </cell>
          <cell r="D4296">
            <v>56.18</v>
          </cell>
        </row>
        <row r="4297">
          <cell r="A4297" t="str">
            <v>6266</v>
          </cell>
          <cell r="B4297" t="str">
            <v>TE CERAMICO 90G ESG BBP DN 350 X 150</v>
          </cell>
          <cell r="C4297" t="str">
            <v>UN</v>
          </cell>
          <cell r="D4297">
            <v>69.25</v>
          </cell>
        </row>
        <row r="4298">
          <cell r="A4298" t="str">
            <v>6267</v>
          </cell>
          <cell r="B4298" t="str">
            <v>TE CERAMICO 90G ESG BBP DN 350 X 200</v>
          </cell>
          <cell r="C4298" t="str">
            <v>UN</v>
          </cell>
          <cell r="D4298">
            <v>98.67</v>
          </cell>
        </row>
        <row r="4299">
          <cell r="A4299" t="str">
            <v>6268</v>
          </cell>
          <cell r="B4299" t="str">
            <v>TE CERAMICO 90G ESG BBP DN 350 X 250</v>
          </cell>
          <cell r="C4299" t="str">
            <v>UN</v>
          </cell>
          <cell r="D4299">
            <v>115.49</v>
          </cell>
        </row>
        <row r="4300">
          <cell r="A4300" t="str">
            <v>6269</v>
          </cell>
          <cell r="B4300" t="str">
            <v>TE CERAMICO 90G ESG BBP DN 350 X 300</v>
          </cell>
          <cell r="C4300" t="str">
            <v>UN</v>
          </cell>
          <cell r="D4300">
            <v>120.11</v>
          </cell>
        </row>
        <row r="4301">
          <cell r="A4301" t="str">
            <v>6270</v>
          </cell>
          <cell r="B4301" t="str">
            <v>TE CERAMICO 90G ESG BBP DN 350 X 350</v>
          </cell>
          <cell r="C4301" t="str">
            <v>UN</v>
          </cell>
          <cell r="D4301">
            <v>125.08</v>
          </cell>
        </row>
        <row r="4302">
          <cell r="A4302" t="str">
            <v>6283</v>
          </cell>
          <cell r="B4302" t="str">
            <v>TE CERAMICO 90G ESG BBP DN 375 X 100</v>
          </cell>
          <cell r="C4302" t="str">
            <v>UN</v>
          </cell>
          <cell r="D4302">
            <v>58.77</v>
          </cell>
        </row>
        <row r="4303">
          <cell r="A4303" t="str">
            <v>6271</v>
          </cell>
          <cell r="B4303" t="str">
            <v>TE CERAMICO 90G ESG BBP DN 375 X 150</v>
          </cell>
          <cell r="C4303" t="str">
            <v>UN</v>
          </cell>
          <cell r="D4303">
            <v>72.45</v>
          </cell>
        </row>
        <row r="4304">
          <cell r="A4304" t="str">
            <v>6272</v>
          </cell>
          <cell r="B4304" t="str">
            <v>TE CERAMICO 90G ESG BBP DN 375 X 200</v>
          </cell>
          <cell r="C4304" t="str">
            <v>UN</v>
          </cell>
          <cell r="D4304">
            <v>103.22</v>
          </cell>
        </row>
        <row r="4305">
          <cell r="A4305" t="str">
            <v>6282</v>
          </cell>
          <cell r="B4305" t="str">
            <v>TE CERAMICO 90G ESG BBP DN 375 X 250</v>
          </cell>
          <cell r="C4305" t="str">
            <v>UN</v>
          </cell>
          <cell r="D4305">
            <v>117.03</v>
          </cell>
        </row>
        <row r="4306">
          <cell r="A4306" t="str">
            <v>6273</v>
          </cell>
          <cell r="B4306" t="str">
            <v>TE CERAMICO 90G ESG BBP DN 375 X 300</v>
          </cell>
          <cell r="C4306" t="str">
            <v>UN</v>
          </cell>
          <cell r="D4306">
            <v>123.19</v>
          </cell>
        </row>
        <row r="4307">
          <cell r="A4307" t="str">
            <v>6274</v>
          </cell>
          <cell r="B4307" t="str">
            <v>TE CERAMICO 90G ESG BBP DN 375 X 350</v>
          </cell>
          <cell r="C4307" t="str">
            <v>UN</v>
          </cell>
          <cell r="D4307">
            <v>127.81</v>
          </cell>
        </row>
        <row r="4308">
          <cell r="A4308" t="str">
            <v>6275</v>
          </cell>
          <cell r="B4308" t="str">
            <v>TE CERAMICO 90G ESG BBP DN 375 X 375</v>
          </cell>
          <cell r="C4308" t="str">
            <v>UN</v>
          </cell>
          <cell r="D4308">
            <v>130.83000000000001</v>
          </cell>
        </row>
        <row r="4309">
          <cell r="A4309" t="str">
            <v>6276</v>
          </cell>
          <cell r="B4309" t="str">
            <v>TE CERAMICO 90G ESG BBP DN 400 X 150</v>
          </cell>
          <cell r="C4309" t="str">
            <v>UN</v>
          </cell>
          <cell r="D4309">
            <v>91.14</v>
          </cell>
        </row>
        <row r="4310">
          <cell r="A4310" t="str">
            <v>6292</v>
          </cell>
          <cell r="B4310" t="str">
            <v>TE CERAMICO 90G ESG BBP DN 400 X 200</v>
          </cell>
          <cell r="C4310" t="str">
            <v>UN</v>
          </cell>
          <cell r="D4310">
            <v>129.83000000000001</v>
          </cell>
        </row>
        <row r="4311">
          <cell r="A4311" t="str">
            <v>6291</v>
          </cell>
          <cell r="B4311" t="str">
            <v>TE CERAMICO 90G ESG BBP DN 400 X 250</v>
          </cell>
          <cell r="C4311" t="str">
            <v>UN</v>
          </cell>
          <cell r="D4311">
            <v>146.29</v>
          </cell>
        </row>
        <row r="4312">
          <cell r="A4312" t="str">
            <v>6277</v>
          </cell>
          <cell r="B4312" t="str">
            <v>TE CERAMICO 90G ESG BBP DN 400 X 300</v>
          </cell>
          <cell r="C4312" t="str">
            <v>UN</v>
          </cell>
          <cell r="D4312">
            <v>153.99</v>
          </cell>
        </row>
        <row r="4313">
          <cell r="A4313" t="str">
            <v>6278</v>
          </cell>
          <cell r="B4313" t="str">
            <v>TE CERAMICO 90G ESG BBP DN 400 X 350</v>
          </cell>
          <cell r="C4313" t="str">
            <v>UN</v>
          </cell>
          <cell r="D4313">
            <v>160.15</v>
          </cell>
        </row>
        <row r="4314">
          <cell r="A4314" t="str">
            <v>6290</v>
          </cell>
          <cell r="B4314" t="str">
            <v>TE CERAMICO 90G ESG BBP DN 400 X 375</v>
          </cell>
          <cell r="C4314" t="str">
            <v>UN</v>
          </cell>
          <cell r="D4314">
            <v>161.69</v>
          </cell>
        </row>
        <row r="4315">
          <cell r="A4315" t="str">
            <v>6279</v>
          </cell>
          <cell r="B4315" t="str">
            <v>TE CERAMICO 90G ESG BBP DN 400 X 400</v>
          </cell>
          <cell r="C4315" t="str">
            <v>UN</v>
          </cell>
          <cell r="D4315">
            <v>164.59</v>
          </cell>
        </row>
        <row r="4316">
          <cell r="A4316" t="str">
            <v>6289</v>
          </cell>
          <cell r="B4316" t="str">
            <v>TE CERAMICO 90G ESG BBP DN 450 X 100</v>
          </cell>
          <cell r="C4316" t="str">
            <v>UN</v>
          </cell>
          <cell r="D4316">
            <v>109.03</v>
          </cell>
        </row>
        <row r="4317">
          <cell r="A4317" t="str">
            <v>6286</v>
          </cell>
          <cell r="B4317" t="str">
            <v>TE CERAMICO 90G ESG BBP DN 450 X 150</v>
          </cell>
          <cell r="C4317" t="str">
            <v>UN</v>
          </cell>
          <cell r="D4317">
            <v>134.44</v>
          </cell>
        </row>
        <row r="4318">
          <cell r="A4318" t="str">
            <v>6287</v>
          </cell>
          <cell r="B4318" t="str">
            <v>TE CERAMICO 90G ESG BBP DN 450 X 200</v>
          </cell>
          <cell r="C4318" t="str">
            <v>UN</v>
          </cell>
          <cell r="D4318">
            <v>191.5</v>
          </cell>
        </row>
        <row r="4319">
          <cell r="A4319" t="str">
            <v>6288</v>
          </cell>
          <cell r="B4319" t="str">
            <v>TE CERAMICO 90G ESG BBP DN 450 X 250</v>
          </cell>
          <cell r="C4319" t="str">
            <v>UN</v>
          </cell>
          <cell r="D4319">
            <v>207.88</v>
          </cell>
        </row>
        <row r="4320">
          <cell r="A4320" t="str">
            <v>12740</v>
          </cell>
          <cell r="B4320" t="str">
            <v>TE COBRE S/ ANEL DE SOLDA REF. 611 079MM</v>
          </cell>
          <cell r="C4320" t="str">
            <v>UN</v>
          </cell>
          <cell r="D4320">
            <v>196.92</v>
          </cell>
        </row>
        <row r="4321">
          <cell r="A4321" t="str">
            <v>12733</v>
          </cell>
          <cell r="B4321" t="str">
            <v>TE COBRE S/ANEL DE SOLDA REF. 611 015MM</v>
          </cell>
          <cell r="C4321" t="str">
            <v>UN</v>
          </cell>
          <cell r="D4321">
            <v>1.88</v>
          </cell>
        </row>
        <row r="4322">
          <cell r="A4322" t="str">
            <v>12734</v>
          </cell>
          <cell r="B4322" t="str">
            <v>TE COBRE S/ANEL DE SOLDA REF. 611 022MM</v>
          </cell>
          <cell r="C4322" t="str">
            <v>UN</v>
          </cell>
          <cell r="D4322">
            <v>4.43</v>
          </cell>
        </row>
        <row r="4323">
          <cell r="A4323" t="str">
            <v>12735</v>
          </cell>
          <cell r="B4323" t="str">
            <v>TE COBRE S/ANEL DE SOLDA REF. 611 028MM</v>
          </cell>
          <cell r="C4323" t="str">
            <v>UN</v>
          </cell>
          <cell r="D4323">
            <v>8.0299999999999994</v>
          </cell>
        </row>
        <row r="4324">
          <cell r="A4324" t="str">
            <v>12736</v>
          </cell>
          <cell r="B4324" t="str">
            <v>TE COBRE S/ANEL DE SOLDA REF. 611 035MM</v>
          </cell>
          <cell r="C4324" t="str">
            <v>UN</v>
          </cell>
          <cell r="D4324">
            <v>19.079999999999998</v>
          </cell>
        </row>
        <row r="4325">
          <cell r="A4325" t="str">
            <v>12737</v>
          </cell>
          <cell r="B4325" t="str">
            <v>TE COBRE S/ANEL DE SOLDA REF. 611 042MM</v>
          </cell>
          <cell r="C4325" t="str">
            <v>UN</v>
          </cell>
          <cell r="D4325">
            <v>25.51</v>
          </cell>
        </row>
        <row r="4326">
          <cell r="A4326" t="str">
            <v>12738</v>
          </cell>
          <cell r="B4326" t="str">
            <v>TE COBRE S/ANEL DE SOLDA REF. 611 054MM</v>
          </cell>
          <cell r="C4326" t="str">
            <v>UN</v>
          </cell>
          <cell r="D4326">
            <v>53.54</v>
          </cell>
        </row>
        <row r="4327">
          <cell r="A4327" t="str">
            <v>12739</v>
          </cell>
          <cell r="B4327" t="str">
            <v>TE COBRE S/ANEL DE SOLDA REF. 611 066MM</v>
          </cell>
          <cell r="C4327" t="str">
            <v>UN</v>
          </cell>
          <cell r="D4327">
            <v>121.78</v>
          </cell>
        </row>
        <row r="4328">
          <cell r="A4328" t="str">
            <v>12741</v>
          </cell>
          <cell r="B4328" t="str">
            <v>TE COBRE S/ANEL DE SOLDA REF. 611 104MM</v>
          </cell>
          <cell r="C4328" t="str">
            <v>UN</v>
          </cell>
          <cell r="D4328">
            <v>321.35000000000002</v>
          </cell>
        </row>
        <row r="4329">
          <cell r="A4329" t="str">
            <v>21121</v>
          </cell>
          <cell r="B4329" t="str">
            <v>TE CPVC (AQUATHERM) 90G SOLD 15MM</v>
          </cell>
          <cell r="C4329" t="str">
            <v>UN</v>
          </cell>
          <cell r="D4329">
            <v>1.32</v>
          </cell>
        </row>
        <row r="4330">
          <cell r="A4330" t="str">
            <v>12414</v>
          </cell>
          <cell r="B4330" t="str">
            <v>TE FERRO GALVANIZADO 45G 1.1/2"</v>
          </cell>
          <cell r="C4330" t="str">
            <v>UN</v>
          </cell>
          <cell r="D4330">
            <v>29.57</v>
          </cell>
        </row>
        <row r="4331">
          <cell r="A4331" t="str">
            <v>12415</v>
          </cell>
          <cell r="B4331" t="str">
            <v>TE FERRO GALVANIZADO 45G 1.1/4"</v>
          </cell>
          <cell r="C4331" t="str">
            <v>UN</v>
          </cell>
          <cell r="D4331">
            <v>21.75</v>
          </cell>
        </row>
        <row r="4332">
          <cell r="A4332" t="str">
            <v>12417</v>
          </cell>
          <cell r="B4332" t="str">
            <v>TE FERRO GALVANIZADO 45G 1/2"</v>
          </cell>
          <cell r="C4332" t="str">
            <v>UN</v>
          </cell>
          <cell r="D4332">
            <v>5.6</v>
          </cell>
        </row>
        <row r="4333">
          <cell r="A4333" t="str">
            <v>12416</v>
          </cell>
          <cell r="B4333" t="str">
            <v>TE FERRO GALVANIZADO 45G 1"</v>
          </cell>
          <cell r="C4333" t="str">
            <v>UN</v>
          </cell>
          <cell r="D4333">
            <v>14.84</v>
          </cell>
        </row>
        <row r="4334">
          <cell r="A4334" t="str">
            <v>12418</v>
          </cell>
          <cell r="B4334" t="str">
            <v>TE FERRO GALVANIZADO 45G 2.1/2"</v>
          </cell>
          <cell r="C4334" t="str">
            <v>UN</v>
          </cell>
          <cell r="D4334">
            <v>69.41</v>
          </cell>
        </row>
        <row r="4335">
          <cell r="A4335" t="str">
            <v>12419</v>
          </cell>
          <cell r="B4335" t="str">
            <v>TE FERRO GALVANIZADO 45G 2"</v>
          </cell>
          <cell r="C4335" t="str">
            <v>UN</v>
          </cell>
          <cell r="D4335">
            <v>46.86</v>
          </cell>
        </row>
        <row r="4336">
          <cell r="A4336" t="str">
            <v>12421</v>
          </cell>
          <cell r="B4336" t="str">
            <v>TE FERRO GALVANIZADO 45G 3/4"</v>
          </cell>
          <cell r="C4336" t="str">
            <v>UN</v>
          </cell>
          <cell r="D4336">
            <v>8.9600000000000009</v>
          </cell>
        </row>
        <row r="4337">
          <cell r="A4337" t="str">
            <v>12420</v>
          </cell>
          <cell r="B4337" t="str">
            <v>TE FERRO GALVANIZADO 45G 3"</v>
          </cell>
          <cell r="C4337" t="str">
            <v>UN</v>
          </cell>
          <cell r="D4337">
            <v>110.16</v>
          </cell>
        </row>
        <row r="4338">
          <cell r="A4338" t="str">
            <v>12422</v>
          </cell>
          <cell r="B4338" t="str">
            <v>TE FERRO GALVANIZADO 45G 4"</v>
          </cell>
          <cell r="C4338" t="str">
            <v>UN</v>
          </cell>
          <cell r="D4338">
            <v>193.1</v>
          </cell>
        </row>
        <row r="4339">
          <cell r="A4339" t="str">
            <v>6297</v>
          </cell>
          <cell r="B4339" t="str">
            <v>TE FERRO GALVANIZADO 90G 1.1/2"</v>
          </cell>
          <cell r="C4339" t="str">
            <v>UN</v>
          </cell>
          <cell r="D4339">
            <v>13.42</v>
          </cell>
        </row>
        <row r="4340">
          <cell r="A4340" t="str">
            <v>6296</v>
          </cell>
          <cell r="B4340" t="str">
            <v>TE FERRO GALVANIZADO 90G 1.1/4"</v>
          </cell>
          <cell r="C4340" t="str">
            <v>UN</v>
          </cell>
          <cell r="D4340">
            <v>11.77</v>
          </cell>
        </row>
        <row r="4341">
          <cell r="A4341" t="str">
            <v>6294</v>
          </cell>
          <cell r="B4341" t="str">
            <v>TE FERRO GALVANIZADO 90G 1/2"</v>
          </cell>
          <cell r="C4341" t="str">
            <v>UN</v>
          </cell>
          <cell r="D4341">
            <v>2.99</v>
          </cell>
        </row>
        <row r="4342">
          <cell r="A4342" t="str">
            <v>6323</v>
          </cell>
          <cell r="B4342" t="str">
            <v>TE FERRO GALVANIZADO 90G 1"</v>
          </cell>
          <cell r="C4342" t="str">
            <v>UN</v>
          </cell>
          <cell r="D4342">
            <v>7.62</v>
          </cell>
        </row>
        <row r="4343">
          <cell r="A4343" t="str">
            <v>6299</v>
          </cell>
          <cell r="B4343" t="str">
            <v>TE FERRO GALVANIZADO 90G 2.1/2"</v>
          </cell>
          <cell r="C4343" t="str">
            <v>UN</v>
          </cell>
          <cell r="D4343">
            <v>42.91</v>
          </cell>
        </row>
        <row r="4344">
          <cell r="A4344" t="str">
            <v>6298</v>
          </cell>
          <cell r="B4344" t="str">
            <v>TE FERRO GALVANIZADO 90G 2"</v>
          </cell>
          <cell r="C4344" t="str">
            <v>UN</v>
          </cell>
          <cell r="D4344">
            <v>24.37</v>
          </cell>
        </row>
        <row r="4345">
          <cell r="A4345" t="str">
            <v>6295</v>
          </cell>
          <cell r="B4345" t="str">
            <v>TE FERRO GALVANIZADO 90G 3/4"</v>
          </cell>
          <cell r="C4345" t="str">
            <v>UN</v>
          </cell>
          <cell r="D4345">
            <v>4.5199999999999996</v>
          </cell>
        </row>
        <row r="4346">
          <cell r="A4346" t="str">
            <v>6322</v>
          </cell>
          <cell r="B4346" t="str">
            <v>TE FERRO GALVANIZADO 90G 3"</v>
          </cell>
          <cell r="C4346" t="str">
            <v>UN</v>
          </cell>
          <cell r="D4346">
            <v>55.68</v>
          </cell>
        </row>
        <row r="4347">
          <cell r="A4347" t="str">
            <v>6300</v>
          </cell>
          <cell r="B4347" t="str">
            <v>TE FERRO GALVANIZADO 90G 4"</v>
          </cell>
          <cell r="C4347" t="str">
            <v>UN</v>
          </cell>
          <cell r="D4347">
            <v>106.03</v>
          </cell>
        </row>
        <row r="4348">
          <cell r="A4348" t="str">
            <v>6321</v>
          </cell>
          <cell r="B4348" t="str">
            <v>TE FERRO GALVANIZADO 90G 5"</v>
          </cell>
          <cell r="C4348" t="str">
            <v>UN</v>
          </cell>
          <cell r="D4348">
            <v>199.36</v>
          </cell>
        </row>
        <row r="4349">
          <cell r="A4349" t="str">
            <v>6301</v>
          </cell>
          <cell r="B4349" t="str">
            <v>TE FERRO GALVANIZADO 90G 6"</v>
          </cell>
          <cell r="C4349" t="str">
            <v>UN</v>
          </cell>
          <cell r="D4349">
            <v>285.51</v>
          </cell>
        </row>
        <row r="4350">
          <cell r="A4350" t="str">
            <v>7105</v>
          </cell>
          <cell r="B4350" t="str">
            <v>TE INSPECAO PVC P/ ESG PREDIAL 100 X 75MM</v>
          </cell>
          <cell r="C4350" t="str">
            <v>UN</v>
          </cell>
          <cell r="D4350">
            <v>20.04</v>
          </cell>
        </row>
        <row r="4351">
          <cell r="A4351" t="str">
            <v>20183</v>
          </cell>
          <cell r="B4351" t="str">
            <v>TE INSPECAO PVC SERIE R P/ESG PREDIAL 100 X 75MM</v>
          </cell>
          <cell r="C4351" t="str">
            <v>UN</v>
          </cell>
          <cell r="D4351">
            <v>24.13</v>
          </cell>
        </row>
        <row r="4352">
          <cell r="A4352" t="str">
            <v>20182</v>
          </cell>
          <cell r="B4352" t="str">
            <v>TE INSPECAO PVC SERIE R P/ESG PREDIAL 75 X 75MM</v>
          </cell>
          <cell r="C4352" t="str">
            <v>UN</v>
          </cell>
          <cell r="D4352">
            <v>19.559999999999999</v>
          </cell>
        </row>
        <row r="4353">
          <cell r="A4353" t="str">
            <v>7118</v>
          </cell>
          <cell r="B4353" t="str">
            <v>TE PVC C/ROSCA 90G P/ AGUA FRIA PREDIAL 1.1/2"</v>
          </cell>
          <cell r="C4353" t="str">
            <v>UN</v>
          </cell>
          <cell r="D4353">
            <v>10.89</v>
          </cell>
        </row>
        <row r="4354">
          <cell r="A4354" t="str">
            <v>7117</v>
          </cell>
          <cell r="B4354" t="str">
            <v>TE PVC C/ROSCA 90G P/ AGUA FRIA PREDIAL 1.1/4"</v>
          </cell>
          <cell r="C4354" t="str">
            <v>UN</v>
          </cell>
          <cell r="D4354">
            <v>10.16</v>
          </cell>
        </row>
        <row r="4355">
          <cell r="A4355" t="str">
            <v>7098</v>
          </cell>
          <cell r="B4355" t="str">
            <v>TE PVC C/ROSCA 90G P/ AGUA FRIA PREDIAL 1/2"</v>
          </cell>
          <cell r="C4355" t="str">
            <v>UN</v>
          </cell>
          <cell r="D4355">
            <v>1.39</v>
          </cell>
        </row>
        <row r="4356">
          <cell r="A4356" t="str">
            <v>7094</v>
          </cell>
          <cell r="B4356" t="str">
            <v>TE PVC C/ROSCA 90G P/ AGUA FRIA PREDIAL 1"</v>
          </cell>
          <cell r="C4356" t="str">
            <v>UN</v>
          </cell>
          <cell r="D4356">
            <v>3.77</v>
          </cell>
        </row>
        <row r="4357">
          <cell r="A4357" t="str">
            <v>7110</v>
          </cell>
          <cell r="B4357" t="str">
            <v>TE PVC C/ROSCA 90G P/ AGUA FRIA PREDIAL 2"</v>
          </cell>
          <cell r="C4357" t="str">
            <v>UN</v>
          </cell>
          <cell r="D4357">
            <v>20.03</v>
          </cell>
        </row>
        <row r="4358">
          <cell r="A4358" t="str">
            <v>7123</v>
          </cell>
          <cell r="B4358" t="str">
            <v>TE PVC C/ROSCA 90G P/ AGUA FRIA PREDIAL 3/4"</v>
          </cell>
          <cell r="C4358" t="str">
            <v>UN</v>
          </cell>
          <cell r="D4358">
            <v>1.59</v>
          </cell>
        </row>
        <row r="4359">
          <cell r="A4359" t="str">
            <v>20173</v>
          </cell>
          <cell r="B4359" t="str">
            <v>TE PVC LEVE 90G CURTO 125MM</v>
          </cell>
          <cell r="C4359" t="str">
            <v>UN</v>
          </cell>
          <cell r="D4359">
            <v>52.79</v>
          </cell>
        </row>
        <row r="4360">
          <cell r="A4360" t="str">
            <v>20174</v>
          </cell>
          <cell r="B4360" t="str">
            <v>TE PVC LEVE 90G CURTO 150MM</v>
          </cell>
          <cell r="C4360" t="str">
            <v>UN</v>
          </cell>
          <cell r="D4360">
            <v>31.95</v>
          </cell>
        </row>
        <row r="4361">
          <cell r="A4361" t="str">
            <v>20175</v>
          </cell>
          <cell r="B4361" t="str">
            <v>TE PVC LEVE 90G CURTO 200MM</v>
          </cell>
          <cell r="C4361" t="str">
            <v>UN</v>
          </cell>
          <cell r="D4361">
            <v>115.65</v>
          </cell>
        </row>
        <row r="4362">
          <cell r="A4362" t="str">
            <v>7049</v>
          </cell>
          <cell r="B4362" t="str">
            <v>TE PVC PBA NBR 10351 P/ REDE AGUA 90G BBB DN 100/ DE 110MM</v>
          </cell>
          <cell r="C4362" t="str">
            <v>UN</v>
          </cell>
          <cell r="D4362">
            <v>59.3</v>
          </cell>
        </row>
        <row r="4363">
          <cell r="A4363" t="str">
            <v>7048</v>
          </cell>
          <cell r="B4363" t="str">
            <v>TE PVC PBA NBR 10351 P/ REDE AGUA 90G BBB DN 50/ DE 60MM</v>
          </cell>
          <cell r="C4363" t="str">
            <v>UN</v>
          </cell>
          <cell r="D4363">
            <v>12.74</v>
          </cell>
        </row>
        <row r="4364">
          <cell r="A4364" t="str">
            <v>7088</v>
          </cell>
          <cell r="B4364" t="str">
            <v>TE PVC PBA NBR 10351 P/ REDE AGUA 90G BBB DN 75/ DE 85MM</v>
          </cell>
          <cell r="C4364" t="str">
            <v>UN</v>
          </cell>
          <cell r="D4364">
            <v>31.93</v>
          </cell>
        </row>
        <row r="4365">
          <cell r="A4365" t="str">
            <v>20179</v>
          </cell>
          <cell r="B4365" t="str">
            <v>TE PVC SERIE R P/ ESG PREDIAL 100 X 100MM</v>
          </cell>
          <cell r="C4365" t="str">
            <v>UN</v>
          </cell>
          <cell r="D4365">
            <v>24.82</v>
          </cell>
        </row>
        <row r="4366">
          <cell r="A4366" t="str">
            <v>20178</v>
          </cell>
          <cell r="B4366" t="str">
            <v>TE PVC SERIE R P/ ESG PREDIAL 100 X 75MM</v>
          </cell>
          <cell r="C4366" t="str">
            <v>UN</v>
          </cell>
          <cell r="D4366">
            <v>18.28</v>
          </cell>
        </row>
        <row r="4367">
          <cell r="A4367" t="str">
            <v>20180</v>
          </cell>
          <cell r="B4367" t="str">
            <v>TE PVC SERIE R P/ ESG PREDIAL 150 X 100MM</v>
          </cell>
          <cell r="C4367" t="str">
            <v>UN</v>
          </cell>
          <cell r="D4367">
            <v>44.17</v>
          </cell>
        </row>
        <row r="4368">
          <cell r="A4368" t="str">
            <v>20181</v>
          </cell>
          <cell r="B4368" t="str">
            <v>TE PVC SERIE R P/ ESG PREDIAL 150 X 150MM</v>
          </cell>
          <cell r="C4368" t="str">
            <v>UN</v>
          </cell>
          <cell r="D4368">
            <v>55.87</v>
          </cell>
        </row>
        <row r="4369">
          <cell r="A4369" t="str">
            <v>20177</v>
          </cell>
          <cell r="B4369" t="str">
            <v>TE PVC SERIE R P/ ESG PREDIAL 75 X 75MM</v>
          </cell>
          <cell r="C4369" t="str">
            <v>UN</v>
          </cell>
          <cell r="D4369">
            <v>14.23</v>
          </cell>
        </row>
        <row r="4370">
          <cell r="A4370" t="str">
            <v>7121</v>
          </cell>
          <cell r="B4370" t="str">
            <v>TE PVC SOLD 90G C/ BUCHA LATAO NA BOLSA CENTRAL 20MM X 1/2"</v>
          </cell>
          <cell r="C4370" t="str">
            <v>UN</v>
          </cell>
          <cell r="D4370">
            <v>4.47</v>
          </cell>
        </row>
        <row r="4371">
          <cell r="A4371" t="str">
            <v>7137</v>
          </cell>
          <cell r="B4371" t="str">
            <v>TE PVC SOLD 90G C/ BUCHA LATAO NA BOLSA CENTRAL 25MM X 1/2"</v>
          </cell>
          <cell r="C4371" t="str">
            <v>UN</v>
          </cell>
          <cell r="D4371">
            <v>4.95</v>
          </cell>
        </row>
        <row r="4372">
          <cell r="A4372" t="str">
            <v>7122</v>
          </cell>
          <cell r="B4372" t="str">
            <v>TE PVC SOLD 90G C/ BUCHA LATAO NA BOLSA CENTRAL 25MM X 3/4"</v>
          </cell>
          <cell r="C4372" t="str">
            <v>UN</v>
          </cell>
          <cell r="D4372">
            <v>5.05</v>
          </cell>
        </row>
        <row r="4373">
          <cell r="A4373" t="str">
            <v>7114</v>
          </cell>
          <cell r="B4373" t="str">
            <v>TE PVC SOLD 90G C/ BUCHA LATAO NA BOLSA CENTRAL 32MM X 3/4"</v>
          </cell>
          <cell r="C4373" t="str">
            <v>UN</v>
          </cell>
          <cell r="D4373">
            <v>8.3800000000000008</v>
          </cell>
        </row>
        <row r="4374">
          <cell r="A4374" t="str">
            <v>7109</v>
          </cell>
          <cell r="B4374" t="str">
            <v>TE PVC SOLD 90G C/ ROSCA NA BOLSA CENTRAL 20MM X 1/2"</v>
          </cell>
          <cell r="C4374" t="str">
            <v>UN</v>
          </cell>
          <cell r="D4374">
            <v>1.1399999999999999</v>
          </cell>
        </row>
        <row r="4375">
          <cell r="A4375" t="str">
            <v>7135</v>
          </cell>
          <cell r="B4375" t="str">
            <v>TE PVC SOLD 90G C/ ROSCA NA BOLSA CENTRAL 25MM X 1/2"</v>
          </cell>
          <cell r="C4375" t="str">
            <v>UN</v>
          </cell>
          <cell r="D4375">
            <v>1.8</v>
          </cell>
        </row>
        <row r="4376">
          <cell r="A4376" t="str">
            <v>7103</v>
          </cell>
          <cell r="B4376" t="str">
            <v>TE PVC SOLD 90G C/ ROSCA NA BOLSA CENTRAL 32MM X 3/4"</v>
          </cell>
          <cell r="C4376" t="str">
            <v>UN</v>
          </cell>
          <cell r="D4376">
            <v>4.67</v>
          </cell>
        </row>
        <row r="4377">
          <cell r="A4377" t="str">
            <v>7146</v>
          </cell>
          <cell r="B4377" t="str">
            <v>TE PVC SOLD 90G P/ AGUA FRIA PREDIAL 110MM</v>
          </cell>
          <cell r="C4377" t="str">
            <v>UN</v>
          </cell>
          <cell r="D4377">
            <v>74.98</v>
          </cell>
        </row>
        <row r="4378">
          <cell r="A4378" t="str">
            <v>7138</v>
          </cell>
          <cell r="B4378" t="str">
            <v>TE PVC SOLD 90G P/ AGUA FRIA PREDIAL 20MM</v>
          </cell>
          <cell r="C4378" t="str">
            <v>UN</v>
          </cell>
          <cell r="D4378">
            <v>0.45</v>
          </cell>
        </row>
        <row r="4379">
          <cell r="A4379" t="str">
            <v>7139</v>
          </cell>
          <cell r="B4379" t="str">
            <v>TE PVC SOLD 90G P/ AGUA FRIA PREDIAL 25MM</v>
          </cell>
          <cell r="C4379" t="str">
            <v>UN</v>
          </cell>
          <cell r="D4379">
            <v>0.52</v>
          </cell>
        </row>
        <row r="4380">
          <cell r="A4380" t="str">
            <v>7140</v>
          </cell>
          <cell r="B4380" t="str">
            <v>TE PVC SOLD 90G P/ AGUA FRIA PREDIAL 32MM</v>
          </cell>
          <cell r="C4380" t="str">
            <v>UN</v>
          </cell>
          <cell r="D4380">
            <v>1.56</v>
          </cell>
        </row>
        <row r="4381">
          <cell r="A4381" t="str">
            <v>7141</v>
          </cell>
          <cell r="B4381" t="str">
            <v>TE PVC SOLD 90G P/ AGUA FRIA PREDIAL 40MM</v>
          </cell>
          <cell r="C4381" t="str">
            <v>UN</v>
          </cell>
          <cell r="D4381">
            <v>3.98</v>
          </cell>
        </row>
        <row r="4382">
          <cell r="A4382" t="str">
            <v>7142</v>
          </cell>
          <cell r="B4382" t="str">
            <v>TE PVC SOLD 90G P/ AGUA FRIA PREDIAL 50MM</v>
          </cell>
          <cell r="C4382" t="str">
            <v>UN</v>
          </cell>
          <cell r="D4382">
            <v>4.1500000000000004</v>
          </cell>
        </row>
        <row r="4383">
          <cell r="A4383" t="str">
            <v>7143</v>
          </cell>
          <cell r="B4383" t="str">
            <v>TE PVC SOLD 90G P/ AGUA FRIA PREDIAL 60MM</v>
          </cell>
          <cell r="C4383" t="str">
            <v>UN</v>
          </cell>
          <cell r="D4383">
            <v>15.92</v>
          </cell>
        </row>
        <row r="4384">
          <cell r="A4384" t="str">
            <v>7144</v>
          </cell>
          <cell r="B4384" t="str">
            <v>TE PVC SOLD 90G P/ AGUA FRIA PREDIAL 75MM</v>
          </cell>
          <cell r="C4384" t="str">
            <v>UN</v>
          </cell>
          <cell r="D4384">
            <v>26.31</v>
          </cell>
        </row>
        <row r="4385">
          <cell r="A4385" t="str">
            <v>7145</v>
          </cell>
          <cell r="B4385" t="str">
            <v>TE PVC SOLD 90G P/ AGUA FRIA PREDIAL 85MM</v>
          </cell>
          <cell r="C4385" t="str">
            <v>UN</v>
          </cell>
          <cell r="D4385">
            <v>36.28</v>
          </cell>
        </row>
        <row r="4386">
          <cell r="A4386" t="str">
            <v>7116</v>
          </cell>
          <cell r="B4386" t="str">
            <v>TE PVC SOLD 90G P/ ESG PREDIAL BBB DN 40MM</v>
          </cell>
          <cell r="C4386" t="str">
            <v>UN</v>
          </cell>
          <cell r="D4386">
            <v>1.45</v>
          </cell>
        </row>
        <row r="4387">
          <cell r="A4387" t="str">
            <v>7082</v>
          </cell>
          <cell r="B4387" t="str">
            <v>TE PVC 90G NBR 10569 P/ REDE COLET ESG JE BBB DN 100MM</v>
          </cell>
          <cell r="C4387" t="str">
            <v>UN</v>
          </cell>
          <cell r="D4387">
            <v>44.4</v>
          </cell>
        </row>
        <row r="4388">
          <cell r="A4388" t="str">
            <v>7083</v>
          </cell>
          <cell r="B4388" t="str">
            <v>TE PVC 90G NBR 10569 P/ REDE COLET ESG JE BBB DN 125MM</v>
          </cell>
          <cell r="C4388" t="str">
            <v>UN</v>
          </cell>
          <cell r="D4388">
            <v>77.41</v>
          </cell>
        </row>
        <row r="4389">
          <cell r="A4389" t="str">
            <v>7069</v>
          </cell>
          <cell r="B4389" t="str">
            <v>TE PVC 90G NBR 10569 P/ REDE COLET ESG JE BBB DN 150MM</v>
          </cell>
          <cell r="C4389" t="str">
            <v>UN</v>
          </cell>
          <cell r="D4389">
            <v>73.17</v>
          </cell>
        </row>
        <row r="4390">
          <cell r="A4390" t="str">
            <v>7070</v>
          </cell>
          <cell r="B4390" t="str">
            <v>TE PVC 90G NBR 10569 P/ REDE COLET ESG JE BBB DN 200MM</v>
          </cell>
          <cell r="C4390" t="str">
            <v>UN</v>
          </cell>
          <cell r="D4390">
            <v>124.4</v>
          </cell>
        </row>
        <row r="4391">
          <cell r="A4391" t="str">
            <v>7060</v>
          </cell>
          <cell r="B4391" t="str">
            <v>TE PVC 90G NBR 10569 P/ REDE COLET ESG JE BBB DN 250MM</v>
          </cell>
          <cell r="C4391" t="str">
            <v>UN</v>
          </cell>
          <cell r="D4391">
            <v>474.7</v>
          </cell>
        </row>
        <row r="4392">
          <cell r="A4392" t="str">
            <v>7061</v>
          </cell>
          <cell r="B4392" t="str">
            <v>TE PVC 90G NBR 10569 P/ REDE COLET ESG JE BBB DN 300MM</v>
          </cell>
          <cell r="C4392" t="str">
            <v>UN</v>
          </cell>
          <cell r="D4392">
            <v>728.45</v>
          </cell>
        </row>
        <row r="4393">
          <cell r="A4393" t="str">
            <v>7065</v>
          </cell>
          <cell r="B4393" t="str">
            <v>TE PVC 90G NBR 10569 P/ REDE COLET ESG JE BBB DN 400MM</v>
          </cell>
          <cell r="C4393" t="str">
            <v>UN</v>
          </cell>
          <cell r="D4393">
            <v>805.48</v>
          </cell>
        </row>
        <row r="4394">
          <cell r="A4394" t="str">
            <v>20172</v>
          </cell>
          <cell r="B4394" t="str">
            <v>TE PVC 90G NBR 10569 P/ REDE COLET ESG JE BBP DN 100MM</v>
          </cell>
          <cell r="C4394" t="str">
            <v>UN</v>
          </cell>
          <cell r="D4394">
            <v>17.760000000000002</v>
          </cell>
        </row>
        <row r="4395">
          <cell r="A4395" t="str">
            <v>6314</v>
          </cell>
          <cell r="B4395" t="str">
            <v>TE REDUCAO FERRO GALV 90G C/ ROSCA 3" X 2.1/2"</v>
          </cell>
          <cell r="C4395" t="str">
            <v>UN</v>
          </cell>
          <cell r="D4395">
            <v>56.13</v>
          </cell>
        </row>
        <row r="4396">
          <cell r="A4396" t="str">
            <v>6313</v>
          </cell>
          <cell r="B4396" t="str">
            <v>TE REDUCAO FERRO GALV 90G C/ ROSCA 3" X 2"</v>
          </cell>
          <cell r="C4396" t="str">
            <v>UN</v>
          </cell>
          <cell r="D4396">
            <v>55.68</v>
          </cell>
        </row>
        <row r="4397">
          <cell r="A4397" t="str">
            <v>6315</v>
          </cell>
          <cell r="B4397" t="str">
            <v>TE REDUCAO FERRO GALV 90G C/ ROSCA 4" X 2"</v>
          </cell>
          <cell r="C4397" t="str">
            <v>UN</v>
          </cell>
          <cell r="D4397">
            <v>104.33</v>
          </cell>
        </row>
        <row r="4398">
          <cell r="A4398" t="str">
            <v>6316</v>
          </cell>
          <cell r="B4398" t="str">
            <v>TE REDUCAO FERRO GALV 90G C/ ROSCA 4" X 3"</v>
          </cell>
          <cell r="C4398" t="str">
            <v>UN</v>
          </cell>
          <cell r="D4398">
            <v>104.33</v>
          </cell>
        </row>
        <row r="4399">
          <cell r="A4399" t="str">
            <v>6319</v>
          </cell>
          <cell r="B4399" t="str">
            <v>TE REDUCAO FERRO GALV 90G ROSCA 1.1/2" X 1"</v>
          </cell>
          <cell r="C4399" t="str">
            <v>UN</v>
          </cell>
          <cell r="D4399">
            <v>13.36</v>
          </cell>
        </row>
        <row r="4400">
          <cell r="A4400" t="str">
            <v>6304</v>
          </cell>
          <cell r="B4400" t="str">
            <v>TE REDUCAO FERRO GALV 90G ROSCA 1.1/2" X 3/4"</v>
          </cell>
          <cell r="C4400" t="str">
            <v>UN</v>
          </cell>
          <cell r="D4400">
            <v>13.05</v>
          </cell>
        </row>
        <row r="4401">
          <cell r="A4401" t="str">
            <v>21116</v>
          </cell>
          <cell r="B4401" t="str">
            <v>TE REDUCAO FERRO GALV 90G ROSCA 1.1/4" X 3/4"</v>
          </cell>
          <cell r="C4401" t="str">
            <v>UN</v>
          </cell>
          <cell r="D4401">
            <v>12.4</v>
          </cell>
        </row>
        <row r="4402">
          <cell r="A4402" t="str">
            <v>6320</v>
          </cell>
          <cell r="B4402" t="str">
            <v>TE REDUCAO FERRO GALV 90G ROSCA 1" X 1/2"</v>
          </cell>
          <cell r="C4402" t="str">
            <v>UN</v>
          </cell>
          <cell r="D4402">
            <v>7.42</v>
          </cell>
        </row>
        <row r="4403">
          <cell r="A4403" t="str">
            <v>6303</v>
          </cell>
          <cell r="B4403" t="str">
            <v>TE REDUCAO FERRO GALV 90G ROSCA 1" X 3/4"</v>
          </cell>
          <cell r="C4403" t="str">
            <v>UN</v>
          </cell>
          <cell r="D4403">
            <v>7.59</v>
          </cell>
        </row>
        <row r="4404">
          <cell r="A4404" t="str">
            <v>6308</v>
          </cell>
          <cell r="B4404" t="str">
            <v>TE REDUCAO FERRO GALV 90G ROSCA 2.1/2" X 1.1/2"</v>
          </cell>
          <cell r="C4404" t="str">
            <v>UN</v>
          </cell>
          <cell r="D4404">
            <v>43.08</v>
          </cell>
        </row>
        <row r="4405">
          <cell r="A4405" t="str">
            <v>6317</v>
          </cell>
          <cell r="B4405" t="str">
            <v>TE REDUCAO FERRO GALV 90G ROSCA 2.1/2" X 1.1/4"</v>
          </cell>
          <cell r="C4405" t="str">
            <v>UN</v>
          </cell>
          <cell r="D4405">
            <v>42.57</v>
          </cell>
        </row>
        <row r="4406">
          <cell r="A4406" t="str">
            <v>6307</v>
          </cell>
          <cell r="B4406" t="str">
            <v>TE REDUCAO FERRO GALV 90G ROSCA 2.1/2" X 1"</v>
          </cell>
          <cell r="C4406" t="str">
            <v>UN</v>
          </cell>
          <cell r="D4406">
            <v>42.91</v>
          </cell>
        </row>
        <row r="4407">
          <cell r="A4407" t="str">
            <v>6309</v>
          </cell>
          <cell r="B4407" t="str">
            <v>TE REDUCAO FERRO GALV 90G ROSCA 2.1/2" X 2"</v>
          </cell>
          <cell r="C4407" t="str">
            <v>UN</v>
          </cell>
          <cell r="D4407">
            <v>42.91</v>
          </cell>
        </row>
        <row r="4408">
          <cell r="A4408" t="str">
            <v>6318</v>
          </cell>
          <cell r="B4408" t="str">
            <v>TE REDUCAO FERRO GALV 90G ROSCA 2" X 1.1/2"</v>
          </cell>
          <cell r="C4408" t="str">
            <v>UN</v>
          </cell>
          <cell r="D4408">
            <v>24.25</v>
          </cell>
        </row>
        <row r="4409">
          <cell r="A4409" t="str">
            <v>6306</v>
          </cell>
          <cell r="B4409" t="str">
            <v>TE REDUCAO FERRO GALV 90G ROSCA 2" X 1.1/4"</v>
          </cell>
          <cell r="C4409" t="str">
            <v>UN</v>
          </cell>
          <cell r="D4409">
            <v>23.86</v>
          </cell>
        </row>
        <row r="4410">
          <cell r="A4410" t="str">
            <v>6305</v>
          </cell>
          <cell r="B4410" t="str">
            <v>TE REDUCAO FERRO GALV 90G ROSCA 2" X 1"</v>
          </cell>
          <cell r="C4410" t="str">
            <v>UN</v>
          </cell>
          <cell r="D4410">
            <v>23.57</v>
          </cell>
        </row>
        <row r="4411">
          <cell r="A4411" t="str">
            <v>6302</v>
          </cell>
          <cell r="B4411" t="str">
            <v>TE REDUCAO FERRO GALV 90G ROSCA 3/4" X 1/2"</v>
          </cell>
          <cell r="C4411" t="str">
            <v>UN</v>
          </cell>
          <cell r="D4411">
            <v>4.55</v>
          </cell>
        </row>
        <row r="4412">
          <cell r="A4412" t="str">
            <v>6312</v>
          </cell>
          <cell r="B4412" t="str">
            <v>TE REDUCAO FERRO GALV 90G ROSCA 3" X 1.1/2"</v>
          </cell>
          <cell r="C4412" t="str">
            <v>UN</v>
          </cell>
          <cell r="D4412">
            <v>55.68</v>
          </cell>
        </row>
        <row r="4413">
          <cell r="A4413" t="str">
            <v>6311</v>
          </cell>
          <cell r="B4413" t="str">
            <v>TE REDUCAO FERRO GALV 90G ROSCA 3" X 1.1/4"</v>
          </cell>
          <cell r="C4413" t="str">
            <v>UN</v>
          </cell>
          <cell r="D4413">
            <v>54.99</v>
          </cell>
        </row>
        <row r="4414">
          <cell r="A4414" t="str">
            <v>6310</v>
          </cell>
          <cell r="B4414" t="str">
            <v>TE REDUCAO FERRO GALV 90G ROSCA 3" X 1"</v>
          </cell>
          <cell r="C4414" t="str">
            <v>UN</v>
          </cell>
          <cell r="D4414">
            <v>54.31</v>
          </cell>
        </row>
        <row r="4415">
          <cell r="A4415" t="str">
            <v>7119</v>
          </cell>
          <cell r="B4415" t="str">
            <v>TE REDUCAO PVC C/ ROSCA 90G P/ AGUA FRIA PREDIAL 1 X 3/4"</v>
          </cell>
          <cell r="C4415" t="str">
            <v>UN</v>
          </cell>
          <cell r="D4415">
            <v>3.12</v>
          </cell>
        </row>
        <row r="4416">
          <cell r="A4416" t="str">
            <v>7126</v>
          </cell>
          <cell r="B4416" t="str">
            <v>TE REDUCAO PVC C/ ROSCA 90G P/ AGUA FRIA PREDIAL 1.1/2" X 3/4"</v>
          </cell>
          <cell r="C4416" t="str">
            <v>UN</v>
          </cell>
          <cell r="D4416">
            <v>8.98</v>
          </cell>
        </row>
        <row r="4417">
          <cell r="A4417" t="str">
            <v>7120</v>
          </cell>
          <cell r="B4417" t="str">
            <v>TE REDUCAO PVC C/ ROSCA 90G P/ AGUA FRIA PREDIAL 3/4 X 1/2"</v>
          </cell>
          <cell r="C4417" t="str">
            <v>UN</v>
          </cell>
          <cell r="D4417">
            <v>2.11</v>
          </cell>
        </row>
        <row r="4418">
          <cell r="A4418" t="str">
            <v>20176</v>
          </cell>
          <cell r="B4418" t="str">
            <v>TE REDUCAO PVC LEVE 90G CURTO C/ BOLSA P/ ANEL 150 X 100MM</v>
          </cell>
          <cell r="C4418" t="str">
            <v>UN</v>
          </cell>
          <cell r="D4418">
            <v>34.75</v>
          </cell>
        </row>
        <row r="4419">
          <cell r="A4419" t="str">
            <v>11378</v>
          </cell>
          <cell r="B4419" t="str">
            <v>TE REDUCAO PVC PBA NBR 10351 P/ REDE AGUA BBB JE DN 100 X 50 /DE 110 X 60MM</v>
          </cell>
          <cell r="C4419" t="str">
            <v>UN</v>
          </cell>
          <cell r="D4419">
            <v>48.04</v>
          </cell>
        </row>
        <row r="4420">
          <cell r="A4420" t="str">
            <v>11379</v>
          </cell>
          <cell r="B4420" t="str">
            <v>TE REDUCAO PVC PBA NBR 10351 P/ REDE AGUA BBB JE DN 100 X 75 /DE 110 X 85MM</v>
          </cell>
          <cell r="C4420" t="str">
            <v>UN</v>
          </cell>
          <cell r="D4420">
            <v>52.47</v>
          </cell>
        </row>
        <row r="4421">
          <cell r="A4421" t="str">
            <v>11493</v>
          </cell>
          <cell r="B4421" t="str">
            <v>TE REDUCAO PVC PBA NBR 10351 P/ REDE AGUA BBB JE DN 75 X 50 /DE 85 X 60MM</v>
          </cell>
          <cell r="C4421" t="str">
            <v>UN</v>
          </cell>
          <cell r="D4421">
            <v>26.56</v>
          </cell>
        </row>
        <row r="4422">
          <cell r="A4422" t="str">
            <v>7106</v>
          </cell>
          <cell r="B4422" t="str">
            <v>TE REDUCAO PVC SOLD 90G P/ AGUA FRIA PREDIAL 110 MM X 60 MM</v>
          </cell>
          <cell r="C4422" t="str">
            <v>UN</v>
          </cell>
          <cell r="D4422">
            <v>48.57</v>
          </cell>
        </row>
        <row r="4423">
          <cell r="A4423" t="str">
            <v>7104</v>
          </cell>
          <cell r="B4423" t="str">
            <v>TE REDUCAO PVC SOLD 90G P/ AGUA FRIA PREDIAL 25 MM X 20 MM</v>
          </cell>
          <cell r="C4423" t="str">
            <v>UN</v>
          </cell>
          <cell r="D4423">
            <v>1.38</v>
          </cell>
        </row>
        <row r="4424">
          <cell r="A4424" t="str">
            <v>7136</v>
          </cell>
          <cell r="B4424" t="str">
            <v>TE REDUCAO PVC SOLD 90G P/ AGUA FRIA PREDIAL 32 MM X 25 MM</v>
          </cell>
          <cell r="C4424" t="str">
            <v>UN</v>
          </cell>
          <cell r="D4424">
            <v>2.67</v>
          </cell>
        </row>
        <row r="4425">
          <cell r="A4425" t="str">
            <v>7128</v>
          </cell>
          <cell r="B4425" t="str">
            <v>TE REDUCAO PVC SOLD 90G P/ AGUA FRIA PREDIAL 40 MM X 32 MM</v>
          </cell>
          <cell r="C4425" t="str">
            <v>UN</v>
          </cell>
          <cell r="D4425">
            <v>3.7</v>
          </cell>
        </row>
        <row r="4426">
          <cell r="A4426" t="str">
            <v>7108</v>
          </cell>
          <cell r="B4426" t="str">
            <v>TE REDUCAO PVC SOLD 90G P/ AGUA FRIA PREDIAL 50 MM X 20 MM</v>
          </cell>
          <cell r="C4426" t="str">
            <v>UN</v>
          </cell>
          <cell r="D4426">
            <v>5.0199999999999996</v>
          </cell>
        </row>
        <row r="4427">
          <cell r="A4427" t="str">
            <v>7129</v>
          </cell>
          <cell r="B4427" t="str">
            <v>TE REDUCAO PVC SOLD 90G P/ AGUA FRIA PREDIAL 50 MM X 25 MM</v>
          </cell>
          <cell r="C4427" t="str">
            <v>UN</v>
          </cell>
          <cell r="D4427">
            <v>4.22</v>
          </cell>
        </row>
        <row r="4428">
          <cell r="A4428" t="str">
            <v>7130</v>
          </cell>
          <cell r="B4428" t="str">
            <v>TE REDUCAO PVC SOLD 90G P/ AGUA FRIA PREDIAL 50 MM X 32 MM</v>
          </cell>
          <cell r="C4428" t="str">
            <v>UN</v>
          </cell>
          <cell r="D4428">
            <v>6.61</v>
          </cell>
        </row>
        <row r="4429">
          <cell r="A4429" t="str">
            <v>7131</v>
          </cell>
          <cell r="B4429" t="str">
            <v>TE REDUCAO PVC SOLD 90G P/ AGUA FRIA PREDIAL 50 MM X 40 MM</v>
          </cell>
          <cell r="C4429" t="str">
            <v>UN</v>
          </cell>
          <cell r="D4429">
            <v>8.24</v>
          </cell>
        </row>
        <row r="4430">
          <cell r="A4430" t="str">
            <v>7132</v>
          </cell>
          <cell r="B4430" t="str">
            <v>TE REDUCAO PVC SOLD 90G P/ AGUA FRIA PREDIAL 75 MM X 50 MM</v>
          </cell>
          <cell r="C4430" t="str">
            <v>UN</v>
          </cell>
          <cell r="D4430">
            <v>18.28</v>
          </cell>
        </row>
        <row r="4431">
          <cell r="A4431" t="str">
            <v>7133</v>
          </cell>
          <cell r="B4431" t="str">
            <v>TE REDUCAO PVC SOLD 90G P/ AGUA FRIA PREDIAL 85 MM X 60 MM</v>
          </cell>
          <cell r="C4431" t="str">
            <v>UN</v>
          </cell>
          <cell r="D4431">
            <v>39.22</v>
          </cell>
        </row>
        <row r="4432">
          <cell r="A4432" t="str">
            <v>7066</v>
          </cell>
          <cell r="B4432" t="str">
            <v>TE REDUCAO PVC 90G NBR 10569 P/ REDE COLET ESG JE BBB DN 200 X 150MM</v>
          </cell>
          <cell r="C4432" t="str">
            <v>UN</v>
          </cell>
          <cell r="D4432">
            <v>145.81</v>
          </cell>
        </row>
        <row r="4433">
          <cell r="A4433" t="str">
            <v>7068</v>
          </cell>
          <cell r="B4433" t="str">
            <v>TE REDUCAO PVC 90G NBR 10569 P/ REDE COLET ESG JE BBB DN 250 X 150MM</v>
          </cell>
          <cell r="C4433" t="str">
            <v>UN</v>
          </cell>
          <cell r="D4433">
            <v>257.74</v>
          </cell>
        </row>
        <row r="4434">
          <cell r="A4434" t="str">
            <v>7091</v>
          </cell>
          <cell r="B4434" t="str">
            <v>TE SANITARIO PVC P/ ESG PREDIAL DN 100 X 100MM</v>
          </cell>
          <cell r="C4434" t="str">
            <v>UN</v>
          </cell>
          <cell r="D4434">
            <v>7.65</v>
          </cell>
        </row>
        <row r="4435">
          <cell r="A4435" t="str">
            <v>11655</v>
          </cell>
          <cell r="B4435" t="str">
            <v>TE SANITARIO PVC P/ ESG PREDIAL DN 100X50MM</v>
          </cell>
          <cell r="C4435" t="str">
            <v>UN</v>
          </cell>
          <cell r="D4435">
            <v>7.03</v>
          </cell>
        </row>
        <row r="4436">
          <cell r="A4436" t="str">
            <v>11656</v>
          </cell>
          <cell r="B4436" t="str">
            <v>TE SANITARIO PVC P/ ESG PREDIAL DN 100X75MM</v>
          </cell>
          <cell r="C4436" t="str">
            <v>UN</v>
          </cell>
          <cell r="D4436">
            <v>6.68</v>
          </cell>
        </row>
        <row r="4437">
          <cell r="A4437" t="str">
            <v>7097</v>
          </cell>
          <cell r="B4437" t="str">
            <v>TE SANITARIO PVC P/ ESG PREDIAL DN 50 X 50MM</v>
          </cell>
          <cell r="C4437" t="str">
            <v>UN</v>
          </cell>
          <cell r="D4437">
            <v>3.01</v>
          </cell>
        </row>
        <row r="4438">
          <cell r="A4438" t="str">
            <v>11657</v>
          </cell>
          <cell r="B4438" t="str">
            <v>TE SANITARIO PVC P/ ESG PREDIAL DN 75X50 MM</v>
          </cell>
          <cell r="C4438" t="str">
            <v>UN</v>
          </cell>
          <cell r="D4438">
            <v>5.64</v>
          </cell>
        </row>
        <row r="4439">
          <cell r="A4439" t="str">
            <v>11658</v>
          </cell>
          <cell r="B4439" t="str">
            <v>TE SANITARIO PVC P/ ESG PREDIAL DN 75X75 MM</v>
          </cell>
          <cell r="C4439" t="str">
            <v>UN</v>
          </cell>
          <cell r="D4439">
            <v>7.79</v>
          </cell>
        </row>
        <row r="4440">
          <cell r="A4440" t="str">
            <v>7153</v>
          </cell>
          <cell r="B4440" t="str">
            <v>TECNICO DE LABORATORIO</v>
          </cell>
          <cell r="C4440" t="str">
            <v>H</v>
          </cell>
          <cell r="D4440">
            <v>13.22</v>
          </cell>
        </row>
        <row r="4441">
          <cell r="A4441" t="str">
            <v>6175</v>
          </cell>
          <cell r="B4441" t="str">
            <v>TECNICO DE SONDAGEM</v>
          </cell>
          <cell r="C4441" t="str">
            <v>H</v>
          </cell>
          <cell r="D4441">
            <v>13.84</v>
          </cell>
        </row>
        <row r="4442">
          <cell r="A4442" t="str">
            <v>10914</v>
          </cell>
          <cell r="B4442" t="str">
            <v>TELA ACO SOLDADA L-92 15X30CM CA-60 FIO 4,2X3,4MM 0,99KG/M2 LARG=2,45M</v>
          </cell>
          <cell r="C4442" t="str">
            <v>KG</v>
          </cell>
          <cell r="D4442">
            <v>10.77</v>
          </cell>
        </row>
        <row r="4443">
          <cell r="A4443" t="str">
            <v>10915</v>
          </cell>
          <cell r="B4443" t="str">
            <v>TELA ACO SOLDADA NERVURADA CA - 60, Q-61, (0,97 KG/M2), DIÂMETRO DO FIO = 3,4 MM, LARGURA = 2,45 X 120 METROS DE COMPRIMENTO, ESPAÇAMENTO DA MALHA = 15X15CM</v>
          </cell>
          <cell r="C4443" t="str">
            <v>KG</v>
          </cell>
          <cell r="D4443">
            <v>4.07</v>
          </cell>
        </row>
        <row r="4444">
          <cell r="A4444" t="str">
            <v>10916</v>
          </cell>
          <cell r="B4444" t="str">
            <v>TELA ACO SOLDADA NERVURADA CA - 60, Q-92 (1,48 KG/M2), DIÂMETRO DO FIO = 4,2 MM, LARGURA = 2,45 X 60 METROS DE COMPRIMENTO, ESPAÇAMENTO DA MALHA = 15X15CM</v>
          </cell>
          <cell r="C4444" t="str">
            <v>KG</v>
          </cell>
          <cell r="D4444">
            <v>4.04</v>
          </cell>
        </row>
        <row r="4445">
          <cell r="A4445" t="str">
            <v>21141</v>
          </cell>
          <cell r="B4445" t="str">
            <v>TELA ACO SOLDADA NERVURADA CA - 60, Q-92 (1,48 KG/M2), DIÂMETRO DO FIO = 4,2 MM, LARGURA =2,45 X 60 METROS DE COMPRIMENTO, ESPAÇAMENTO DA MALHA = 15X15CM CMS</v>
          </cell>
          <cell r="C4445" t="str">
            <v>M2</v>
          </cell>
          <cell r="D4445">
            <v>6.26</v>
          </cell>
        </row>
        <row r="4446">
          <cell r="A4446" t="str">
            <v>7154</v>
          </cell>
          <cell r="B4446" t="str">
            <v>TELA ACO SOLDADA NERVURADA CA-60, Q-138, (2,20 KG/M2), DIÂMETRO DO FIO=4,2MM, LARGURA=2,45 X 120 METROS DE COMPRIMENTO, ESPAÇAMENTO DA MALHA = 10 X 10 CM</v>
          </cell>
          <cell r="C4446" t="str">
            <v>KG</v>
          </cell>
          <cell r="D4446">
            <v>4.0999999999999996</v>
          </cell>
        </row>
        <row r="4447">
          <cell r="A4447" t="str">
            <v>7155</v>
          </cell>
          <cell r="B4447" t="str">
            <v>TELA ACO SOLDADA NERVURADA CA-60, Q-138, (2,20KG/M2), DIÂMETRO DO FIO =4,2MM, LARGURA=2,45 X 120 METROS DE COMPRIMENTO, ESPAÇAMENTO DA MALHA = 10 X 10 CM</v>
          </cell>
          <cell r="C4447" t="str">
            <v>M2</v>
          </cell>
          <cell r="D4447">
            <v>9.1199999999999992</v>
          </cell>
        </row>
        <row r="4448">
          <cell r="A4448" t="str">
            <v>7156</v>
          </cell>
          <cell r="B4448" t="str">
            <v>TELA ACO SOLDADA NERVURADA CA-60, Q-196, (3,11 KG/M2), DIÂMETRO DO FIO = 5,0 MM, LARGURA = 2,45 x 6,0 METROS DE COMPRIMENTO, ESPAÇAMENTO DA MALHA = 10 X 10 CM</v>
          </cell>
          <cell r="C4448" t="str">
            <v>M2</v>
          </cell>
          <cell r="D4448">
            <v>11.76</v>
          </cell>
        </row>
        <row r="4449">
          <cell r="A4449" t="str">
            <v>10917</v>
          </cell>
          <cell r="B4449" t="str">
            <v>TELA ACO SOLDADA NERVURADA CA-60, Q-61, (0,97 KG/M2), DIÂMETRO DO FIO = 3,4 MM, LARGURA = 2,45 X 120 METROS DE COMPRIMENTO, ESPAÇAMENTO DA MALHA = 15X15CM</v>
          </cell>
          <cell r="C4449" t="str">
            <v>M2</v>
          </cell>
          <cell r="D4449">
            <v>3.95</v>
          </cell>
        </row>
        <row r="4450">
          <cell r="A4450" t="str">
            <v>10919</v>
          </cell>
          <cell r="B4450" t="str">
            <v>TELA ACO SOLDADA Q-47 15X15CM FIO 3,0 X 3,0MM 0,75KG/M2</v>
          </cell>
          <cell r="C4450" t="str">
            <v>M2</v>
          </cell>
          <cell r="D4450">
            <v>12.21</v>
          </cell>
        </row>
        <row r="4451">
          <cell r="A4451" t="str">
            <v>10932</v>
          </cell>
          <cell r="B4451" t="str">
            <v>TELA ARAME GALV FIO 8 BWG (4,19MM) MALHA 2" (5X5CM) QUADRADA OU LOSANGO H=2,0M</v>
          </cell>
          <cell r="C4451" t="str">
            <v>M2</v>
          </cell>
          <cell r="D4451">
            <v>0</v>
          </cell>
        </row>
        <row r="4452">
          <cell r="A4452" t="str">
            <v>7162</v>
          </cell>
          <cell r="B4452" t="str">
            <v>TELA ARAME GALV FIO 10 BWG (3,4MM) MALHA 2" (5 X 5CM) QUADRADA OU LOSANGO H= 2,0M</v>
          </cell>
          <cell r="C4452" t="str">
            <v>M2</v>
          </cell>
          <cell r="D4452">
            <v>0</v>
          </cell>
        </row>
        <row r="4453">
          <cell r="A4453" t="str">
            <v>10925</v>
          </cell>
          <cell r="B4453" t="str">
            <v>TELA ARAME GALV FIO 10 BWG (3,4MM) MALHA 8 X 8CM QUADRADA OU LOSANGO H=2,0M</v>
          </cell>
          <cell r="C4453" t="str">
            <v>M2</v>
          </cell>
          <cell r="D4453">
            <v>0</v>
          </cell>
        </row>
        <row r="4454">
          <cell r="A4454" t="str">
            <v>7158</v>
          </cell>
          <cell r="B4454" t="str">
            <v>TELA ARAME GALV FIO 12 (2,77MM) MALHA 2" QUADRADA OU LOSANGO H = 2M</v>
          </cell>
          <cell r="C4454" t="str">
            <v>M2</v>
          </cell>
          <cell r="D4454">
            <v>15.76</v>
          </cell>
        </row>
        <row r="4455">
          <cell r="A4455" t="str">
            <v>10926</v>
          </cell>
          <cell r="B4455" t="str">
            <v>TELA ARAME GALV FIO 12 BWG (2,77MM) MALHA 1.1/2" (4 X 4CM) QUADRADA OU LOSANGO H=2,0M</v>
          </cell>
          <cell r="C4455" t="str">
            <v>M2</v>
          </cell>
          <cell r="D4455">
            <v>0</v>
          </cell>
        </row>
        <row r="4456">
          <cell r="A4456" t="str">
            <v>10933</v>
          </cell>
          <cell r="B4456" t="str">
            <v>TELA ARAME GALV FIO 12 BWG (2,77MM) MALHA 4" (10 X 10CM) QUADRADA OU LOSANGO H=2,0M</v>
          </cell>
          <cell r="C4456" t="str">
            <v>M2</v>
          </cell>
          <cell r="D4456">
            <v>0</v>
          </cell>
        </row>
        <row r="4457">
          <cell r="A4457" t="str">
            <v>10927</v>
          </cell>
          <cell r="B4457" t="str">
            <v>TELA ARAME GALV FIO 12 BWG (2,77MM) MALHA 8 X 8CM QUADRADA OU LOSANGO H = 2,0M</v>
          </cell>
          <cell r="C4457" t="str">
            <v>M2</v>
          </cell>
          <cell r="D4457">
            <v>0</v>
          </cell>
        </row>
        <row r="4458">
          <cell r="A4458" t="str">
            <v>7167</v>
          </cell>
          <cell r="B4458" t="str">
            <v>TELA ARAME GALV FIO 14 BWG (2,11MM) MALHA 2" (5x5cm) QUADRADA OU LOSANGO H = 2,0M</v>
          </cell>
          <cell r="C4458" t="str">
            <v>M2</v>
          </cell>
          <cell r="D4458">
            <v>0</v>
          </cell>
        </row>
        <row r="4459">
          <cell r="A4459" t="str">
            <v>10928</v>
          </cell>
          <cell r="B4459" t="str">
            <v>TELA ARAME GALV FIO 14 BWG (2,11MM) MALHA 8 X 8CM QUADRADA OU LOSANGO H=2,0M</v>
          </cell>
          <cell r="C4459" t="str">
            <v>M2</v>
          </cell>
          <cell r="D4459">
            <v>0</v>
          </cell>
        </row>
        <row r="4460">
          <cell r="A4460" t="str">
            <v>10929</v>
          </cell>
          <cell r="B4460" t="str">
            <v>TELA ARAME GALV FIO 18 BWG (1,24MM) MALHA 2 X 2CM QUADRADA OU LOSANGO</v>
          </cell>
          <cell r="C4460" t="str">
            <v>M2</v>
          </cell>
          <cell r="D4460">
            <v>0</v>
          </cell>
        </row>
        <row r="4461">
          <cell r="A4461" t="str">
            <v>10931</v>
          </cell>
          <cell r="B4461" t="str">
            <v>TELA ARAME GALV FIO 24 BWG MALHA 1/2" P/ VIVEIROS</v>
          </cell>
          <cell r="C4461" t="str">
            <v>M2</v>
          </cell>
          <cell r="D4461">
            <v>0</v>
          </cell>
        </row>
        <row r="4462">
          <cell r="A4462" t="str">
            <v>7164</v>
          </cell>
          <cell r="B4462" t="str">
            <v>TELA ARAME GALV PRENSADO FIO 12 (2,77MM) MALHA 2" (5 X 5CM)</v>
          </cell>
          <cell r="C4462" t="str">
            <v>M2</v>
          </cell>
          <cell r="D4462">
            <v>0</v>
          </cell>
        </row>
        <row r="4463">
          <cell r="A4463" t="str">
            <v>11589</v>
          </cell>
          <cell r="B4463" t="str">
            <v>TELA ARAME GALV REVEST C/ PVC FIO 14 BWG (2,11MM) MALHA 6 X 8CM P/GABIAO MANTA 4 X 2 X 0,3M</v>
          </cell>
          <cell r="C4463" t="str">
            <v>UN</v>
          </cell>
          <cell r="D4463">
            <v>444.38</v>
          </cell>
        </row>
        <row r="4464">
          <cell r="A4464" t="str">
            <v>10935</v>
          </cell>
          <cell r="B4464" t="str">
            <v>TELA ARAME GALV REVESTIDO C/ PVC FIO 12 BWG (2,77MM) MALHA 3" (7,5 X 7,5CM)</v>
          </cell>
          <cell r="C4464" t="str">
            <v>M2</v>
          </cell>
          <cell r="D4464">
            <v>0</v>
          </cell>
        </row>
        <row r="4465">
          <cell r="A4465" t="str">
            <v>10937</v>
          </cell>
          <cell r="B4465" t="str">
            <v>TELA ARAME GALV REVESTIDO C/ PVC FIO 14 BWG (2,11MM) MALHA 2" (5 X 5CM)</v>
          </cell>
          <cell r="C4465" t="str">
            <v>M2</v>
          </cell>
          <cell r="D4465">
            <v>0</v>
          </cell>
        </row>
        <row r="4466">
          <cell r="A4466" t="str">
            <v>7169</v>
          </cell>
          <cell r="B4466" t="str">
            <v>TELA DE ESTUQUE - TIPO STANDARD</v>
          </cell>
          <cell r="C4466" t="str">
            <v>M2</v>
          </cell>
          <cell r="D4466">
            <v>0</v>
          </cell>
        </row>
        <row r="4467">
          <cell r="A4467" t="str">
            <v>7161</v>
          </cell>
          <cell r="B4467" t="str">
            <v>TELA METAL EXPANDIDO DEPLOYE MALHA LOSANGO 3/4" CORDAO 0,9MM ESP 0,6MM</v>
          </cell>
          <cell r="C4467" t="str">
            <v>M2</v>
          </cell>
          <cell r="D4467">
            <v>0</v>
          </cell>
        </row>
        <row r="4468">
          <cell r="A4468" t="str">
            <v>10936</v>
          </cell>
          <cell r="B4468" t="str">
            <v>TELA METAL REFORCADA FIO 12 BWG (2,77MM) MALHA QUADRADA 3 X 3CM</v>
          </cell>
          <cell r="C4468" t="str">
            <v>M2</v>
          </cell>
          <cell r="D4468">
            <v>0</v>
          </cell>
        </row>
        <row r="4469">
          <cell r="A4469" t="str">
            <v>25069</v>
          </cell>
          <cell r="B4469" t="str">
            <v>TELA NYLON P/REVESTIMENTO POCO FILTRANTE</v>
          </cell>
          <cell r="C4469" t="str">
            <v>M2</v>
          </cell>
          <cell r="D4469">
            <v>6.59</v>
          </cell>
        </row>
        <row r="4470">
          <cell r="A4470" t="str">
            <v>7170</v>
          </cell>
          <cell r="B4470" t="str">
            <v>TELA PLASTICA P/ PROTECAO DE FACHADA MALHA 5MM</v>
          </cell>
          <cell r="C4470" t="str">
            <v>M2</v>
          </cell>
          <cell r="D4470">
            <v>1.79</v>
          </cell>
        </row>
        <row r="4471">
          <cell r="A4471" t="str">
            <v>10920</v>
          </cell>
          <cell r="B4471" t="str">
            <v>TELA SOLDADA ARAME GALVANIZADO 12 BWG (2,77MM) MALHA 15 X 5CM</v>
          </cell>
          <cell r="C4471" t="str">
            <v>M2</v>
          </cell>
          <cell r="D4471">
            <v>7.15</v>
          </cell>
        </row>
        <row r="4472">
          <cell r="A4472" t="str">
            <v>7243</v>
          </cell>
          <cell r="B4472" t="str">
            <v>TELHA ACO ZINCADO TRAPEZOIDAL ESP=0,5MM</v>
          </cell>
          <cell r="C4472" t="str">
            <v>M2</v>
          </cell>
          <cell r="D4472">
            <v>24.57</v>
          </cell>
        </row>
        <row r="4473">
          <cell r="A4473" t="str">
            <v>7238</v>
          </cell>
          <cell r="B4473" t="str">
            <v>TELHA ALUMINIO ONDULADA E = 0,5MM</v>
          </cell>
          <cell r="C4473" t="str">
            <v>M2</v>
          </cell>
          <cell r="D4473">
            <v>23.5</v>
          </cell>
        </row>
        <row r="4474">
          <cell r="A4474" t="str">
            <v>7239</v>
          </cell>
          <cell r="B4474" t="str">
            <v>TELHA ALUMINIO ONDULADA E = 0,6MM</v>
          </cell>
          <cell r="C4474" t="str">
            <v>M2</v>
          </cell>
          <cell r="D4474">
            <v>26.8</v>
          </cell>
        </row>
        <row r="4475">
          <cell r="A4475" t="str">
            <v>7240</v>
          </cell>
          <cell r="B4475" t="str">
            <v>TELHA ALUMINIO ONDULADA E = 0,7MM</v>
          </cell>
          <cell r="C4475" t="str">
            <v>M2</v>
          </cell>
          <cell r="D4475">
            <v>32.950000000000003</v>
          </cell>
        </row>
        <row r="4476">
          <cell r="A4476" t="str">
            <v>11067</v>
          </cell>
          <cell r="B4476" t="str">
            <v>TELHA ALUMINIO TRAPEZOIDAL E = 0,5 MM</v>
          </cell>
          <cell r="C4476" t="str">
            <v>KG</v>
          </cell>
          <cell r="D4476">
            <v>16.48</v>
          </cell>
        </row>
        <row r="4477">
          <cell r="A4477" t="str">
            <v>11068</v>
          </cell>
          <cell r="B4477" t="str">
            <v>TELHA ALUMINIO TRAPEZOIDAL E = 0,7 MM</v>
          </cell>
          <cell r="C4477" t="str">
            <v>KG</v>
          </cell>
          <cell r="D4477">
            <v>18.61</v>
          </cell>
        </row>
        <row r="4478">
          <cell r="A4478" t="str">
            <v>14171</v>
          </cell>
          <cell r="B4478" t="str">
            <v>TELHA AUTO-PORTANTE ACO ZINCADO A-120 C/ PRE-PINTURA E=0,95MM</v>
          </cell>
          <cell r="C4478" t="str">
            <v>M2</v>
          </cell>
          <cell r="D4478">
            <v>116.44</v>
          </cell>
        </row>
        <row r="4479">
          <cell r="A4479" t="str">
            <v>14170</v>
          </cell>
          <cell r="B4479" t="str">
            <v>TELHA AUTO-PORTANTE ACO ZINCADO A-120 SEM PINTURA E=0,95MM</v>
          </cell>
          <cell r="C4479" t="str">
            <v>M2</v>
          </cell>
          <cell r="D4479">
            <v>83.71</v>
          </cell>
        </row>
        <row r="4480">
          <cell r="A4480" t="str">
            <v>14173</v>
          </cell>
          <cell r="B4480" t="str">
            <v>TELHA AUTO-PORTANTE ACO ZINCADO A-259 C/ PRE-PINTURA E= 0,95MM</v>
          </cell>
          <cell r="C4480" t="str">
            <v>M2</v>
          </cell>
          <cell r="D4480">
            <v>82.27</v>
          </cell>
        </row>
        <row r="4481">
          <cell r="A4481" t="str">
            <v>14172</v>
          </cell>
          <cell r="B4481" t="str">
            <v>TELHA AUTO-PORTANTE ACO ZINCADO A-259 SEM PINTURA E= 0,95MM</v>
          </cell>
          <cell r="C4481" t="str">
            <v>M2</v>
          </cell>
          <cell r="D4481">
            <v>55</v>
          </cell>
        </row>
        <row r="4482">
          <cell r="A4482" t="str">
            <v>14175</v>
          </cell>
          <cell r="B4482" t="str">
            <v>TELHA AUTO-PORTANTE ACO ZINCADO A-440 C/ PRE-PINTURA E= 1,25MM</v>
          </cell>
          <cell r="C4482" t="str">
            <v>M2</v>
          </cell>
          <cell r="D4482">
            <v>116.44</v>
          </cell>
        </row>
        <row r="4483">
          <cell r="A4483" t="str">
            <v>14174</v>
          </cell>
          <cell r="B4483" t="str">
            <v>TELHA AUTO-PORTANTE ACO ZINCADO A-440 SEM PINTURA E=1,25MM</v>
          </cell>
          <cell r="C4483" t="str">
            <v>M2</v>
          </cell>
          <cell r="D4483">
            <v>83.71</v>
          </cell>
        </row>
        <row r="4484">
          <cell r="A4484" t="str">
            <v>14177</v>
          </cell>
          <cell r="B4484" t="str">
            <v>TELHA AUTO-PORTANTE ACO ZINCADO A-494 C/ PRE-PINTURA - E=1,55MM</v>
          </cell>
          <cell r="C4484" t="str">
            <v>M2</v>
          </cell>
          <cell r="D4484">
            <v>145.84</v>
          </cell>
        </row>
        <row r="4485">
          <cell r="A4485" t="str">
            <v>14179</v>
          </cell>
          <cell r="B4485" t="str">
            <v>TELHA AUTO-PORTANTE ACO ZINCADO A-530 C/ PRE-PINTURA - E= 1,95MM</v>
          </cell>
          <cell r="C4485" t="str">
            <v>M2</v>
          </cell>
          <cell r="D4485">
            <v>204.23</v>
          </cell>
        </row>
        <row r="4486">
          <cell r="A4486" t="str">
            <v>14178</v>
          </cell>
          <cell r="B4486" t="str">
            <v>TELHA AUTO-PORTANTE ACO ZINCADO A-530 SEM PINTURA E= 1,95MM</v>
          </cell>
          <cell r="C4486" t="str">
            <v>M2</v>
          </cell>
          <cell r="D4486">
            <v>151.59</v>
          </cell>
        </row>
        <row r="4487">
          <cell r="A4487" t="str">
            <v>14176</v>
          </cell>
          <cell r="B4487" t="str">
            <v>TELHA AUTO-PORTANTE ACO ZINCADO SEM PINTURA A-494 E=1,55MM</v>
          </cell>
          <cell r="C4487" t="str">
            <v>M2</v>
          </cell>
          <cell r="D4487">
            <v>110.34</v>
          </cell>
        </row>
        <row r="4488">
          <cell r="A4488" t="str">
            <v>7172</v>
          </cell>
          <cell r="B4488" t="str">
            <v>TELHA CERAMICA TIPO CANAL COMP = 50CM - 26UN/M2</v>
          </cell>
          <cell r="C4488" t="str">
            <v>UN</v>
          </cell>
          <cell r="D4488">
            <v>0.4</v>
          </cell>
        </row>
        <row r="4489">
          <cell r="A4489" t="str">
            <v>7177</v>
          </cell>
          <cell r="B4489" t="str">
            <v>TELHA CERAMICA TIPO CAPANAL - 17UN/M2</v>
          </cell>
          <cell r="C4489" t="str">
            <v>UN</v>
          </cell>
          <cell r="D4489">
            <v>0.39</v>
          </cell>
        </row>
        <row r="4490">
          <cell r="A4490" t="str">
            <v>7173</v>
          </cell>
          <cell r="B4490" t="str">
            <v>TELHA CERAMICA TIPO COLONIAL COMP = 46,0 A 50,0CM - 25 A 27 UN/M2</v>
          </cell>
          <cell r="C4490" t="str">
            <v>MIL</v>
          </cell>
          <cell r="D4490">
            <v>765</v>
          </cell>
        </row>
        <row r="4491">
          <cell r="A4491" t="str">
            <v>7176</v>
          </cell>
          <cell r="B4491" t="str">
            <v>TELHA CERAMICA TIPO COLONIAL COMP = 46,0 A 50,0CM - 25 A 27 UN/M2</v>
          </cell>
          <cell r="C4491" t="str">
            <v>UN</v>
          </cell>
          <cell r="D4491">
            <v>0.77</v>
          </cell>
        </row>
        <row r="4492">
          <cell r="A4492" t="str">
            <v>20194</v>
          </cell>
          <cell r="B4492" t="str">
            <v>TELHA CERAMICA TIPO COLONIAL COMP = 56CM - 16UN/M2</v>
          </cell>
          <cell r="C4492" t="str">
            <v>UN</v>
          </cell>
          <cell r="D4492">
            <v>1.55</v>
          </cell>
        </row>
        <row r="4493">
          <cell r="A4493" t="str">
            <v>11087</v>
          </cell>
          <cell r="B4493" t="str">
            <v>TELHA CERAMICA TIPO COLONIAL DE 2A. QUALIDADE COMP = 46 A 50,0CM - 25 A 27UN/M2</v>
          </cell>
          <cell r="C4493" t="str">
            <v>UN</v>
          </cell>
          <cell r="D4493">
            <v>0.38</v>
          </cell>
        </row>
        <row r="4494">
          <cell r="A4494" t="str">
            <v>20273</v>
          </cell>
          <cell r="B4494" t="str">
            <v>TELHA CERAMICA TIPO DUPLANA</v>
          </cell>
          <cell r="C4494" t="str">
            <v>UN</v>
          </cell>
          <cell r="D4494">
            <v>1.1000000000000001</v>
          </cell>
        </row>
        <row r="4495">
          <cell r="A4495" t="str">
            <v>7183</v>
          </cell>
          <cell r="B4495" t="str">
            <v>TELHA CERAMICA TIPO FRANCESA - 16UN/M2</v>
          </cell>
          <cell r="C4495" t="str">
            <v>UN</v>
          </cell>
          <cell r="D4495">
            <v>0.74</v>
          </cell>
        </row>
        <row r="4496">
          <cell r="A4496" t="str">
            <v>7180</v>
          </cell>
          <cell r="B4496" t="str">
            <v>TELHA CERAMICA TIPO PAULISTA - 26UN/M2</v>
          </cell>
          <cell r="C4496" t="str">
            <v>UN</v>
          </cell>
          <cell r="D4496">
            <v>0.41</v>
          </cell>
        </row>
        <row r="4497">
          <cell r="A4497" t="str">
            <v>7178</v>
          </cell>
          <cell r="B4497" t="str">
            <v>TELHA CERAMICA TIPO PAULISTINHA (TRAPEZOIDAL) - 26UN/M2</v>
          </cell>
          <cell r="C4497" t="str">
            <v>UN</v>
          </cell>
          <cell r="D4497">
            <v>0.41</v>
          </cell>
        </row>
        <row r="4498">
          <cell r="A4498" t="str">
            <v>11088</v>
          </cell>
          <cell r="B4498" t="str">
            <v>TELHA CERAMICA TIPO PLAN COMP = 46 A 50,0CM - 26 A 33UN/M2</v>
          </cell>
          <cell r="C4498" t="str">
            <v>UN</v>
          </cell>
          <cell r="D4498">
            <v>0.79</v>
          </cell>
        </row>
        <row r="4499">
          <cell r="A4499" t="str">
            <v>7175</v>
          </cell>
          <cell r="B4499" t="str">
            <v>TELHA CERAMICA TIPO ROMANA COMP = 41CM - 18UN/M2</v>
          </cell>
          <cell r="C4499" t="str">
            <v>UN</v>
          </cell>
          <cell r="D4499">
            <v>1.08</v>
          </cell>
        </row>
        <row r="4500">
          <cell r="A4500" t="str">
            <v>25007</v>
          </cell>
          <cell r="B4500" t="str">
            <v>TELHA CHAPA ACO ONDULADA ZINCADA E = 0,5 MM</v>
          </cell>
          <cell r="C4500" t="str">
            <v>M2</v>
          </cell>
          <cell r="D4500">
            <v>20.399999999999999</v>
          </cell>
        </row>
        <row r="4501">
          <cell r="A4501" t="str">
            <v>7212</v>
          </cell>
          <cell r="B4501" t="str">
            <v>TELHA ESTRUTURAL FIBROCIMENTO CANALETE 49 OU KALHETA DELTA C = 7,20M</v>
          </cell>
          <cell r="C4501" t="str">
            <v>UN</v>
          </cell>
          <cell r="D4501">
            <v>143.04</v>
          </cell>
        </row>
        <row r="4502">
          <cell r="A4502" t="str">
            <v>7223</v>
          </cell>
          <cell r="B4502" t="str">
            <v>TELHA ESTRUTURAL FIBROCIMENTO CANALETE 49 OU KALHETA, 1 ABA C = 2,50M</v>
          </cell>
          <cell r="C4502" t="str">
            <v>UN</v>
          </cell>
          <cell r="D4502">
            <v>54.46</v>
          </cell>
        </row>
        <row r="4503">
          <cell r="A4503" t="str">
            <v>7235</v>
          </cell>
          <cell r="B4503" t="str">
            <v>TELHA ESTRUTURAL FIBROCIMENTO CANALETE 49 OU KALHETA, 1 ABA C = 3,00M</v>
          </cell>
          <cell r="C4503" t="str">
            <v>UN</v>
          </cell>
          <cell r="D4503">
            <v>63</v>
          </cell>
        </row>
        <row r="4504">
          <cell r="A4504" t="str">
            <v>7234</v>
          </cell>
          <cell r="B4504" t="str">
            <v>TELHA ESTRUTURAL FIBROCIMENTO CANALETE 49 OU KALHETA, 1 ABA C = 3,60M</v>
          </cell>
          <cell r="C4504" t="str">
            <v>UN</v>
          </cell>
          <cell r="D4504">
            <v>75.83</v>
          </cell>
        </row>
        <row r="4505">
          <cell r="A4505" t="str">
            <v>7224</v>
          </cell>
          <cell r="B4505" t="str">
            <v>TELHA ESTRUTURAL FIBROCIMENTO CANALETE 49 OU KALHETA, 1 ABA C = 4,00M</v>
          </cell>
          <cell r="C4505" t="str">
            <v>UN</v>
          </cell>
          <cell r="D4505">
            <v>83.17</v>
          </cell>
        </row>
        <row r="4506">
          <cell r="A4506" t="str">
            <v>7221</v>
          </cell>
          <cell r="B4506" t="str">
            <v>TELHA ESTRUTURAL FIBROCIMENTO CANALETE 49 OU KALHETA, 1 ABA C = 4,5CM</v>
          </cell>
          <cell r="C4506" t="str">
            <v>M2</v>
          </cell>
          <cell r="D4506">
            <v>39.19</v>
          </cell>
        </row>
        <row r="4507">
          <cell r="A4507" t="str">
            <v>7210</v>
          </cell>
          <cell r="B4507" t="str">
            <v>TELHA ESTRUTURAL FIBROCIMENTO CANALETE 49 OU KALHETA, 1 ABA C = 4,50M</v>
          </cell>
          <cell r="C4507" t="str">
            <v>UN</v>
          </cell>
          <cell r="D4507">
            <v>91.89</v>
          </cell>
        </row>
        <row r="4508">
          <cell r="A4508" t="str">
            <v>7225</v>
          </cell>
          <cell r="B4508" t="str">
            <v>TELHA ESTRUTURAL FIBROCIMENTO CANALETE 49 OU KALHETA, 1 ABA C = 5,00M</v>
          </cell>
          <cell r="C4508" t="str">
            <v>UN</v>
          </cell>
          <cell r="D4508">
            <v>101.21</v>
          </cell>
        </row>
        <row r="4509">
          <cell r="A4509" t="str">
            <v>7226</v>
          </cell>
          <cell r="B4509" t="str">
            <v>TELHA ESTRUTURAL FIBROCIMENTO CANALETE 49 OU KALHETA, 1 ABA C = 5,50M</v>
          </cell>
          <cell r="C4509" t="str">
            <v>UN</v>
          </cell>
          <cell r="D4509">
            <v>110.48</v>
          </cell>
        </row>
        <row r="4510">
          <cell r="A4510" t="str">
            <v>7236</v>
          </cell>
          <cell r="B4510" t="str">
            <v>TELHA ESTRUTURAL FIBROCIMENTO CANALETE 49 OU KALHETA, 1 ABA C = 6,00M</v>
          </cell>
          <cell r="C4510" t="str">
            <v>UN</v>
          </cell>
          <cell r="D4510">
            <v>119.99</v>
          </cell>
        </row>
        <row r="4511">
          <cell r="A4511" t="str">
            <v>7227</v>
          </cell>
          <cell r="B4511" t="str">
            <v>TELHA ESTRUTURAL FIBROCIMENTO CANALETE 49 OU KALHETA, 1 ABA C = 6,50M</v>
          </cell>
          <cell r="C4511" t="str">
            <v>UN</v>
          </cell>
          <cell r="D4511">
            <v>127.01</v>
          </cell>
        </row>
        <row r="4512">
          <cell r="A4512" t="str">
            <v>7229</v>
          </cell>
          <cell r="B4512" t="str">
            <v>TELHA ESTRUTURAL FIBROCIMENTO CANALETE 90 OU KALHETAO C = 3,00M</v>
          </cell>
          <cell r="C4512" t="str">
            <v>UN</v>
          </cell>
          <cell r="D4512">
            <v>92.29</v>
          </cell>
        </row>
        <row r="4513">
          <cell r="A4513" t="str">
            <v>7211</v>
          </cell>
          <cell r="B4513" t="str">
            <v>TELHA ESTRUTURAL FIBROCIMENTO CANALETE 90 OU KALHETAO C = 3,70M</v>
          </cell>
          <cell r="C4513" t="str">
            <v>UN</v>
          </cell>
          <cell r="D4513">
            <v>112.71</v>
          </cell>
        </row>
        <row r="4514">
          <cell r="A4514" t="str">
            <v>7230</v>
          </cell>
          <cell r="B4514" t="str">
            <v>TELHA ESTRUTURAL FIBROCIMENTO CANALETE 90 OU KALHETAO C = 4,60M</v>
          </cell>
          <cell r="C4514" t="str">
            <v>UN</v>
          </cell>
          <cell r="D4514">
            <v>140.26</v>
          </cell>
        </row>
        <row r="4515">
          <cell r="A4515" t="str">
            <v>7231</v>
          </cell>
          <cell r="B4515" t="str">
            <v>TELHA ESTRUTURAL FIBROCIMENTO CANALETE 90 OU KALHETAO C = 6,00M</v>
          </cell>
          <cell r="C4515" t="str">
            <v>UN</v>
          </cell>
          <cell r="D4515">
            <v>172.58</v>
          </cell>
        </row>
        <row r="4516">
          <cell r="A4516" t="str">
            <v>7232</v>
          </cell>
          <cell r="B4516" t="str">
            <v>TELHA ESTRUTURAL FIBROCIMENTO CANALETE 90 OU KALHETAO C = 6,70M</v>
          </cell>
          <cell r="C4516" t="str">
            <v>UN</v>
          </cell>
          <cell r="D4516">
            <v>200.53</v>
          </cell>
        </row>
        <row r="4517">
          <cell r="A4517" t="str">
            <v>7220</v>
          </cell>
          <cell r="B4517" t="str">
            <v>TELHA ESTRUTURAL FIBROCIMENTO CANALETE 90 OU KALHETAO C = 7,40M</v>
          </cell>
          <cell r="C4517" t="str">
            <v>UN</v>
          </cell>
          <cell r="D4517">
            <v>221.63</v>
          </cell>
        </row>
        <row r="4518">
          <cell r="A4518" t="str">
            <v>7233</v>
          </cell>
          <cell r="B4518" t="str">
            <v>TELHA ESTRUTURAL FIBROCIMENTO CANALETE 90 OU KALHETAO C = 9,20M</v>
          </cell>
          <cell r="C4518" t="str">
            <v>UN</v>
          </cell>
          <cell r="D4518">
            <v>282.02999999999997</v>
          </cell>
        </row>
        <row r="4519">
          <cell r="A4519" t="str">
            <v>7228</v>
          </cell>
          <cell r="B4519" t="str">
            <v>TELHA ESTRUTURAL FIBROCIMENTO CANALETE 90 OU KALHETAO, C = 6,70M</v>
          </cell>
          <cell r="C4519" t="str">
            <v>M2</v>
          </cell>
          <cell r="D4519">
            <v>29.68</v>
          </cell>
        </row>
        <row r="4520">
          <cell r="A4520" t="str">
            <v>7184</v>
          </cell>
          <cell r="B4520" t="str">
            <v>TELHA FIBRA VIDRO ONDULADA COLORIDA 2,44 X0,50M E = 0,6MM</v>
          </cell>
          <cell r="C4520" t="str">
            <v>M2</v>
          </cell>
          <cell r="D4520">
            <v>17.399999999999999</v>
          </cell>
        </row>
        <row r="4521">
          <cell r="A4521" t="str">
            <v>7202</v>
          </cell>
          <cell r="B4521" t="str">
            <v>TELHA FIBROCIMENTO MAXIPLAC OU ETERMAX 8MM - 3,70 X 1,06M</v>
          </cell>
          <cell r="C4521" t="str">
            <v>M2</v>
          </cell>
          <cell r="D4521">
            <v>25.25</v>
          </cell>
        </row>
        <row r="4522">
          <cell r="A4522" t="str">
            <v>7213</v>
          </cell>
          <cell r="B4522" t="str">
            <v>TELHA FIBROCIMENTO ONDULADA VOGATEX OU FIBROTEX 4MM 2,44 X 0,50M</v>
          </cell>
          <cell r="C4522" t="str">
            <v>M2</v>
          </cell>
          <cell r="D4522">
            <v>8.0399999999999991</v>
          </cell>
        </row>
        <row r="4523">
          <cell r="A4523" t="str">
            <v>7190</v>
          </cell>
          <cell r="B4523" t="str">
            <v>TELHA FIBROCIMENTO ONDULADA VOGATEX 4MM 1,22 X 0,50M</v>
          </cell>
          <cell r="C4523" t="str">
            <v>UN</v>
          </cell>
          <cell r="D4523">
            <v>4.21</v>
          </cell>
        </row>
        <row r="4524">
          <cell r="A4524" t="str">
            <v>7191</v>
          </cell>
          <cell r="B4524" t="str">
            <v>TELHA FIBROCIMENTO ONDULADA VOGATEX 4MM 2,44 X 0,50M</v>
          </cell>
          <cell r="C4524" t="str">
            <v>UN</v>
          </cell>
          <cell r="D4524">
            <v>8.27</v>
          </cell>
        </row>
        <row r="4525">
          <cell r="A4525" t="str">
            <v>7194</v>
          </cell>
          <cell r="B4525" t="str">
            <v>TELHA FIBROCIMENTO ONDULADA 6MM - 2,44 X 1,10M</v>
          </cell>
          <cell r="C4525" t="str">
            <v>M2</v>
          </cell>
          <cell r="D4525">
            <v>12.94</v>
          </cell>
        </row>
        <row r="4526">
          <cell r="A4526" t="str">
            <v>7197</v>
          </cell>
          <cell r="B4526" t="str">
            <v>TELHA FIBROCIMENTO ONDULADA 6MM - 3,66 X 1,10M</v>
          </cell>
          <cell r="C4526" t="str">
            <v>UN</v>
          </cell>
          <cell r="D4526">
            <v>49.58</v>
          </cell>
        </row>
        <row r="4527">
          <cell r="A4527" t="str">
            <v>7208</v>
          </cell>
          <cell r="B4527" t="str">
            <v>TELHA FIBROCIMENTO ONDULADA 6MM 1,22 X 1,10M</v>
          </cell>
          <cell r="C4527" t="str">
            <v>UN</v>
          </cell>
          <cell r="D4527">
            <v>17.41</v>
          </cell>
        </row>
        <row r="4528">
          <cell r="A4528" t="str">
            <v>7195</v>
          </cell>
          <cell r="B4528" t="str">
            <v>TELHA FIBROCIMENTO ONDULADA 6MM 1,53 X 1,10M</v>
          </cell>
          <cell r="C4528" t="str">
            <v>UN</v>
          </cell>
          <cell r="D4528">
            <v>22.15</v>
          </cell>
        </row>
        <row r="4529">
          <cell r="A4529" t="str">
            <v>7186</v>
          </cell>
          <cell r="B4529" t="str">
            <v>TELHA FIBROCIMENTO ONDULADA 6MM 1,83 X 1,10M</v>
          </cell>
          <cell r="C4529" t="str">
            <v>UN</v>
          </cell>
          <cell r="D4529">
            <v>26.93</v>
          </cell>
        </row>
        <row r="4530">
          <cell r="A4530" t="str">
            <v>7196</v>
          </cell>
          <cell r="B4530" t="str">
            <v>TELHA FIBROCIMENTO ONDULADA 6MM 2,13 X 1,10M</v>
          </cell>
          <cell r="C4530" t="str">
            <v>UN</v>
          </cell>
          <cell r="D4530">
            <v>30.44</v>
          </cell>
        </row>
        <row r="4531">
          <cell r="A4531" t="str">
            <v>7207</v>
          </cell>
          <cell r="B4531" t="str">
            <v>TELHA FIBROCIMENTO ONDULADA 6MM 2,44 X 1,10M</v>
          </cell>
          <cell r="C4531" t="str">
            <v>UN</v>
          </cell>
          <cell r="D4531">
            <v>34.72</v>
          </cell>
        </row>
        <row r="4532">
          <cell r="A4532" t="str">
            <v>7198</v>
          </cell>
          <cell r="B4532" t="str">
            <v>TELHA FIBROCIMENTO ONDULADA 8MM - 3,66 X 1,10M</v>
          </cell>
          <cell r="C4532" t="str">
            <v>M2</v>
          </cell>
          <cell r="D4532">
            <v>17.48</v>
          </cell>
        </row>
        <row r="4533">
          <cell r="A4533" t="str">
            <v>7200</v>
          </cell>
          <cell r="B4533" t="str">
            <v>TELHA FIBROCIMENTO ONDULADA 8MM 1,22 X 1,10M</v>
          </cell>
          <cell r="C4533" t="str">
            <v>UN</v>
          </cell>
          <cell r="D4533">
            <v>23.3</v>
          </cell>
        </row>
        <row r="4534">
          <cell r="A4534" t="str">
            <v>7192</v>
          </cell>
          <cell r="B4534" t="str">
            <v>TELHA FIBROCIMENTO ONDULADA 8MM 1,53 X 1,10M</v>
          </cell>
          <cell r="C4534" t="str">
            <v>UN</v>
          </cell>
          <cell r="D4534">
            <v>29.26</v>
          </cell>
        </row>
        <row r="4535">
          <cell r="A4535" t="str">
            <v>7193</v>
          </cell>
          <cell r="B4535" t="str">
            <v>TELHA FIBROCIMENTO ONDULADA 8MM 1,83 X 1,10M</v>
          </cell>
          <cell r="C4535" t="str">
            <v>UN</v>
          </cell>
          <cell r="D4535">
            <v>31.34</v>
          </cell>
        </row>
        <row r="4536">
          <cell r="A4536" t="str">
            <v>7188</v>
          </cell>
          <cell r="B4536" t="str">
            <v>TELHA FIBROCIMENTO ONDULADA 8MM 2,13 X 1,10M</v>
          </cell>
          <cell r="C4536" t="str">
            <v>UN</v>
          </cell>
          <cell r="D4536">
            <v>38.549999999999997</v>
          </cell>
        </row>
        <row r="4537">
          <cell r="A4537" t="str">
            <v>7189</v>
          </cell>
          <cell r="B4537" t="str">
            <v>TELHA FIBROCIMENTO ONDULADA 8MM 2,44 X 1,10M</v>
          </cell>
          <cell r="C4537" t="str">
            <v>UN</v>
          </cell>
          <cell r="D4537">
            <v>45.69</v>
          </cell>
        </row>
        <row r="4538">
          <cell r="A4538" t="str">
            <v>7246</v>
          </cell>
          <cell r="B4538" t="str">
            <v>TELHA VIDRO TIPO CANAL OU COLONIAL (C = 46 A 50,0CM)</v>
          </cell>
          <cell r="C4538" t="str">
            <v>UN</v>
          </cell>
          <cell r="D4538">
            <v>26.82</v>
          </cell>
        </row>
        <row r="4539">
          <cell r="A4539" t="str">
            <v>7245</v>
          </cell>
          <cell r="B4539" t="str">
            <v>TELHA VIDRO TIPO FRANCESA (38 X 24CM)</v>
          </cell>
          <cell r="C4539" t="str">
            <v>UN</v>
          </cell>
          <cell r="D4539">
            <v>20.98</v>
          </cell>
        </row>
        <row r="4540">
          <cell r="A4540" t="str">
            <v>12869</v>
          </cell>
          <cell r="B4540" t="str">
            <v>TELHADISTA</v>
          </cell>
          <cell r="C4540" t="str">
            <v>H</v>
          </cell>
          <cell r="D4540">
            <v>9.6199999999999992</v>
          </cell>
        </row>
        <row r="4541">
          <cell r="A4541" t="str">
            <v>7247</v>
          </cell>
          <cell r="B4541" t="str">
            <v>TEODOLITO C/ PRECISAO +/- 6 SEGUNDOS, INCLUSIVE TRIPE TIPO WILD T-1 OU EQUIV</v>
          </cell>
          <cell r="C4541" t="str">
            <v>H</v>
          </cell>
          <cell r="D4541">
            <v>3.15</v>
          </cell>
        </row>
        <row r="4542">
          <cell r="A4542" t="str">
            <v>1574</v>
          </cell>
          <cell r="B4542" t="str">
            <v>TERMINAL A COMPRESSAO EM COBRE ESTANHADO P/ CABO 10MM2</v>
          </cell>
          <cell r="C4542" t="str">
            <v>UN</v>
          </cell>
          <cell r="D4542">
            <v>0.71</v>
          </cell>
        </row>
        <row r="4543">
          <cell r="A4543" t="str">
            <v>1575</v>
          </cell>
          <cell r="B4543" t="str">
            <v>TERMINAL A COMPRESSAO EM COBRE ESTANHADO P/ CABO 16MM2</v>
          </cell>
          <cell r="C4543" t="str">
            <v>UN</v>
          </cell>
          <cell r="D4543">
            <v>0.88</v>
          </cell>
        </row>
        <row r="4544">
          <cell r="A4544" t="str">
            <v>1570</v>
          </cell>
          <cell r="B4544" t="str">
            <v>TERMINAL A COMPRESSAO EM COBRE ESTANHADO P/ CABO 2,5MM2</v>
          </cell>
          <cell r="C4544" t="str">
            <v>UN</v>
          </cell>
          <cell r="D4544">
            <v>0.37</v>
          </cell>
        </row>
        <row r="4545">
          <cell r="A4545" t="str">
            <v>1576</v>
          </cell>
          <cell r="B4545" t="str">
            <v>TERMINAL A COMPRESSAO EM COBRE ESTANHADO P/ CABO 25MM2</v>
          </cell>
          <cell r="C4545" t="str">
            <v>UN</v>
          </cell>
          <cell r="D4545">
            <v>0.85</v>
          </cell>
        </row>
        <row r="4546">
          <cell r="A4546" t="str">
            <v>1577</v>
          </cell>
          <cell r="B4546" t="str">
            <v>TERMINAL A COMPRESSAO EM COBRE ESTANHADO P/ CABO 35MM2</v>
          </cell>
          <cell r="C4546" t="str">
            <v>UN</v>
          </cell>
          <cell r="D4546">
            <v>0.99</v>
          </cell>
        </row>
        <row r="4547">
          <cell r="A4547" t="str">
            <v>1571</v>
          </cell>
          <cell r="B4547" t="str">
            <v>TERMINAL A COMPRESSAO EM COBRE ESTANHADO P/ CABO 4MM2</v>
          </cell>
          <cell r="C4547" t="str">
            <v>UN</v>
          </cell>
          <cell r="D4547">
            <v>0.56999999999999995</v>
          </cell>
        </row>
        <row r="4548">
          <cell r="A4548" t="str">
            <v>1578</v>
          </cell>
          <cell r="B4548" t="str">
            <v>TERMINAL A COMPRESSAO EM COBRE ESTANHADO P/ CABO 50MM2</v>
          </cell>
          <cell r="C4548" t="str">
            <v>UN</v>
          </cell>
          <cell r="D4548">
            <v>1.53</v>
          </cell>
        </row>
        <row r="4549">
          <cell r="A4549" t="str">
            <v>1573</v>
          </cell>
          <cell r="B4549" t="str">
            <v>TERMINAL A COMPRESSAO EM COBRE ESTANHADO P/ CABO 6MM2</v>
          </cell>
          <cell r="C4549" t="str">
            <v>UN</v>
          </cell>
          <cell r="D4549">
            <v>0.82</v>
          </cell>
        </row>
        <row r="4550">
          <cell r="A4550" t="str">
            <v>1579</v>
          </cell>
          <cell r="B4550" t="str">
            <v>TERMINAL A COMPRESSAO EM COBRE ESTANHADO P/ CABO 70MM2</v>
          </cell>
          <cell r="C4550" t="str">
            <v>UN</v>
          </cell>
          <cell r="D4550">
            <v>1.59</v>
          </cell>
        </row>
        <row r="4551">
          <cell r="A4551" t="str">
            <v>1580</v>
          </cell>
          <cell r="B4551" t="str">
            <v>TERMINAL A COMPRESSAO EM COBRE ESTANHADO P/ CABO 95MM2</v>
          </cell>
          <cell r="C4551" t="str">
            <v>UN</v>
          </cell>
          <cell r="D4551">
            <v>2.27</v>
          </cell>
        </row>
        <row r="4552">
          <cell r="A4552" t="str">
            <v>1581</v>
          </cell>
          <cell r="B4552" t="str">
            <v>TERMINAL A COMPRESSAO EM COBRE ESTANHADO P/ CABO120MM2</v>
          </cell>
          <cell r="C4552" t="str">
            <v>UN</v>
          </cell>
          <cell r="D4552">
            <v>3.75</v>
          </cell>
        </row>
        <row r="4553">
          <cell r="A4553" t="str">
            <v>1535</v>
          </cell>
          <cell r="B4553" t="str">
            <v>TERMINAL A PRESSAO DE BRONZE P/ CABO A BARRA, CABO 1,5 A 10MM2, C/ 1 FURO DE FIXACAO</v>
          </cell>
          <cell r="C4553" t="str">
            <v>UN</v>
          </cell>
          <cell r="D4553">
            <v>1.7</v>
          </cell>
        </row>
        <row r="4554">
          <cell r="A4554" t="str">
            <v>1536</v>
          </cell>
          <cell r="B4554" t="str">
            <v>TERMINAL A PRESSAO DE BRONZE P/ CABO A BARRA, CABO 10 A 16MM2, C/ 1 FURO DE FIXACAO</v>
          </cell>
          <cell r="C4554" t="str">
            <v>UN</v>
          </cell>
          <cell r="D4554">
            <v>2.13</v>
          </cell>
        </row>
        <row r="4555">
          <cell r="A4555" t="str">
            <v>1541</v>
          </cell>
          <cell r="B4555" t="str">
            <v>TERMINAL A PRESSAO DE BRONZE P/ CABO A BARRA, CABO 120 A 185MM2 C/ 1 FURO P/ FIXACAO</v>
          </cell>
          <cell r="C4555" t="str">
            <v>UN</v>
          </cell>
          <cell r="D4555">
            <v>6.81</v>
          </cell>
        </row>
        <row r="4556">
          <cell r="A4556" t="str">
            <v>1543</v>
          </cell>
          <cell r="B4556" t="str">
            <v>TERMINAL A PRESSAO DE BRONZE P/ CABO A BARRA, CABO 16 A 25MM2 C/ 2 FUROS P/ FIXACAO</v>
          </cell>
          <cell r="C4556" t="str">
            <v>UN</v>
          </cell>
          <cell r="D4556">
            <v>2.27</v>
          </cell>
        </row>
        <row r="4557">
          <cell r="A4557" t="str">
            <v>11838</v>
          </cell>
          <cell r="B4557" t="str">
            <v>TERMINAL A PRESSAO DE BRONZE P/ CABO A BARRA, CABO 240MM2 C/ 1 FURO DE FIXACAO</v>
          </cell>
          <cell r="C4557" t="str">
            <v>UN</v>
          </cell>
          <cell r="D4557">
            <v>11.81</v>
          </cell>
        </row>
        <row r="4558">
          <cell r="A4558" t="str">
            <v>1537</v>
          </cell>
          <cell r="B4558" t="str">
            <v>TERMINAL A PRESSAO DE BRONZE P/ CABO A BARRA, CABO 25 A 35MM2 C/ 1 FURO DE FIXACAO</v>
          </cell>
          <cell r="C4558" t="str">
            <v>UN</v>
          </cell>
          <cell r="D4558">
            <v>2.84</v>
          </cell>
        </row>
        <row r="4559">
          <cell r="A4559" t="str">
            <v>11839</v>
          </cell>
          <cell r="B4559" t="str">
            <v>TERMINAL A PRESSAO DE BRONZE P/ CABO A BARRA, CABO 300MM2 C/ 1 FURO DE FIXACAO</v>
          </cell>
          <cell r="C4559" t="str">
            <v>UN</v>
          </cell>
          <cell r="D4559">
            <v>9.08</v>
          </cell>
        </row>
        <row r="4560">
          <cell r="A4560" t="str">
            <v>1538</v>
          </cell>
          <cell r="B4560" t="str">
            <v>TERMINAL A PRESSAO DE BRONZE P/ CABO A BARRA, CABO 50 A 70MM2, C/ 1 FURO DE FIXACAO</v>
          </cell>
          <cell r="C4560" t="str">
            <v>UN</v>
          </cell>
          <cell r="D4560">
            <v>3.69</v>
          </cell>
        </row>
        <row r="4561">
          <cell r="A4561" t="str">
            <v>1540</v>
          </cell>
          <cell r="B4561" t="str">
            <v>TERMINAL A PRESSAO DE BRONZE P/ CABO A BARRA, CABO 70 A 95MM2 C/ 1 FUROP/ FIXACAO</v>
          </cell>
          <cell r="C4561" t="str">
            <v>UN</v>
          </cell>
          <cell r="D4561">
            <v>5.1100000000000003</v>
          </cell>
        </row>
        <row r="4562">
          <cell r="A4562" t="str">
            <v>1554</v>
          </cell>
          <cell r="B4562" t="str">
            <v>TERMINAL A PRESSAO DE BRONZE P/ CABO A BARRA, CABO/BARRA P/ 2 CABOS BITOLA 150 A 185MM2 C/ 2 FUROS P/ FIXACAO</v>
          </cell>
          <cell r="C4562" t="str">
            <v>UN</v>
          </cell>
          <cell r="D4562">
            <v>71.56</v>
          </cell>
        </row>
        <row r="4563">
          <cell r="A4563" t="str">
            <v>1553</v>
          </cell>
          <cell r="B4563" t="str">
            <v>TERMINAL A PRESSAO DE BRONZE P/ CABO A BARRA, CABO/BARRA P/ 2 CABOS BITOLA 95 A 120MM2 C/ 2 FUROS P/ FIXACAO</v>
          </cell>
          <cell r="C4563" t="str">
            <v>UN</v>
          </cell>
          <cell r="D4563">
            <v>50.47</v>
          </cell>
        </row>
        <row r="4564">
          <cell r="A4564" t="str">
            <v>1547</v>
          </cell>
          <cell r="B4564" t="str">
            <v>TERMINAL A PRESSAO DE BRONZE P/ CABO A BARRA, CABOS 150 A 185MM2 C/ 2 FUROS P/ FIXACAO</v>
          </cell>
          <cell r="C4564" t="str">
            <v>UN</v>
          </cell>
          <cell r="D4564">
            <v>40.31</v>
          </cell>
        </row>
        <row r="4565">
          <cell r="A4565" t="str">
            <v>1542</v>
          </cell>
          <cell r="B4565" t="str">
            <v>TERMINAL A PRESSAO DE BRONZE P/ CABO A BARRA, CABOS 4 A 10MM2 C/ 2 FUROS P/ FIXACAO</v>
          </cell>
          <cell r="C4565" t="str">
            <v>UN</v>
          </cell>
          <cell r="D4565">
            <v>2.13</v>
          </cell>
        </row>
        <row r="4566">
          <cell r="A4566" t="str">
            <v>1545</v>
          </cell>
          <cell r="B4566" t="str">
            <v>TERMINAL A PRESSAO DE BRONZE P/ CABO A BARRA, CABOS 50 A 70MM2 C/ 2 FUROS P/ FIXACAO</v>
          </cell>
          <cell r="C4566" t="str">
            <v>UN</v>
          </cell>
          <cell r="D4566">
            <v>8.6</v>
          </cell>
        </row>
        <row r="4567">
          <cell r="A4567" t="str">
            <v>1546</v>
          </cell>
          <cell r="B4567" t="str">
            <v>TERMINAL A PRESSAO DE BRONZE P/ CABO A BARRA, CABOS 95 A 120MM2 C/ 2 FUROS P/ FIXACAO</v>
          </cell>
          <cell r="C4567" t="str">
            <v>UN</v>
          </cell>
          <cell r="D4567">
            <v>19.079999999999998</v>
          </cell>
        </row>
        <row r="4568">
          <cell r="A4568" t="str">
            <v>11876</v>
          </cell>
          <cell r="B4568" t="str">
            <v>TERMINAL A PRESSAO P/ CABO A BARRA, CABO 150 A 180MM2</v>
          </cell>
          <cell r="C4568" t="str">
            <v>UN</v>
          </cell>
          <cell r="D4568">
            <v>8.8000000000000007</v>
          </cell>
        </row>
        <row r="4569">
          <cell r="A4569" t="str">
            <v>11872</v>
          </cell>
          <cell r="B4569" t="str">
            <v>TERMINAL A PRESSAO P/ CABO A BARRA, CABO 16 A 25MM2</v>
          </cell>
          <cell r="C4569" t="str">
            <v>UN</v>
          </cell>
          <cell r="D4569">
            <v>2.5299999999999998</v>
          </cell>
        </row>
        <row r="4570">
          <cell r="A4570" t="str">
            <v>11877</v>
          </cell>
          <cell r="B4570" t="str">
            <v>TERMINAL A PRESSAO P/ CABO A BARRA, CABO 240 A 300MM2</v>
          </cell>
          <cell r="C4570" t="str">
            <v>UN</v>
          </cell>
          <cell r="D4570">
            <v>11.35</v>
          </cell>
        </row>
        <row r="4571">
          <cell r="A4571" t="str">
            <v>1594</v>
          </cell>
          <cell r="B4571" t="str">
            <v>TERMINAL A PRESSAO P/ CABO A BARRA, CABO 25-35MM2 C/ 2 FUROS P/ FIXACAO</v>
          </cell>
          <cell r="C4571" t="str">
            <v>UN</v>
          </cell>
          <cell r="D4571">
            <v>4.88</v>
          </cell>
        </row>
        <row r="4572">
          <cell r="A4572" t="str">
            <v>11873</v>
          </cell>
          <cell r="B4572" t="str">
            <v>TERMINAL A PRESSAO P/ CABO A BARRA, CABO 35MM2</v>
          </cell>
          <cell r="C4572" t="str">
            <v>UN</v>
          </cell>
          <cell r="D4572">
            <v>2.64</v>
          </cell>
        </row>
        <row r="4573">
          <cell r="A4573" t="str">
            <v>1605</v>
          </cell>
          <cell r="B4573" t="str">
            <v>TERMINAL A PRESSAO P/ CABO A BARRA, CABO 50-70MM2 C/ 2 FUROS P/ FIXACAO</v>
          </cell>
          <cell r="C4573" t="str">
            <v>UN</v>
          </cell>
          <cell r="D4573">
            <v>7.75</v>
          </cell>
        </row>
        <row r="4574">
          <cell r="A4574" t="str">
            <v>11875</v>
          </cell>
          <cell r="B4574" t="str">
            <v>TERMINAL A PRESSAO P/ CABO A BARRA, CABO 95 A120MM2</v>
          </cell>
          <cell r="C4574" t="str">
            <v>UN</v>
          </cell>
          <cell r="D4574">
            <v>6.53</v>
          </cell>
        </row>
        <row r="4575">
          <cell r="A4575" t="str">
            <v>11874</v>
          </cell>
          <cell r="B4575" t="str">
            <v>TERMINAL A PRESSAO P/CABO A BARRA, CABO 50 A 70MM2</v>
          </cell>
          <cell r="C4575" t="str">
            <v>UN</v>
          </cell>
          <cell r="D4575">
            <v>4</v>
          </cell>
        </row>
        <row r="4576">
          <cell r="A4576" t="str">
            <v>1591</v>
          </cell>
          <cell r="B4576" t="str">
            <v>TERMINAL A PRESSAO 1 CABO 120MM2 C/ 1 FURO DE FIXACAO</v>
          </cell>
          <cell r="C4576" t="str">
            <v>UN</v>
          </cell>
          <cell r="D4576">
            <v>5.0199999999999996</v>
          </cell>
        </row>
        <row r="4577">
          <cell r="A4577" t="str">
            <v>1585</v>
          </cell>
          <cell r="B4577" t="str">
            <v>TERMINAL A PRESSAO 1 CABO 16MM2 C/ 1 FURO DE FIXACAO</v>
          </cell>
          <cell r="C4577" t="str">
            <v>UN</v>
          </cell>
          <cell r="D4577">
            <v>1.53</v>
          </cell>
        </row>
        <row r="4578">
          <cell r="A4578" t="str">
            <v>1593</v>
          </cell>
          <cell r="B4578" t="str">
            <v>TERMINAL A PRESSAO 1 CABO 185MM2 C/ 1 FURO DE FIXACAO</v>
          </cell>
          <cell r="C4578" t="str">
            <v>UN</v>
          </cell>
          <cell r="D4578">
            <v>5.93</v>
          </cell>
        </row>
        <row r="4579">
          <cell r="A4579" t="str">
            <v>1586</v>
          </cell>
          <cell r="B4579" t="str">
            <v>TERMINAL A PRESSAO 1 CABO 25MM2 C/ 1 FURO DE FIXACAO</v>
          </cell>
          <cell r="C4579" t="str">
            <v>UN</v>
          </cell>
          <cell r="D4579">
            <v>1.62</v>
          </cell>
        </row>
        <row r="4580">
          <cell r="A4580" t="str">
            <v>1587</v>
          </cell>
          <cell r="B4580" t="str">
            <v>TERMINAL A PRESSAO 1 CABO 35MM2 C/ 1 FURO DE FIXACAO</v>
          </cell>
          <cell r="C4580" t="str">
            <v>UN</v>
          </cell>
          <cell r="D4580">
            <v>2.5499999999999998</v>
          </cell>
        </row>
        <row r="4581">
          <cell r="A4581" t="str">
            <v>1588</v>
          </cell>
          <cell r="B4581" t="str">
            <v>TERMINAL A PRESSAO 1 CABO 50MM2 C/ 1 FURO DE FIXACAO</v>
          </cell>
          <cell r="C4581" t="str">
            <v>UN</v>
          </cell>
          <cell r="D4581">
            <v>2.98</v>
          </cell>
        </row>
        <row r="4582">
          <cell r="A4582" t="str">
            <v>1589</v>
          </cell>
          <cell r="B4582" t="str">
            <v>TERMINAL A PRESSAO 1 CABO 70MM2 C/ 1 FURO DE FIXACAO</v>
          </cell>
          <cell r="C4582" t="str">
            <v>UN</v>
          </cell>
          <cell r="D4582">
            <v>3.63</v>
          </cell>
        </row>
        <row r="4583">
          <cell r="A4583" t="str">
            <v>1590</v>
          </cell>
          <cell r="B4583" t="str">
            <v>TERMINAL A PRESSAO 1 CABO 95MM2 C/ 1 FURO DE FIXACAO</v>
          </cell>
          <cell r="C4583" t="str">
            <v>UN</v>
          </cell>
          <cell r="D4583">
            <v>3.63</v>
          </cell>
        </row>
        <row r="4584">
          <cell r="A4584" t="str">
            <v>7571</v>
          </cell>
          <cell r="B4584" t="str">
            <v>TERMINAL AEREO EM ACO GALV DN 3/8'', COMPRIM= 300MM C/ BASE DE FIXACAO HORIZONTAL</v>
          </cell>
          <cell r="C4584" t="str">
            <v>UN</v>
          </cell>
          <cell r="D4584">
            <v>5.13</v>
          </cell>
        </row>
        <row r="4585">
          <cell r="A4585" t="str">
            <v>12356</v>
          </cell>
          <cell r="B4585" t="str">
            <v>TERMINAL AEREO EM ACO GALV, C/ BASE DE FIXACAO HORIZONTAL DN 1/2"</v>
          </cell>
          <cell r="C4585" t="str">
            <v>UN</v>
          </cell>
          <cell r="D4585">
            <v>5.77</v>
          </cell>
        </row>
        <row r="4586">
          <cell r="A4586" t="str">
            <v>21122</v>
          </cell>
          <cell r="B4586" t="str">
            <v>TERMINAL CPVC (AQUATHERM) SOLDAVEL REF.15MM X 1/2"</v>
          </cell>
          <cell r="C4586" t="str">
            <v>UN</v>
          </cell>
          <cell r="D4586">
            <v>7.55</v>
          </cell>
        </row>
        <row r="4587">
          <cell r="A4587" t="str">
            <v>2669</v>
          </cell>
          <cell r="B4587" t="str">
            <v>TERMINAL P/ ACABAMENTO NA PAREDE CAIXA KANAFLEX 3"</v>
          </cell>
          <cell r="C4587" t="str">
            <v>UN</v>
          </cell>
          <cell r="D4587">
            <v>4.0199999999999996</v>
          </cell>
        </row>
        <row r="4588">
          <cell r="A4588" t="str">
            <v>7253</v>
          </cell>
          <cell r="B4588" t="str">
            <v>TERRA VEGETAL</v>
          </cell>
          <cell r="C4588" t="str">
            <v>M3</v>
          </cell>
          <cell r="D4588">
            <v>87.5</v>
          </cell>
        </row>
        <row r="4589">
          <cell r="A4589" t="str">
            <v>4807</v>
          </cell>
          <cell r="B4589" t="str">
            <v>TESTEIRA BORRACHA LISA TDCI P/ PISO 65X33MM ESP = 8,5MM P/ ARGAMASSA</v>
          </cell>
          <cell r="C4589" t="str">
            <v>M</v>
          </cell>
          <cell r="D4589">
            <v>10.54</v>
          </cell>
        </row>
        <row r="4590">
          <cell r="A4590" t="str">
            <v>4805</v>
          </cell>
          <cell r="B4590" t="str">
            <v>TESTEIRA BORRACHA LISA TDI P/ PISO 65 X 33MM ESP = 15MM P/ ARGAMASSA</v>
          </cell>
          <cell r="C4590" t="str">
            <v>M</v>
          </cell>
          <cell r="D4590">
            <v>17.57</v>
          </cell>
        </row>
        <row r="4591">
          <cell r="A4591" t="str">
            <v>4806</v>
          </cell>
          <cell r="B4591" t="str">
            <v>TESTEIRA VINILICA - PECA 5M</v>
          </cell>
          <cell r="C4591" t="str">
            <v>M</v>
          </cell>
          <cell r="D4591">
            <v>8.7799999999999994</v>
          </cell>
        </row>
        <row r="4592">
          <cell r="A4592" t="str">
            <v>7266</v>
          </cell>
          <cell r="B4592" t="str">
            <v>TIJOLO CERAMICO FURADO 10 X 20 X 20CM</v>
          </cell>
          <cell r="C4592" t="str">
            <v>MIL</v>
          </cell>
          <cell r="D4592">
            <v>280</v>
          </cell>
        </row>
        <row r="4593">
          <cell r="A4593" t="str">
            <v>10613</v>
          </cell>
          <cell r="B4593" t="str">
            <v>TIJOLO CERAMICO FURADO 3 FUROS 10 X 15 X 30CM</v>
          </cell>
          <cell r="C4593" t="str">
            <v>UN</v>
          </cell>
          <cell r="D4593">
            <v>0.16</v>
          </cell>
        </row>
        <row r="4594">
          <cell r="A4594" t="str">
            <v>7270</v>
          </cell>
          <cell r="B4594" t="str">
            <v>TIJOLO CERAMICO FURADO 4 FUROS 10 X 10 X 20CM</v>
          </cell>
          <cell r="C4594" t="str">
            <v>UN</v>
          </cell>
          <cell r="D4594">
            <v>0.17</v>
          </cell>
        </row>
        <row r="4595">
          <cell r="A4595" t="str">
            <v>7269</v>
          </cell>
          <cell r="B4595" t="str">
            <v>TIJOLO CERAMICO FURADO 6 FUROS 10 X 10 X 20CM</v>
          </cell>
          <cell r="C4595" t="str">
            <v>UN</v>
          </cell>
          <cell r="D4595">
            <v>0.24</v>
          </cell>
        </row>
        <row r="4596">
          <cell r="A4596" t="str">
            <v>7267</v>
          </cell>
          <cell r="B4596" t="str">
            <v>TIJOLO CERAMICO FURADO 6 FUROS 10 X 15 X 20CM</v>
          </cell>
          <cell r="C4596" t="str">
            <v>UN</v>
          </cell>
          <cell r="D4596">
            <v>0.24</v>
          </cell>
        </row>
        <row r="4597">
          <cell r="A4597" t="str">
            <v>7265</v>
          </cell>
          <cell r="B4597" t="str">
            <v>TIJOLO CERAMICO FURADO 8 FUROS 10 X 18 X 18CM</v>
          </cell>
          <cell r="C4597" t="str">
            <v>UN</v>
          </cell>
          <cell r="D4597">
            <v>0.26</v>
          </cell>
        </row>
        <row r="4598">
          <cell r="A4598" t="str">
            <v>7271</v>
          </cell>
          <cell r="B4598" t="str">
            <v>TIJOLO CERAMICO FURADO 8 FUROS 10 X 20 X 20CM</v>
          </cell>
          <cell r="C4598" t="str">
            <v>UN</v>
          </cell>
          <cell r="D4598">
            <v>0.28000000000000003</v>
          </cell>
        </row>
        <row r="4599">
          <cell r="A4599" t="str">
            <v>7268</v>
          </cell>
          <cell r="B4599" t="str">
            <v>TIJOLO CERAMICO FURADO 8 FUROS 10 X 20 X 30CM</v>
          </cell>
          <cell r="C4599" t="str">
            <v>UN</v>
          </cell>
          <cell r="D4599">
            <v>0.41</v>
          </cell>
        </row>
        <row r="4600">
          <cell r="A4600" t="str">
            <v>7256</v>
          </cell>
          <cell r="B4600" t="str">
            <v>TIJOLO CERAMICO MACICO APARENTE 2 FUROS 6,5 X 10 X 20CM</v>
          </cell>
          <cell r="C4600" t="str">
            <v>UN</v>
          </cell>
          <cell r="D4600">
            <v>0.21</v>
          </cell>
        </row>
        <row r="4601">
          <cell r="A4601" t="str">
            <v>7262</v>
          </cell>
          <cell r="B4601" t="str">
            <v>TIJOLO CERAMICO MACICO APARENTE 5,5 X 11X 23CM</v>
          </cell>
          <cell r="C4601" t="str">
            <v>MIL</v>
          </cell>
          <cell r="D4601">
            <v>249.66</v>
          </cell>
        </row>
        <row r="4602">
          <cell r="A4602" t="str">
            <v>7260</v>
          </cell>
          <cell r="B4602" t="str">
            <v>TIJOLO CERAMICO MACICO APARENTE 6 X 12 X 24CM</v>
          </cell>
          <cell r="C4602" t="str">
            <v>UN</v>
          </cell>
          <cell r="D4602">
            <v>0.43</v>
          </cell>
        </row>
        <row r="4603">
          <cell r="A4603" t="str">
            <v>7258</v>
          </cell>
          <cell r="B4603" t="str">
            <v>TIJOLO CERAMICO MACICO 5 X 10 X 20CM</v>
          </cell>
          <cell r="C4603" t="str">
            <v>UN</v>
          </cell>
          <cell r="D4603">
            <v>0.21</v>
          </cell>
        </row>
        <row r="4604">
          <cell r="A4604" t="str">
            <v>7255</v>
          </cell>
          <cell r="B4604" t="str">
            <v>TIJOLO CERAMICO MACICO 5 X 10 X 20CM</v>
          </cell>
          <cell r="C4604" t="str">
            <v>MIL</v>
          </cell>
          <cell r="D4604">
            <v>213.99</v>
          </cell>
        </row>
        <row r="4605">
          <cell r="A4605" t="str">
            <v>10617</v>
          </cell>
          <cell r="B4605" t="str">
            <v>TIJOLO CERAMICO REFRATARIO 6,3 X 11,4 X 22,9CM</v>
          </cell>
          <cell r="C4605" t="str">
            <v>UN</v>
          </cell>
          <cell r="D4605">
            <v>1.56</v>
          </cell>
        </row>
        <row r="4606">
          <cell r="A4606" t="str">
            <v>7274</v>
          </cell>
          <cell r="B4606" t="str">
            <v>TIL PVC LIGACAO PREDIAL NBR 10569 P/REDE COLET ESG JE BBB DN 100 X 100MM</v>
          </cell>
          <cell r="C4606" t="str">
            <v>UN</v>
          </cell>
          <cell r="D4606">
            <v>24.76</v>
          </cell>
        </row>
        <row r="4607">
          <cell r="A4607" t="str">
            <v>7280</v>
          </cell>
          <cell r="B4607" t="str">
            <v>TIL PVC PASSAGEM NBR 10569 P/REDE COLET ESG JE BBB DN 100X100MM</v>
          </cell>
          <cell r="C4607" t="str">
            <v>UN</v>
          </cell>
          <cell r="D4607">
            <v>90.28</v>
          </cell>
        </row>
        <row r="4608">
          <cell r="A4608" t="str">
            <v>7281</v>
          </cell>
          <cell r="B4608" t="str">
            <v>TIL PVC PASSAGEM NBR 10569 P/REDE COLET ESG JE BBB DN 125X125MM</v>
          </cell>
          <cell r="C4608" t="str">
            <v>UN</v>
          </cell>
          <cell r="D4608">
            <v>91</v>
          </cell>
        </row>
        <row r="4609">
          <cell r="A4609" t="str">
            <v>7282</v>
          </cell>
          <cell r="B4609" t="str">
            <v>TIL PVC PASSAGEM NBR 10569 P/REDE COLET ESG JE BBB DN 150X150MM</v>
          </cell>
          <cell r="C4609" t="str">
            <v>UN</v>
          </cell>
          <cell r="D4609">
            <v>91.78</v>
          </cell>
        </row>
        <row r="4610">
          <cell r="A4610" t="str">
            <v>7276</v>
          </cell>
          <cell r="B4610" t="str">
            <v>TIL PVC PASSAGEM NBR 10569 P/REDE COLET ESG JE BBB DN 200X150MM</v>
          </cell>
          <cell r="C4610" t="str">
            <v>UN</v>
          </cell>
          <cell r="D4610">
            <v>130.41</v>
          </cell>
        </row>
        <row r="4611">
          <cell r="A4611" t="str">
            <v>7277</v>
          </cell>
          <cell r="B4611" t="str">
            <v>TIL PVC PASSAGEM NBR 10569 P/REDE COLET ESG JE BBB DN 250X150MM</v>
          </cell>
          <cell r="C4611" t="str">
            <v>UN</v>
          </cell>
          <cell r="D4611">
            <v>154.99</v>
          </cell>
        </row>
        <row r="4612">
          <cell r="A4612" t="str">
            <v>7278</v>
          </cell>
          <cell r="B4612" t="str">
            <v>TIL PVC PASSAGEM NBR 10569 P/REDE COLET ESG JE BBB DN 300X150MM</v>
          </cell>
          <cell r="C4612" t="str">
            <v>UN</v>
          </cell>
          <cell r="D4612">
            <v>232.36</v>
          </cell>
        </row>
        <row r="4613">
          <cell r="A4613" t="str">
            <v>7286</v>
          </cell>
          <cell r="B4613" t="str">
            <v>TIL PVC RADIAL NBR 10569 P/REDE COLET ESG JE BBB DN 125X200MM</v>
          </cell>
          <cell r="C4613" t="str">
            <v>UN</v>
          </cell>
          <cell r="D4613">
            <v>127.23</v>
          </cell>
        </row>
        <row r="4614">
          <cell r="A4614" t="str">
            <v>7275</v>
          </cell>
          <cell r="B4614" t="str">
            <v>TIL PVC RADIAL NBR 10569 P/REDE COLET ESG JE BBB DN 150X200MM</v>
          </cell>
          <cell r="C4614" t="str">
            <v>UN</v>
          </cell>
          <cell r="D4614">
            <v>235.5</v>
          </cell>
        </row>
        <row r="4615">
          <cell r="A4615" t="str">
            <v>7285</v>
          </cell>
          <cell r="B4615" t="str">
            <v>TIL PVC RADIAL NBR 10569 P/REDE COLET ESG JE BBB DN 200X200MM</v>
          </cell>
          <cell r="C4615" t="str">
            <v>UN</v>
          </cell>
          <cell r="D4615">
            <v>257.54000000000002</v>
          </cell>
        </row>
        <row r="4616">
          <cell r="A4616" t="str">
            <v>7283</v>
          </cell>
          <cell r="B4616" t="str">
            <v>TIL PVC RADIAL NBR 10569 P/REDE COLET ESG JE BBB DN 250X200MM</v>
          </cell>
          <cell r="C4616" t="str">
            <v>UN</v>
          </cell>
          <cell r="D4616">
            <v>287.16000000000003</v>
          </cell>
        </row>
        <row r="4617">
          <cell r="A4617" t="str">
            <v>7284</v>
          </cell>
          <cell r="B4617" t="str">
            <v>TIL PVC RADIAL NBR 10569 P/REDE COLET ESG JE BBB DN 300X200MM</v>
          </cell>
          <cell r="C4617" t="str">
            <v>UN</v>
          </cell>
          <cell r="D4617">
            <v>325.02999999999997</v>
          </cell>
        </row>
        <row r="4618">
          <cell r="A4618" t="str">
            <v>11663</v>
          </cell>
          <cell r="B4618" t="str">
            <v>TIL TUBO QUEDA PVC NBR 10569 P/ REDE COLET ESG BBB JE DN 100 X 100MM</v>
          </cell>
          <cell r="C4618" t="str">
            <v>UN</v>
          </cell>
          <cell r="D4618">
            <v>38.130000000000003</v>
          </cell>
        </row>
        <row r="4619">
          <cell r="A4619" t="str">
            <v>11664</v>
          </cell>
          <cell r="B4619" t="str">
            <v>TIL TUBO QUEDA PVC NBR 10569 P/ REDE COLET ESG BBB JE DN 125 X 125MM</v>
          </cell>
          <cell r="C4619" t="str">
            <v>UN</v>
          </cell>
          <cell r="D4619">
            <v>48.23</v>
          </cell>
        </row>
        <row r="4620">
          <cell r="A4620" t="str">
            <v>11665</v>
          </cell>
          <cell r="B4620" t="str">
            <v>TIL TUBO QUEDA PVC NBR 10569 P/ REDE COLET ESG BBB JE DN 150 X 150MM</v>
          </cell>
          <cell r="C4620" t="str">
            <v>UN</v>
          </cell>
          <cell r="D4620">
            <v>69.25</v>
          </cell>
        </row>
        <row r="4621">
          <cell r="A4621" t="str">
            <v>11666</v>
          </cell>
          <cell r="B4621" t="str">
            <v>TIL TUBO QUEDA PVC NBR 10569 P/ REDE COLET ESG BBB JE DN 200 X 150MM</v>
          </cell>
          <cell r="C4621" t="str">
            <v>UN</v>
          </cell>
          <cell r="D4621">
            <v>86.41</v>
          </cell>
        </row>
        <row r="4622">
          <cell r="A4622" t="str">
            <v>11667</v>
          </cell>
          <cell r="B4622" t="str">
            <v>TIL TUBO QUEDA PVC NBR 10569 P/ REDE COLET ESG BBB JE DN 250 X 150MM</v>
          </cell>
          <cell r="C4622" t="str">
            <v>UN</v>
          </cell>
          <cell r="D4622">
            <v>121</v>
          </cell>
        </row>
        <row r="4623">
          <cell r="A4623" t="str">
            <v>11668</v>
          </cell>
          <cell r="B4623" t="str">
            <v>TIL TUBO QUEDA PVC NBR 10569 P/ REDE COLET ESG BBB JE DN 300 X 150MM</v>
          </cell>
          <cell r="C4623" t="str">
            <v>UN</v>
          </cell>
          <cell r="D4623">
            <v>152.81</v>
          </cell>
        </row>
        <row r="4624">
          <cell r="A4624" t="str">
            <v>7343</v>
          </cell>
          <cell r="B4624" t="str">
            <v>TINTA PARA SINALIZAÇÃO HORIZONTAL À BASE DE RESINA ACRÍLICA , TIPO COBERIT TRAFEGO - OTTO BAUMGART (NBR 11862)</v>
          </cell>
          <cell r="C4624" t="str">
            <v>L</v>
          </cell>
          <cell r="D4624">
            <v>22.91</v>
          </cell>
        </row>
        <row r="4625">
          <cell r="A4625" t="str">
            <v>155</v>
          </cell>
          <cell r="B4625" t="str">
            <v>TINTA À BASE DE ALCATRÃO E EPOXI, COMPOUND COAL TAR EPOXI, OTTO BAUMGART OU EQUIVALENTE</v>
          </cell>
          <cell r="C4625" t="str">
            <v>L</v>
          </cell>
          <cell r="D4625">
            <v>18.399999999999999</v>
          </cell>
        </row>
        <row r="4626">
          <cell r="A4626" t="str">
            <v>7314</v>
          </cell>
          <cell r="B4626" t="str">
            <v>TINTA À BASE DE BORRACHA CLORADA - CORES</v>
          </cell>
          <cell r="C4626" t="str">
            <v>L</v>
          </cell>
          <cell r="D4626">
            <v>35.24</v>
          </cell>
        </row>
        <row r="4627">
          <cell r="A4627" t="str">
            <v>26031</v>
          </cell>
          <cell r="B4627" t="str">
            <v>TINTA À BASE DE RESINA ACRÍLICA, PARA SINALIZAÇÃO DE PISTAS DE POUSO E PÁTIOS DE AERONAVES (NBR 8169)</v>
          </cell>
          <cell r="C4627" t="str">
            <v>L</v>
          </cell>
          <cell r="D4627">
            <v>17.57</v>
          </cell>
        </row>
        <row r="4628">
          <cell r="A4628" t="str">
            <v>11630</v>
          </cell>
          <cell r="B4628" t="str">
            <v>TINTA À DE BASE BORRACHA CLORADA - CORES</v>
          </cell>
          <cell r="C4628" t="str">
            <v>GL</v>
          </cell>
          <cell r="D4628">
            <v>126.88</v>
          </cell>
        </row>
        <row r="4629">
          <cell r="A4629" t="str">
            <v>154</v>
          </cell>
          <cell r="B4629" t="str">
            <v>TINTA A BASE DE RESINA EPOXI ALCATRÃO, (PASTA PARA REVESTIMENTO)</v>
          </cell>
          <cell r="C4629" t="str">
            <v>L</v>
          </cell>
          <cell r="D4629">
            <v>24.04</v>
          </cell>
        </row>
        <row r="4630">
          <cell r="A4630" t="str">
            <v>7338</v>
          </cell>
          <cell r="B4630" t="str">
            <v>TINTA A BASE EPOXI/ALCATRAO COMPOUND COALTAR - OTTO BAUMGART OU MARCA EQUIVALENTE</v>
          </cell>
          <cell r="C4630" t="str">
            <v>KG</v>
          </cell>
          <cell r="D4630">
            <v>19.899999999999999</v>
          </cell>
        </row>
        <row r="4631">
          <cell r="A4631" t="str">
            <v>7287</v>
          </cell>
          <cell r="B4631" t="str">
            <v>TINTA A OLEO BRILHANTE</v>
          </cell>
          <cell r="C4631" t="str">
            <v>GL</v>
          </cell>
          <cell r="D4631">
            <v>46.16</v>
          </cell>
        </row>
        <row r="4632">
          <cell r="A4632" t="str">
            <v>7350</v>
          </cell>
          <cell r="B4632" t="str">
            <v>TINTA ACRILICA P/CERAMICA</v>
          </cell>
          <cell r="C4632" t="str">
            <v>L</v>
          </cell>
          <cell r="D4632">
            <v>13.58</v>
          </cell>
        </row>
        <row r="4633">
          <cell r="A4633" t="str">
            <v>7348</v>
          </cell>
          <cell r="B4633" t="str">
            <v>TINTA ACRILICA PARA PISO</v>
          </cell>
          <cell r="C4633" t="str">
            <v>L</v>
          </cell>
          <cell r="D4633">
            <v>6.29</v>
          </cell>
        </row>
        <row r="4634">
          <cell r="A4634" t="str">
            <v>7347</v>
          </cell>
          <cell r="B4634" t="str">
            <v>TINTA ACRILICA PARA PISO</v>
          </cell>
          <cell r="C4634" t="str">
            <v>GL</v>
          </cell>
          <cell r="D4634">
            <v>22.64</v>
          </cell>
        </row>
        <row r="4635">
          <cell r="A4635" t="str">
            <v>7300</v>
          </cell>
          <cell r="B4635" t="str">
            <v>TINTA ALUMINIO ESMALTE PROTETORA SUPERFICIE METALICA</v>
          </cell>
          <cell r="C4635" t="str">
            <v>GL</v>
          </cell>
          <cell r="D4635">
            <v>78.97</v>
          </cell>
        </row>
        <row r="4636">
          <cell r="A4636" t="str">
            <v>7320</v>
          </cell>
          <cell r="B4636" t="str">
            <v>TINTA ASFALTICA P/ CONCRETO E ARGAMASSA - GALAO 3,6L</v>
          </cell>
          <cell r="C4636" t="str">
            <v>L</v>
          </cell>
          <cell r="D4636">
            <v>11.82</v>
          </cell>
        </row>
        <row r="4637">
          <cell r="A4637" t="str">
            <v>7319</v>
          </cell>
          <cell r="B4637" t="str">
            <v>TINTA ASFALTICA P/ CONCRETO E ARGAMASSA TIPO NEUTROLIN OTTO BAUMGART OU MARCA EQUIVALENTE</v>
          </cell>
          <cell r="C4637" t="str">
            <v>L</v>
          </cell>
          <cell r="D4637">
            <v>5.58</v>
          </cell>
        </row>
        <row r="4638">
          <cell r="A4638" t="str">
            <v>11632</v>
          </cell>
          <cell r="B4638" t="str">
            <v>TINTA BASE BORRACHA CLORADA TIPO PERCLOR 100 OU MARCA EQUIVALENTE</v>
          </cell>
          <cell r="C4638" t="str">
            <v>GL</v>
          </cell>
          <cell r="D4638">
            <v>203.81</v>
          </cell>
        </row>
        <row r="4639">
          <cell r="A4639" t="str">
            <v>7337</v>
          </cell>
          <cell r="B4639" t="str">
            <v>TINTA BASE RESINA EPOXI TP COBERIT EPOXY OTTO BAUMGART OU MARCA EQUIVALENTE</v>
          </cell>
          <cell r="C4639" t="str">
            <v>L</v>
          </cell>
          <cell r="D4639">
            <v>31.27</v>
          </cell>
        </row>
        <row r="4640">
          <cell r="A4640" t="str">
            <v>7318</v>
          </cell>
          <cell r="B4640" t="str">
            <v>TINTA BETUMINOSA BASE EMULSAO TP NEGROLIN OTTO BAUMGART OU MARCA EQUIVALENTE</v>
          </cell>
          <cell r="C4640" t="str">
            <v>KG</v>
          </cell>
          <cell r="D4640">
            <v>4.63</v>
          </cell>
        </row>
        <row r="4641">
          <cell r="A4641" t="str">
            <v>7313</v>
          </cell>
          <cell r="B4641" t="str">
            <v>TINTA BETUMINOSA P/ CONCRETO E ALVENARIA TP NEUTROL 45 OTTO BAUMGART OU MARCA EQUIVALENTE</v>
          </cell>
          <cell r="C4641" t="str">
            <v>L</v>
          </cell>
          <cell r="D4641">
            <v>7.22</v>
          </cell>
        </row>
        <row r="4642">
          <cell r="A4642" t="str">
            <v>7303</v>
          </cell>
          <cell r="B4642" t="str">
            <v>TINTA EPOXI</v>
          </cell>
          <cell r="C4642" t="str">
            <v>GL</v>
          </cell>
          <cell r="D4642">
            <v>158.1</v>
          </cell>
        </row>
        <row r="4643">
          <cell r="A4643" t="str">
            <v>7304</v>
          </cell>
          <cell r="B4643" t="str">
            <v>TINTA EPOXI</v>
          </cell>
          <cell r="C4643" t="str">
            <v>L</v>
          </cell>
          <cell r="D4643">
            <v>43.92</v>
          </cell>
        </row>
        <row r="4644">
          <cell r="A4644" t="str">
            <v>7311</v>
          </cell>
          <cell r="B4644" t="str">
            <v>TINTA ESMALTE SINTETICO ACETINADO</v>
          </cell>
          <cell r="C4644" t="str">
            <v>L</v>
          </cell>
          <cell r="D4644">
            <v>19.61</v>
          </cell>
        </row>
        <row r="4645">
          <cell r="A4645" t="str">
            <v>7290</v>
          </cell>
          <cell r="B4645" t="str">
            <v>TINTA ESMALTE SINTETICO ACETINADO</v>
          </cell>
          <cell r="C4645" t="str">
            <v>GL</v>
          </cell>
          <cell r="D4645">
            <v>70.58</v>
          </cell>
        </row>
        <row r="4646">
          <cell r="A4646" t="str">
            <v>7294</v>
          </cell>
          <cell r="B4646" t="str">
            <v>TINTA ESMALTE SINTETICO ALTO BRILHO</v>
          </cell>
          <cell r="C4646" t="str">
            <v>GL</v>
          </cell>
          <cell r="D4646">
            <v>66.569999999999993</v>
          </cell>
        </row>
        <row r="4647">
          <cell r="A4647" t="str">
            <v>7292</v>
          </cell>
          <cell r="B4647" t="str">
            <v>TINTA ESMALTE SINTETICO ALTO BRILHO</v>
          </cell>
          <cell r="C4647" t="str">
            <v>L</v>
          </cell>
          <cell r="D4647">
            <v>18.489999999999998</v>
          </cell>
        </row>
        <row r="4648">
          <cell r="A4648" t="str">
            <v>7288</v>
          </cell>
          <cell r="B4648" t="str">
            <v>TINTA ESMALTE SINTETICO FOSCO</v>
          </cell>
          <cell r="C4648" t="str">
            <v>L</v>
          </cell>
          <cell r="D4648">
            <v>20.059999999999999</v>
          </cell>
        </row>
        <row r="4649">
          <cell r="A4649" t="str">
            <v>7312</v>
          </cell>
          <cell r="B4649" t="str">
            <v>TINTA ESMALTE SINTETICO FOSCO</v>
          </cell>
          <cell r="C4649" t="str">
            <v>GL</v>
          </cell>
          <cell r="D4649">
            <v>72.22</v>
          </cell>
        </row>
        <row r="4650">
          <cell r="A4650" t="str">
            <v>7293</v>
          </cell>
          <cell r="B4650" t="str">
            <v>TINTA GRAFITE ESMALTE PROTETORA DE SUPERFICIE METALICA</v>
          </cell>
          <cell r="C4650" t="str">
            <v>L</v>
          </cell>
          <cell r="D4650">
            <v>19.059999999999999</v>
          </cell>
        </row>
        <row r="4651">
          <cell r="A4651" t="str">
            <v>7364</v>
          </cell>
          <cell r="B4651" t="str">
            <v>TINTA HIDRACOR</v>
          </cell>
          <cell r="C4651" t="str">
            <v>L</v>
          </cell>
          <cell r="D4651">
            <v>0.6</v>
          </cell>
        </row>
        <row r="4652">
          <cell r="A4652" t="str">
            <v>7363</v>
          </cell>
          <cell r="B4652" t="str">
            <v>TINTA HIDRACOR</v>
          </cell>
          <cell r="C4652" t="str">
            <v>KG</v>
          </cell>
          <cell r="D4652">
            <v>2.39</v>
          </cell>
        </row>
        <row r="4653">
          <cell r="A4653" t="str">
            <v>7356</v>
          </cell>
          <cell r="B4653" t="str">
            <v>TINTA LATEX ACRILICA</v>
          </cell>
          <cell r="C4653" t="str">
            <v>L</v>
          </cell>
          <cell r="D4653">
            <v>9.01</v>
          </cell>
        </row>
        <row r="4654">
          <cell r="A4654" t="str">
            <v>7355</v>
          </cell>
          <cell r="B4654" t="str">
            <v>TINTA LATEX ACRILICA</v>
          </cell>
          <cell r="C4654" t="str">
            <v>GL</v>
          </cell>
          <cell r="D4654">
            <v>33.6</v>
          </cell>
        </row>
        <row r="4655">
          <cell r="A4655" t="str">
            <v>7345</v>
          </cell>
          <cell r="B4655" t="str">
            <v>TINTA LATEX PVA</v>
          </cell>
          <cell r="C4655" t="str">
            <v>L</v>
          </cell>
          <cell r="D4655">
            <v>7.26</v>
          </cell>
        </row>
        <row r="4656">
          <cell r="A4656" t="str">
            <v>7344</v>
          </cell>
          <cell r="B4656" t="str">
            <v>TINTA LATEX PVA</v>
          </cell>
          <cell r="C4656" t="str">
            <v>GL</v>
          </cell>
          <cell r="D4656">
            <v>27</v>
          </cell>
        </row>
        <row r="4657">
          <cell r="A4657" t="str">
            <v>7362</v>
          </cell>
          <cell r="B4657" t="str">
            <v>TINTA MINERAL IMPERMEAVEL EM PO - SUPER CONSERVADO "P" SIKA</v>
          </cell>
          <cell r="C4657" t="str">
            <v>KG</v>
          </cell>
          <cell r="D4657">
            <v>5.22</v>
          </cell>
        </row>
        <row r="4658">
          <cell r="A4658" t="str">
            <v>7342</v>
          </cell>
          <cell r="B4658" t="str">
            <v>TINTA MINERAL IMPERMEAVEL PO - TIPO CIMENTOL OTTO BAUMGART OU MARCA EQUIVALENTE</v>
          </cell>
          <cell r="C4658" t="str">
            <v>KG</v>
          </cell>
          <cell r="D4658">
            <v>3.03</v>
          </cell>
        </row>
        <row r="4659">
          <cell r="A4659" t="str">
            <v>11163</v>
          </cell>
          <cell r="B4659" t="str">
            <v>TINTA PARA SINALIZAÇÃO HORIZONTAL, À BASE DE RESINA ACRÍLICA, EMULSIONADA EM ÁGUA, TIPO AQUAPLAST - INDUTIL (NBR 13699)</v>
          </cell>
          <cell r="C4659" t="str">
            <v>GL</v>
          </cell>
          <cell r="D4659">
            <v>69.84</v>
          </cell>
        </row>
        <row r="4660">
          <cell r="A4660" t="str">
            <v>153</v>
          </cell>
          <cell r="B4660" t="str">
            <v>TINTA PROTETORA EMULSAO AQUOSA, BASE EPOXI, TIPO SIKAGUARD 67</v>
          </cell>
          <cell r="C4660" t="str">
            <v>L</v>
          </cell>
          <cell r="D4660">
            <v>61.06</v>
          </cell>
        </row>
        <row r="4661">
          <cell r="A4661" t="str">
            <v>7306</v>
          </cell>
          <cell r="B4661" t="str">
            <v>TINTA PROTETORA SUPERFICIE METALICA ALUMINIO</v>
          </cell>
          <cell r="C4661" t="str">
            <v>L</v>
          </cell>
          <cell r="D4661">
            <v>22.59</v>
          </cell>
        </row>
        <row r="4662">
          <cell r="A4662" t="str">
            <v>7295</v>
          </cell>
          <cell r="B4662" t="str">
            <v>TINTA PROTETORA SUPERFICIE METALICA GRAFITE</v>
          </cell>
          <cell r="C4662" t="str">
            <v>GL</v>
          </cell>
          <cell r="D4662">
            <v>68.599999999999994</v>
          </cell>
        </row>
        <row r="4663">
          <cell r="A4663" t="str">
            <v>26032</v>
          </cell>
          <cell r="B4663" t="str">
            <v>TINTA RETRORREFLETIVAS A BASE DE RESINA ACRÍLICA COM MICROESFERA DE VIDRO, DB-800 COR BRANCA N 9,5</v>
          </cell>
          <cell r="C4663" t="str">
            <v>L</v>
          </cell>
          <cell r="D4663">
            <v>17.48</v>
          </cell>
        </row>
        <row r="4664">
          <cell r="A4664" t="str">
            <v>7360</v>
          </cell>
          <cell r="B4664" t="str">
            <v>TINTA TEXTURIZADA ACRILICA P/ PINTURA INTERNA/EXTERNA</v>
          </cell>
          <cell r="C4664" t="str">
            <v>L</v>
          </cell>
          <cell r="D4664">
            <v>6.98</v>
          </cell>
        </row>
        <row r="4665">
          <cell r="A4665" t="str">
            <v>11060</v>
          </cell>
          <cell r="B4665" t="str">
            <v>TIRANTE EM FG P/ CONTRAVENTAMENTO DE TELHA CANALETE 90 - 1/4" X 400MM "</v>
          </cell>
          <cell r="C4665" t="str">
            <v>UN</v>
          </cell>
          <cell r="D4665">
            <v>25.07</v>
          </cell>
        </row>
        <row r="4666">
          <cell r="A4666" t="str">
            <v>20245</v>
          </cell>
          <cell r="B4666" t="str">
            <v>TOMADA COMPLETA P/ RADIO E TV</v>
          </cell>
          <cell r="C4666" t="str">
            <v>UN</v>
          </cell>
          <cell r="D4666">
            <v>4.71</v>
          </cell>
        </row>
        <row r="4667">
          <cell r="A4667" t="str">
            <v>12145</v>
          </cell>
          <cell r="B4667" t="str">
            <v>TOMADA DE PISO 2P UNIVERSAL 10A/250V C/ PLACA 4'' X 4'' EM TERMOPLASTICO ALTA RESISTENCIA, TIPO PIAL OU EQUIV</v>
          </cell>
          <cell r="C4667" t="str">
            <v>UN</v>
          </cell>
          <cell r="D4667">
            <v>14.77</v>
          </cell>
        </row>
        <row r="4668">
          <cell r="A4668" t="str">
            <v>7535</v>
          </cell>
          <cell r="B4668" t="str">
            <v>TOMADA DUPLA EMBUTIR 2 X 2P UNIVERSAL 10A/250V C/PLACA, TIPO SILENTOQUE PIAL OU EQUIV</v>
          </cell>
          <cell r="C4668" t="str">
            <v>UN</v>
          </cell>
          <cell r="D4668">
            <v>7.98</v>
          </cell>
        </row>
        <row r="4669">
          <cell r="A4669" t="str">
            <v>7536</v>
          </cell>
          <cell r="B4669" t="str">
            <v>TOMADA DUPLA EMBUTIR 2 X 2P UNIVERSAL 10A/250V S/PLACA, TIPO SILENTOQUE PIAL OU EQUIV</v>
          </cell>
          <cell r="C4669" t="str">
            <v>UN</v>
          </cell>
          <cell r="D4669">
            <v>7.22</v>
          </cell>
        </row>
        <row r="4670">
          <cell r="A4670" t="str">
            <v>7526</v>
          </cell>
          <cell r="B4670" t="str">
            <v>TOMADA EMBUTIR P/ TELEFONE PADRAO TELEBRAS C/ PLACA, TIPO SILENTOQUE PIAL OU EQUIV</v>
          </cell>
          <cell r="C4670" t="str">
            <v>UN</v>
          </cell>
          <cell r="D4670">
            <v>9.06</v>
          </cell>
        </row>
        <row r="4671">
          <cell r="A4671" t="str">
            <v>7529</v>
          </cell>
          <cell r="B4671" t="str">
            <v>TOMADA EMBUTIR 2P + T 15A/250V C/PLACA, TIPO SILENTOQUE OU EQUIV</v>
          </cell>
          <cell r="C4671" t="str">
            <v>UN</v>
          </cell>
          <cell r="D4671">
            <v>10.92</v>
          </cell>
        </row>
        <row r="4672">
          <cell r="A4672" t="str">
            <v>7528</v>
          </cell>
          <cell r="B4672" t="str">
            <v>TOMADA EMBUTIR 2P UNIVERSAL REDONDA 10A/250V C/ PLACA, TIPO SILENTOQUE PIAL OU EQUIV</v>
          </cell>
          <cell r="C4672" t="str">
            <v>UN</v>
          </cell>
          <cell r="D4672">
            <v>4.67</v>
          </cell>
        </row>
        <row r="4673">
          <cell r="A4673" t="str">
            <v>7533</v>
          </cell>
          <cell r="B4673" t="str">
            <v>TOMADA EMBUTIR 2P UNIVERSAL 10A/250V S/PLACA, TIPO SILENTOQUE PIAL OU EQUIV</v>
          </cell>
          <cell r="C4673" t="str">
            <v>UN</v>
          </cell>
          <cell r="D4673">
            <v>3.21</v>
          </cell>
        </row>
        <row r="4674">
          <cell r="A4674" t="str">
            <v>7524</v>
          </cell>
          <cell r="B4674" t="str">
            <v>TOMADA EMBUTIR 3P + T 30A/440V REF 56403 USO INDUSTRIAL SEM PLACA, PIAL OU EQUIV</v>
          </cell>
          <cell r="C4674" t="str">
            <v>UN</v>
          </cell>
          <cell r="D4674">
            <v>13.99</v>
          </cell>
        </row>
        <row r="4675">
          <cell r="A4675" t="str">
            <v>7525</v>
          </cell>
          <cell r="B4675" t="str">
            <v>TOMADA EMBUTIR 3P + T 30A/440V REF 56404 USO INDUSTRIAL C/ PLACA, PIAL OU EQUIV</v>
          </cell>
          <cell r="C4675" t="str">
            <v>UN</v>
          </cell>
          <cell r="D4675">
            <v>17.920000000000002</v>
          </cell>
        </row>
        <row r="4676">
          <cell r="A4676" t="str">
            <v>7531</v>
          </cell>
          <cell r="B4676" t="str">
            <v>TOMADA EMBUTIR 3P 20A/250V C/PLACA, TIPO SILENTOQUE PIAL OU EQUIV</v>
          </cell>
          <cell r="C4676" t="str">
            <v>UN</v>
          </cell>
          <cell r="D4676">
            <v>9.6199999999999992</v>
          </cell>
        </row>
        <row r="4677">
          <cell r="A4677" t="str">
            <v>12143</v>
          </cell>
          <cell r="B4677" t="str">
            <v>TOMADA ESPECIAL C/ PINO 15A, REVESTIMENTO EM BORRACHA, TIPO SAVEL OU EQUIV</v>
          </cell>
          <cell r="C4677" t="str">
            <v>UN</v>
          </cell>
          <cell r="D4677">
            <v>16.13</v>
          </cell>
        </row>
        <row r="4678">
          <cell r="A4678" t="str">
            <v>12142</v>
          </cell>
          <cell r="B4678" t="str">
            <v>TOMADA SOBREPOR P/ TELEFONE PADRAO TELEBRAS, TIPO SILENTOQUE PIAL OU EQUIV</v>
          </cell>
          <cell r="C4678" t="str">
            <v>UN</v>
          </cell>
          <cell r="D4678">
            <v>5.91</v>
          </cell>
        </row>
        <row r="4679">
          <cell r="A4679" t="str">
            <v>12147</v>
          </cell>
          <cell r="B4679" t="str">
            <v>TOMADA SOBREPOR 2P UNIVERSAL 10A/250V, TIPO SILENTOQUE PIAL OU EQUIV</v>
          </cell>
          <cell r="C4679" t="str">
            <v>UN</v>
          </cell>
          <cell r="D4679">
            <v>7.22</v>
          </cell>
        </row>
        <row r="4680">
          <cell r="A4680" t="str">
            <v>7527</v>
          </cell>
          <cell r="B4680" t="str">
            <v>TOMADA TELEFONE 4P TELEBRAS S/PLACA PIAL OU SIMILAR</v>
          </cell>
          <cell r="C4680" t="str">
            <v>UN</v>
          </cell>
          <cell r="D4680">
            <v>7.42</v>
          </cell>
        </row>
        <row r="4681">
          <cell r="A4681" t="str">
            <v>7592</v>
          </cell>
          <cell r="B4681" t="str">
            <v>TOPOGRAFO</v>
          </cell>
          <cell r="C4681" t="str">
            <v>H</v>
          </cell>
          <cell r="D4681">
            <v>16.43</v>
          </cell>
        </row>
        <row r="4682">
          <cell r="A4682" t="str">
            <v>13984</v>
          </cell>
          <cell r="B4682" t="str">
            <v>TORNEIRA CROMADA CURTA SEM AREJADOR 1/2" OU 3/4" REF 1152 - USO GERAL</v>
          </cell>
          <cell r="C4682" t="str">
            <v>UN</v>
          </cell>
          <cell r="D4682">
            <v>33.01</v>
          </cell>
        </row>
        <row r="4683">
          <cell r="A4683" t="str">
            <v>20252</v>
          </cell>
          <cell r="B4683" t="str">
            <v>TORNEIRA CROMADA LONGA 1/2" OU 3/4" REF 1158 P/ PIA COZ - PADRAO MEDIO</v>
          </cell>
          <cell r="C4683" t="str">
            <v>UN</v>
          </cell>
          <cell r="D4683">
            <v>23.28</v>
          </cell>
        </row>
        <row r="4684">
          <cell r="A4684" t="str">
            <v>13416</v>
          </cell>
          <cell r="B4684" t="str">
            <v>TORNEIRA CROMADA LONGA 1/2" OU 3/4" REF 1158 P/ PIA COZ - PADRAO POPULAR</v>
          </cell>
          <cell r="C4684" t="str">
            <v>UN</v>
          </cell>
          <cell r="D4684">
            <v>23.6</v>
          </cell>
        </row>
        <row r="4685">
          <cell r="A4685" t="str">
            <v>13417</v>
          </cell>
          <cell r="B4685" t="str">
            <v>TORNEIRA CROMADA MEDIA 1/2" OU 3/4" REF 1143 - PADRAO POPULAR</v>
          </cell>
          <cell r="C4685" t="str">
            <v>UN</v>
          </cell>
          <cell r="D4685">
            <v>15.31</v>
          </cell>
        </row>
        <row r="4686">
          <cell r="A4686" t="str">
            <v>20251</v>
          </cell>
          <cell r="B4686" t="str">
            <v>TORNEIRA CROMADA MEDIA 1/2" OU 3/4" REF 1143 P/ TANQUE - PADRAO MEDIO</v>
          </cell>
          <cell r="C4686" t="str">
            <v>UN</v>
          </cell>
          <cell r="D4686">
            <v>17.43</v>
          </cell>
        </row>
        <row r="4687">
          <cell r="A4687" t="str">
            <v>11772</v>
          </cell>
          <cell r="B4687" t="str">
            <v>TORNEIRA CROMADA TUBO MOVEL P/ BANCADA 1/2" OU 3/4" REF 1167 P/ PIA COZ - PADRAO ALTO</v>
          </cell>
          <cell r="C4687" t="str">
            <v>UN</v>
          </cell>
          <cell r="D4687">
            <v>136.33000000000001</v>
          </cell>
        </row>
        <row r="4688">
          <cell r="A4688" t="str">
            <v>11773</v>
          </cell>
          <cell r="B4688" t="str">
            <v>TORNEIRA CROMADA TUBO MOVEL P/ PAREDE 1/2" OU 3/4" REF 1168 P/ PIA COZ - PADRAO MEDIO</v>
          </cell>
          <cell r="C4688" t="str">
            <v>UN</v>
          </cell>
          <cell r="D4688">
            <v>60.82</v>
          </cell>
        </row>
        <row r="4689">
          <cell r="A4689" t="str">
            <v>13418</v>
          </cell>
          <cell r="B4689" t="str">
            <v>TORNEIRA CROMADA 1/2" OU 3/4" CURTA REF 1140 P/ TANQUE - PADRAO POPULAR</v>
          </cell>
          <cell r="C4689" t="str">
            <v>UN</v>
          </cell>
          <cell r="D4689">
            <v>17.22</v>
          </cell>
        </row>
        <row r="4690">
          <cell r="A4690" t="str">
            <v>7604</v>
          </cell>
          <cell r="B4690" t="str">
            <v>TORNEIRA CROMADA 1/2" OU 3/4" REF 1126 P/ TANQUE - PADRAO POPULAR</v>
          </cell>
          <cell r="C4690" t="str">
            <v>UN</v>
          </cell>
          <cell r="D4690">
            <v>10.49</v>
          </cell>
        </row>
        <row r="4691">
          <cell r="A4691" t="str">
            <v>11762</v>
          </cell>
          <cell r="B4691" t="str">
            <v>TORNEIRA CROMADA 1/2" OU 3/4" REF 1153 P/ JARDIM/TANQUE - PADRAO ALTO</v>
          </cell>
          <cell r="C4691" t="str">
            <v>UN</v>
          </cell>
          <cell r="D4691">
            <v>16.899999999999999</v>
          </cell>
        </row>
        <row r="4692">
          <cell r="A4692" t="str">
            <v>11775</v>
          </cell>
          <cell r="B4692" t="str">
            <v>TORNEIRA CROMADA 1/2" OU 3/4" REF 1157 P/ PIA COZ - C/ AREJADOR - PADRAO MEDIO</v>
          </cell>
          <cell r="C4692" t="str">
            <v>UN</v>
          </cell>
          <cell r="D4692">
            <v>63.55</v>
          </cell>
        </row>
        <row r="4693">
          <cell r="A4693" t="str">
            <v>13983</v>
          </cell>
          <cell r="B4693" t="str">
            <v>TORNEIRA CROMADA 1/2" OU 3/4" REF 1159 P/ PIA COZ - PADRAO POPULAR</v>
          </cell>
          <cell r="C4693" t="str">
            <v>UN</v>
          </cell>
          <cell r="D4693">
            <v>58.73</v>
          </cell>
        </row>
        <row r="4694">
          <cell r="A4694" t="str">
            <v>13415</v>
          </cell>
          <cell r="B4694" t="str">
            <v>TORNEIRA CROMADA 1/2" OU 3/4" REF 1193 P/ LAVATORIO - PADRAO POPULAR</v>
          </cell>
          <cell r="C4694" t="str">
            <v>UN</v>
          </cell>
          <cell r="D4694">
            <v>21.75</v>
          </cell>
        </row>
        <row r="4695">
          <cell r="A4695" t="str">
            <v>11823</v>
          </cell>
          <cell r="B4695" t="str">
            <v>TORNEIRA DE BOIA PVC 1/2" P/ CAIXA DESCARGA EXTERNA</v>
          </cell>
          <cell r="C4695" t="str">
            <v>UN</v>
          </cell>
          <cell r="D4695">
            <v>6.58</v>
          </cell>
        </row>
        <row r="4696">
          <cell r="A4696" t="str">
            <v>11763</v>
          </cell>
          <cell r="B4696" t="str">
            <v>TORNEIRA DE BOIA REAL 1.1/2" C/ BALAO PLASTICO</v>
          </cell>
          <cell r="C4696" t="str">
            <v>UN</v>
          </cell>
          <cell r="D4696">
            <v>87.17</v>
          </cell>
        </row>
        <row r="4697">
          <cell r="A4697" t="str">
            <v>11764</v>
          </cell>
          <cell r="B4697" t="str">
            <v>TORNEIRA DE BOIA REAL 1.1/4" C/ BALAO PLASTICO</v>
          </cell>
          <cell r="C4697" t="str">
            <v>UN</v>
          </cell>
          <cell r="D4697">
            <v>72.78</v>
          </cell>
        </row>
        <row r="4698">
          <cell r="A4698" t="str">
            <v>11826</v>
          </cell>
          <cell r="B4698" t="str">
            <v>TORNEIRA DE BOIA REAL 1/2" C/ BALAO METALICO</v>
          </cell>
          <cell r="C4698" t="str">
            <v>UN</v>
          </cell>
          <cell r="D4698">
            <v>32.36</v>
          </cell>
        </row>
        <row r="4699">
          <cell r="A4699" t="str">
            <v>11829</v>
          </cell>
          <cell r="B4699" t="str">
            <v>TORNEIRA DE BOIA REAL 1/2" C/ BALAO PLASTICO</v>
          </cell>
          <cell r="C4699" t="str">
            <v>UN</v>
          </cell>
          <cell r="D4699">
            <v>10.73</v>
          </cell>
        </row>
        <row r="4700">
          <cell r="A4700" t="str">
            <v>11825</v>
          </cell>
          <cell r="B4700" t="str">
            <v>TORNEIRA DE BOIA REAL 1" C/ BALAO PLASTICO</v>
          </cell>
          <cell r="C4700" t="str">
            <v>UN</v>
          </cell>
          <cell r="D4700">
            <v>49.27</v>
          </cell>
        </row>
        <row r="4701">
          <cell r="A4701" t="str">
            <v>11767</v>
          </cell>
          <cell r="B4701" t="str">
            <v>TORNEIRA DE BOIA REAL 2" C/ BALAO PLASTICO</v>
          </cell>
          <cell r="C4701" t="str">
            <v>UN</v>
          </cell>
          <cell r="D4701">
            <v>101.53</v>
          </cell>
        </row>
        <row r="4702">
          <cell r="A4702" t="str">
            <v>7606</v>
          </cell>
          <cell r="B4702" t="str">
            <v>TORNEIRA DE BOIA REAL 3/4" C/ BALAO METALICO</v>
          </cell>
          <cell r="C4702" t="str">
            <v>UN</v>
          </cell>
          <cell r="D4702">
            <v>40.369999999999997</v>
          </cell>
        </row>
        <row r="4703">
          <cell r="A4703" t="str">
            <v>11830</v>
          </cell>
          <cell r="B4703" t="str">
            <v>TORNEIRA DE BOIA REAL 3/4" C/ BALAO PLASTICO</v>
          </cell>
          <cell r="C4703" t="str">
            <v>UN</v>
          </cell>
          <cell r="D4703">
            <v>10.99</v>
          </cell>
        </row>
        <row r="4704">
          <cell r="A4704" t="str">
            <v>11766</v>
          </cell>
          <cell r="B4704" t="str">
            <v>TORNEIRA DE BOIA VAZAO TOTAL 1/2" C/ BALAO PLASTICO OU METALICO</v>
          </cell>
          <cell r="C4704" t="str">
            <v>UN</v>
          </cell>
          <cell r="D4704">
            <v>33.96</v>
          </cell>
        </row>
        <row r="4705">
          <cell r="A4705" t="str">
            <v>11765</v>
          </cell>
          <cell r="B4705" t="str">
            <v>TORNEIRA DE BOIA VAZAO TOTAL 1" C/ BALAO PLASTICO OU METALICO</v>
          </cell>
          <cell r="C4705" t="str">
            <v>UN</v>
          </cell>
          <cell r="D4705">
            <v>44.63</v>
          </cell>
        </row>
        <row r="4706">
          <cell r="A4706" t="str">
            <v>11824</v>
          </cell>
          <cell r="B4706" t="str">
            <v>TORNEIRA DE BOIA VAZAO TOTAL 3/4" C/ BALAO PLASTICO OU METALICO</v>
          </cell>
          <cell r="C4706" t="str">
            <v>UN</v>
          </cell>
          <cell r="D4706">
            <v>37.5</v>
          </cell>
        </row>
        <row r="4707">
          <cell r="A4707" t="str">
            <v>11777</v>
          </cell>
          <cell r="B4707" t="str">
            <v>TORNEIRA ELETRICA P/ COZINHA</v>
          </cell>
          <cell r="C4707" t="str">
            <v>UN</v>
          </cell>
          <cell r="D4707">
            <v>91.87</v>
          </cell>
        </row>
        <row r="4708">
          <cell r="A4708" t="str">
            <v>21099</v>
          </cell>
          <cell r="B4708" t="str">
            <v>TORNEIRA LONGA METAL AMARELO 1/2" OU 3/4" REF 1126</v>
          </cell>
          <cell r="C4708" t="str">
            <v>UN</v>
          </cell>
          <cell r="D4708">
            <v>16.78</v>
          </cell>
        </row>
        <row r="4709">
          <cell r="A4709" t="str">
            <v>7603</v>
          </cell>
          <cell r="B4709" t="str">
            <v>TORNEIRA METAL AMARELO 1/2" OU 3/4" CURTA REF 1120 P/ TANQUE</v>
          </cell>
          <cell r="C4709" t="str">
            <v>UN</v>
          </cell>
          <cell r="D4709">
            <v>12.58</v>
          </cell>
        </row>
        <row r="4710">
          <cell r="A4710" t="str">
            <v>7602</v>
          </cell>
          <cell r="B4710" t="str">
            <v>TORNEIRA METAL AMARELO 3/4" CURTA REF 1128 P/ JARDIM</v>
          </cell>
          <cell r="C4710" t="str">
            <v>UN</v>
          </cell>
          <cell r="D4710">
            <v>11.56</v>
          </cell>
        </row>
        <row r="4711">
          <cell r="A4711" t="str">
            <v>11778</v>
          </cell>
          <cell r="B4711" t="str">
            <v>TORNEIRA OU REGISTRO CROMADO 1/2" OU 3/4" REF 1147 P/ FILTRO - PADRAO POPULAR</v>
          </cell>
          <cell r="C4711" t="str">
            <v>UN</v>
          </cell>
          <cell r="D4711">
            <v>18.52</v>
          </cell>
        </row>
        <row r="4712">
          <cell r="A4712" t="str">
            <v>11831</v>
          </cell>
          <cell r="B4712" t="str">
            <v>TORNEIRA PLASTICA 3/4" P/TANQUE</v>
          </cell>
          <cell r="C4712" t="str">
            <v>UN</v>
          </cell>
          <cell r="D4712">
            <v>5.49</v>
          </cell>
        </row>
        <row r="4713">
          <cell r="A4713" t="str">
            <v>11832</v>
          </cell>
          <cell r="B4713" t="str">
            <v>TORNEIRA PLASTICO 1/2" P/ LAVATORIO</v>
          </cell>
          <cell r="C4713" t="str">
            <v>UN</v>
          </cell>
          <cell r="D4713">
            <v>5.75</v>
          </cell>
        </row>
        <row r="4714">
          <cell r="A4714" t="str">
            <v>11822</v>
          </cell>
          <cell r="B4714" t="str">
            <v>TORNEIRA PLASTICO 1/2" P/ PIA</v>
          </cell>
          <cell r="C4714" t="str">
            <v>UN</v>
          </cell>
          <cell r="D4714">
            <v>5.75</v>
          </cell>
        </row>
        <row r="4715">
          <cell r="A4715" t="str">
            <v>7613</v>
          </cell>
          <cell r="B4715" t="str">
            <v>TRANSFORMADOR TRIFASICO 13,8KV/220-127V; 1000KVA IMERSO EM OLEO MINERAL"</v>
          </cell>
          <cell r="C4715" t="str">
            <v>UN</v>
          </cell>
          <cell r="D4715">
            <v>64107.23</v>
          </cell>
        </row>
        <row r="4716">
          <cell r="A4716" t="str">
            <v>7619</v>
          </cell>
          <cell r="B4716" t="str">
            <v>TRANSFORMADOR TRIFASICO 13,8KV/220-127V; 112,5KVA IMERSO EM OLEO MINERAL"</v>
          </cell>
          <cell r="C4716" t="str">
            <v>UN</v>
          </cell>
          <cell r="D4716">
            <v>7965.03</v>
          </cell>
        </row>
        <row r="4717">
          <cell r="A4717" t="str">
            <v>12076</v>
          </cell>
          <cell r="B4717" t="str">
            <v>TRANSFORMADOR TRIFASICO 13,8KV/220-127V; 15 KVA IMERSO EM OLEO MINERAL"</v>
          </cell>
          <cell r="C4717" t="str">
            <v>UN</v>
          </cell>
          <cell r="D4717">
            <v>3416.9</v>
          </cell>
        </row>
        <row r="4718">
          <cell r="A4718" t="str">
            <v>7614</v>
          </cell>
          <cell r="B4718" t="str">
            <v>TRANSFORMADOR TRIFASICO 13,8KV/220-127V; 150KVA IMERSO EM OLEO MINERAL"</v>
          </cell>
          <cell r="C4718" t="str">
            <v>UN</v>
          </cell>
          <cell r="D4718">
            <v>9243.06</v>
          </cell>
        </row>
        <row r="4719">
          <cell r="A4719" t="str">
            <v>7618</v>
          </cell>
          <cell r="B4719" t="str">
            <v>TRANSFORMADOR TRIFASICO 13,8KV/220-127V; 1500KVA IMERSO EM OLEO MINERAL"</v>
          </cell>
          <cell r="C4719" t="str">
            <v>UN</v>
          </cell>
          <cell r="D4719">
            <v>99244.75</v>
          </cell>
        </row>
        <row r="4720">
          <cell r="A4720" t="str">
            <v>7620</v>
          </cell>
          <cell r="B4720" t="str">
            <v>TRANSFORMADOR TRIFASICO 13,8KV/220-127V; 225KVA IMERSO EM OLEO MINERAL"</v>
          </cell>
          <cell r="C4720" t="str">
            <v>UN</v>
          </cell>
          <cell r="D4720">
            <v>13299.43</v>
          </cell>
        </row>
        <row r="4721">
          <cell r="A4721" t="str">
            <v>7610</v>
          </cell>
          <cell r="B4721" t="str">
            <v>TRANSFORMADOR TRIFASICO 13,8KV/220-127V; 30 KVA IMERSO EM OLEO MINERAL"</v>
          </cell>
          <cell r="C4721" t="str">
            <v>UN</v>
          </cell>
          <cell r="D4721">
            <v>4130.62</v>
          </cell>
        </row>
        <row r="4722">
          <cell r="A4722" t="str">
            <v>7615</v>
          </cell>
          <cell r="B4722" t="str">
            <v>TRANSFORMADOR TRIFASICO 13,8KV/220-127V; 300KVA IMERSO EM OLEO MINERAL"</v>
          </cell>
          <cell r="C4722" t="str">
            <v>UN</v>
          </cell>
          <cell r="D4722">
            <v>16372.62</v>
          </cell>
        </row>
        <row r="4723">
          <cell r="A4723" t="str">
            <v>7617</v>
          </cell>
          <cell r="B4723" t="str">
            <v>TRANSFORMADOR TRIFASICO 13,8KV/220-127V; 45 KVA IMERSO EM OLEO MINERAL"</v>
          </cell>
          <cell r="C4723" t="str">
            <v>UN</v>
          </cell>
          <cell r="D4723">
            <v>4813.3900000000003</v>
          </cell>
        </row>
        <row r="4724">
          <cell r="A4724" t="str">
            <v>7616</v>
          </cell>
          <cell r="B4724" t="str">
            <v>TRANSFORMADOR TRIFASICO 13,8KV/220-127V; 500KVA IMERSO EM OLEO MINERAL"</v>
          </cell>
          <cell r="C4724" t="str">
            <v>UN</v>
          </cell>
          <cell r="D4724">
            <v>24512.09</v>
          </cell>
        </row>
        <row r="4725">
          <cell r="A4725" t="str">
            <v>7611</v>
          </cell>
          <cell r="B4725" t="str">
            <v>TRANSFORMADOR TRIFASICO 13,8KV/220-127V; 75KVA IMERSO EM OLEO MINERAL"</v>
          </cell>
          <cell r="C4725" t="str">
            <v>UN</v>
          </cell>
          <cell r="D4725">
            <v>6167.85</v>
          </cell>
        </row>
        <row r="4726">
          <cell r="A4726" t="str">
            <v>7612</v>
          </cell>
          <cell r="B4726" t="str">
            <v>TRANSFORMADOR TRIFASICO 13,8KV/220-127V; 750KVA IMERSO EM OLEO MINERAL"</v>
          </cell>
          <cell r="C4726" t="str">
            <v>UN</v>
          </cell>
          <cell r="D4726">
            <v>43379.39</v>
          </cell>
        </row>
        <row r="4727">
          <cell r="A4727" t="str">
            <v>7626</v>
          </cell>
          <cell r="B4727" t="str">
            <v>TRATOR DE ESTEIRAS ATE 90HP C/ LAMINA PESO OPERACIONAL * 9T * (INCL MANUT/OPERACAO)</v>
          </cell>
          <cell r="C4727" t="str">
            <v>H</v>
          </cell>
          <cell r="D4727">
            <v>110.25</v>
          </cell>
        </row>
        <row r="4728">
          <cell r="A4728" t="str">
            <v>7622</v>
          </cell>
          <cell r="B4728" t="str">
            <v>TRATOR DE ESTEIRAS CATERPILLAR D5G -POT.99HP, PESO OPERACIONAL 8,5T **CAIXA**</v>
          </cell>
          <cell r="C4728" t="str">
            <v>UN</v>
          </cell>
          <cell r="D4728">
            <v>445961.7</v>
          </cell>
        </row>
        <row r="4729">
          <cell r="A4729" t="str">
            <v>7624</v>
          </cell>
          <cell r="B4729" t="str">
            <v>TRATOR DE ESTEIRAS CATERPILLAR D6M 153HP PESO OPERACIONAL 15T, C/ RODA MOTRIZ ELEVADA**CAIXA**</v>
          </cell>
          <cell r="C4729" t="str">
            <v>UN</v>
          </cell>
          <cell r="D4729">
            <v>810000</v>
          </cell>
        </row>
        <row r="4730">
          <cell r="A4730" t="str">
            <v>13627</v>
          </cell>
          <cell r="B4730" t="str">
            <v>TRATOR DE ESTEIRAS CATERPILLAR D6M, 140HP, PESO OPERACIONAL 15,5T, **CAIXA**</v>
          </cell>
          <cell r="C4730" t="str">
            <v>UN</v>
          </cell>
          <cell r="D4730">
            <v>842553.9</v>
          </cell>
        </row>
        <row r="4731">
          <cell r="A4731" t="str">
            <v>13878</v>
          </cell>
          <cell r="B4731" t="str">
            <v>TRATOR DE ESTEIRAS CATERPILLAR D6RDS,POT.185HP, S/HIPER **CAIXA**</v>
          </cell>
          <cell r="C4731" t="str">
            <v>UN</v>
          </cell>
          <cell r="D4731">
            <v>1306197.8999999999</v>
          </cell>
        </row>
        <row r="4732">
          <cell r="A4732" t="str">
            <v>25021</v>
          </cell>
          <cell r="B4732" t="str">
            <v>TRATOR DE ESTEIRAS CATERPILLAR D8R COM ESCARIFICADOR - POTENCIA 305 HP - PESO OPERACIONAL 37 T**CAIXA**</v>
          </cell>
          <cell r="C4732" t="str">
            <v>UN</v>
          </cell>
          <cell r="D4732">
            <v>2373680.7000000002</v>
          </cell>
        </row>
        <row r="4733">
          <cell r="A4733" t="str">
            <v>7623</v>
          </cell>
          <cell r="B4733" t="str">
            <v>TRATOR DE ESTEIRAS CATERPILLAR D8R COM LAMINA - POTENCIA 305 HP - PESO OPERACIONAL 37 T**CAIXA**</v>
          </cell>
          <cell r="C4733" t="str">
            <v>UN</v>
          </cell>
          <cell r="D4733">
            <v>2053269</v>
          </cell>
        </row>
        <row r="4734">
          <cell r="A4734" t="str">
            <v>25020</v>
          </cell>
          <cell r="B4734" t="str">
            <v>TRATOR DE ESTEIRAS CATERPILLAR D8R COM LAMINA E ESCARIFICADOR - POTENCIA 305 HP - PESO OPERACIONAL 37 T**CAIXA**</v>
          </cell>
          <cell r="C4734" t="str">
            <v>UN</v>
          </cell>
          <cell r="D4734">
            <v>2592299.7000000002</v>
          </cell>
        </row>
        <row r="4735">
          <cell r="A4735" t="str">
            <v>13338</v>
          </cell>
          <cell r="B4735" t="str">
            <v>TRATOR DE ESTEIRAS FIAT ALLIS FD-130,POT.120HP,PESO OPERACIONAL 12,10T**CAIXA**</v>
          </cell>
          <cell r="C4735" t="str">
            <v>UN</v>
          </cell>
          <cell r="D4735">
            <v>438655.5</v>
          </cell>
        </row>
        <row r="4736">
          <cell r="A4736" t="str">
            <v>13332</v>
          </cell>
          <cell r="B4736" t="str">
            <v>TRATOR DE ESTEIRAS KOMATSU D41 E6, 105HP, NACIONAL PESO OPERACIONAL 10,2T**CAIXA**</v>
          </cell>
          <cell r="C4736" t="str">
            <v>UN</v>
          </cell>
          <cell r="D4736">
            <v>548321.4</v>
          </cell>
        </row>
        <row r="4737">
          <cell r="A4737" t="str">
            <v>7625</v>
          </cell>
          <cell r="B4737" t="str">
            <v>TRATOR DE ESTEIRAS KOMATSU,NACIONAL , MOD D61-EX-12, POT 165 HP, PESO OPERACIONAL 17,1T, CACAMBA 5,2 M³**CAIXA**</v>
          </cell>
          <cell r="C4737" t="str">
            <v>UN</v>
          </cell>
          <cell r="D4737">
            <v>789579.9</v>
          </cell>
        </row>
        <row r="4738">
          <cell r="A4738" t="str">
            <v>7628</v>
          </cell>
          <cell r="B4738" t="str">
            <v>TRATOR DE ESTEIRAS 110 A 160HP C/ LAMINA PESO OPERACIONAL * 13T * (INCL MANUT/OPERACAO)</v>
          </cell>
          <cell r="C4738" t="str">
            <v>H</v>
          </cell>
          <cell r="D4738">
            <v>131.41999999999999</v>
          </cell>
        </row>
        <row r="4739">
          <cell r="A4739" t="str">
            <v>7629</v>
          </cell>
          <cell r="B4739" t="str">
            <v>TRATOR DE ESTEIRAS 160 A 300HP C/ LAMINA PESO OPERACIONAL * 16T * (INCL MANUT/OPERACAO)</v>
          </cell>
          <cell r="C4739" t="str">
            <v>H</v>
          </cell>
          <cell r="D4739">
            <v>166.47</v>
          </cell>
        </row>
        <row r="4740">
          <cell r="A4740" t="str">
            <v>7641</v>
          </cell>
          <cell r="B4740" t="str">
            <v>TRATOR DE PNEUS ACIMA DE 75HP (INCL MANUT/OPERACAO)</v>
          </cell>
          <cell r="C4740" t="str">
            <v>H</v>
          </cell>
          <cell r="D4740">
            <v>38.25</v>
          </cell>
        </row>
        <row r="4741">
          <cell r="A4741" t="str">
            <v>7642</v>
          </cell>
          <cell r="B4741" t="str">
            <v>TRATOR DE PNEUS ATE 75HP (INCL MANUT/OPERACAO)</v>
          </cell>
          <cell r="C4741" t="str">
            <v>H</v>
          </cell>
          <cell r="D4741">
            <v>22.95</v>
          </cell>
        </row>
        <row r="4742">
          <cell r="A4742" t="str">
            <v>14240</v>
          </cell>
          <cell r="B4742" t="str">
            <v>TRATOR DE PNEUS CASE MOD. 4240, 85 HP**CAIXA**</v>
          </cell>
          <cell r="C4742" t="str">
            <v>UN</v>
          </cell>
          <cell r="D4742">
            <v>657493.86</v>
          </cell>
        </row>
        <row r="4743">
          <cell r="A4743" t="str">
            <v>13603</v>
          </cell>
          <cell r="B4743" t="str">
            <v>TRATOR DE PNEUS CBT MOD. 2105 POT. * 110 A 126 HP ***CAIXA**</v>
          </cell>
          <cell r="C4743" t="str">
            <v>UN</v>
          </cell>
          <cell r="D4743">
            <v>166982.63</v>
          </cell>
        </row>
        <row r="4744">
          <cell r="A4744" t="str">
            <v>10598</v>
          </cell>
          <cell r="B4744" t="str">
            <v>TRATOR DE PNEUS MASSEY FERGUSSON MF-25OX STANDARD 51HP**CAIXA**</v>
          </cell>
          <cell r="C4744" t="str">
            <v>UN</v>
          </cell>
          <cell r="D4744">
            <v>57580.95</v>
          </cell>
        </row>
        <row r="4745">
          <cell r="A4745" t="str">
            <v>7640</v>
          </cell>
          <cell r="B4745" t="str">
            <v>TRATOR DE PNEUS MASSEY FERGUSSON MF-290, 82CV, TRACAO 4 X 2, PESO C/ LASTRO 4,32T**CAIXA**</v>
          </cell>
          <cell r="C4745" t="str">
            <v>UN</v>
          </cell>
          <cell r="D4745">
            <v>89057.4</v>
          </cell>
        </row>
        <row r="4746">
          <cell r="A4746" t="str">
            <v>13238</v>
          </cell>
          <cell r="B4746" t="str">
            <v>TRATOR DE PNEUS MASSEY FERGUSSON MOD. MF-292 TURBO, 105HP, PESO C/ LASTRO 4,32T, TRACAO 4 X 2**CAIXA**</v>
          </cell>
          <cell r="C4746" t="str">
            <v>UN</v>
          </cell>
          <cell r="D4746">
            <v>101998.33</v>
          </cell>
        </row>
        <row r="4747">
          <cell r="A4747" t="str">
            <v>14270</v>
          </cell>
          <cell r="B4747" t="str">
            <v>TRATOR DE PNEUS VALMET 1180 T 108 CV**CAIXA**</v>
          </cell>
          <cell r="C4747" t="str">
            <v>UN</v>
          </cell>
          <cell r="D4747">
            <v>123149.46</v>
          </cell>
        </row>
        <row r="4748">
          <cell r="A4748" t="str">
            <v>4237</v>
          </cell>
          <cell r="B4748" t="str">
            <v>TRATORISTA</v>
          </cell>
          <cell r="C4748" t="str">
            <v>H</v>
          </cell>
          <cell r="D4748">
            <v>11.94</v>
          </cell>
        </row>
        <row r="4749">
          <cell r="A4749" t="str">
            <v>7250</v>
          </cell>
          <cell r="B4749" t="str">
            <v>TRENA EM FIBRA DE VIDRO L = 30M</v>
          </cell>
          <cell r="C4749" t="str">
            <v>H</v>
          </cell>
          <cell r="D4749">
            <v>0.28999999999999998</v>
          </cell>
        </row>
        <row r="4750">
          <cell r="A4750" t="str">
            <v>11581</v>
          </cell>
          <cell r="B4750" t="str">
            <v>TRILHO "U" ALUMINIO 40 X 40MM P/ ROLDANA</v>
          </cell>
          <cell r="C4750" t="str">
            <v>M</v>
          </cell>
          <cell r="D4750">
            <v>20.190000000000001</v>
          </cell>
        </row>
        <row r="4751">
          <cell r="A4751" t="str">
            <v>11580</v>
          </cell>
          <cell r="B4751" t="str">
            <v>TRILHO QUADRADO ALUMINIO 1/4'' P/ RODIZIOS</v>
          </cell>
          <cell r="C4751" t="str">
            <v>M</v>
          </cell>
          <cell r="D4751">
            <v>3.56</v>
          </cell>
        </row>
        <row r="4752">
          <cell r="A4752" t="str">
            <v>11421</v>
          </cell>
          <cell r="B4752" t="str">
            <v>TRILHO SEMI-NOVO PARA ESTACAS</v>
          </cell>
          <cell r="C4752" t="str">
            <v>KG</v>
          </cell>
          <cell r="D4752">
            <v>1.5</v>
          </cell>
        </row>
        <row r="4753">
          <cell r="A4753" t="str">
            <v>10743</v>
          </cell>
          <cell r="B4753" t="str">
            <v>TROLEY MANUAL CAP. 1T</v>
          </cell>
          <cell r="C4753" t="str">
            <v>UN</v>
          </cell>
          <cell r="D4753">
            <v>444.08</v>
          </cell>
        </row>
        <row r="4754">
          <cell r="A4754" t="str">
            <v>12586</v>
          </cell>
          <cell r="B4754" t="str">
            <v>TUBETE FERRO GALV 3/4"</v>
          </cell>
          <cell r="C4754" t="str">
            <v>UN</v>
          </cell>
          <cell r="D4754">
            <v>7.96</v>
          </cell>
        </row>
        <row r="4755">
          <cell r="A4755" t="str">
            <v>7697</v>
          </cell>
          <cell r="B4755" t="str">
            <v>TUBO ACO GALV C/ COSTURA DIN 2440/NBR 5580 CLASSE MEDIA DN 1.1/2" (40MM) E=3,25MM - 3,61KG/M</v>
          </cell>
          <cell r="C4755" t="str">
            <v>M</v>
          </cell>
          <cell r="D4755">
            <v>23.69</v>
          </cell>
        </row>
        <row r="4756">
          <cell r="A4756" t="str">
            <v>7698</v>
          </cell>
          <cell r="B4756" t="str">
            <v>TUBO ACO GALV C/ COSTURA DIN 2440/NBR 5580 CLASSE MEDIA DN 1.1/4" (32MM) E=3,25MM - 3,14KG/M</v>
          </cell>
          <cell r="C4756" t="str">
            <v>M</v>
          </cell>
          <cell r="D4756">
            <v>21.45</v>
          </cell>
        </row>
        <row r="4757">
          <cell r="A4757" t="str">
            <v>7691</v>
          </cell>
          <cell r="B4757" t="str">
            <v>TUBO ACO GALV C/ COSTURA DIN 2440/NBR 5580 CLASSE MEDIA DN 1/2" (15MM) E = 2,65MM - 1,22KG/M</v>
          </cell>
          <cell r="C4757" t="str">
            <v>M</v>
          </cell>
          <cell r="D4757">
            <v>8.0299999999999994</v>
          </cell>
        </row>
        <row r="4758">
          <cell r="A4758" t="str">
            <v>7701</v>
          </cell>
          <cell r="B4758" t="str">
            <v>TUBO ACO GALV C/ COSTURA DIN 2440/NBR 5580 CLASSE MEDIA DN 2.1/2" (65MM) E=3,65MM - 6,51KG/M</v>
          </cell>
          <cell r="C4758" t="str">
            <v>M</v>
          </cell>
          <cell r="D4758">
            <v>43.77</v>
          </cell>
        </row>
        <row r="4759">
          <cell r="A4759" t="str">
            <v>7696</v>
          </cell>
          <cell r="B4759" t="str">
            <v>TUBO ACO GALV C/ COSTURA DIN 2440/NBR 5580 CLASSE MEDIA DN 2" (50MM) E=3,65MM - 5,10KG/M</v>
          </cell>
          <cell r="C4759" t="str">
            <v>M</v>
          </cell>
          <cell r="D4759">
            <v>33.08</v>
          </cell>
        </row>
        <row r="4760">
          <cell r="A4760" t="str">
            <v>7700</v>
          </cell>
          <cell r="B4760" t="str">
            <v>TUBO ACO GALV C/ COSTURA DIN 2440/NBR 5580 CLASSE MEDIA DN 3/4" (20MM) E = 2,65MM - 1,58KG/M</v>
          </cell>
          <cell r="C4760" t="str">
            <v>M</v>
          </cell>
          <cell r="D4760">
            <v>10.95</v>
          </cell>
        </row>
        <row r="4761">
          <cell r="A4761" t="str">
            <v>7694</v>
          </cell>
          <cell r="B4761" t="str">
            <v>TUBO ACO GALV C/ COSTURA DIN 2440/NBR 5580 CLASSE MEDIA DN 3" (80MM) E = 4,05MM - 8,47KG/M</v>
          </cell>
          <cell r="C4761" t="str">
            <v>M</v>
          </cell>
          <cell r="D4761">
            <v>49.61</v>
          </cell>
        </row>
        <row r="4762">
          <cell r="A4762" t="str">
            <v>7693</v>
          </cell>
          <cell r="B4762" t="str">
            <v>TUBO ACO GALV C/ COSTURA DIN 2440/NBR 5580 CLASSE MEDIA DN 4" (100MM) E = 4,50MM - 12,10KG/M</v>
          </cell>
          <cell r="C4762" t="str">
            <v>M</v>
          </cell>
          <cell r="D4762">
            <v>80.23</v>
          </cell>
        </row>
        <row r="4763">
          <cell r="A4763" t="str">
            <v>7692</v>
          </cell>
          <cell r="B4763" t="str">
            <v>TUBO ACO GALV C/ COSTURA DIN 2440/NBR 5580 CLASSE MEDIA DN 5" (125MM) E=5,40MM - 17,80KG/M</v>
          </cell>
          <cell r="C4763" t="str">
            <v>M</v>
          </cell>
          <cell r="D4763">
            <v>110.58</v>
          </cell>
        </row>
        <row r="4764">
          <cell r="A4764" t="str">
            <v>7695</v>
          </cell>
          <cell r="B4764" t="str">
            <v>TUBO ACO GALV C/ COSTURA DIN 2440/NBR 5580 CLASSE MEDIA DN 6" (150MM) E=4,85MM - 19,20KG/M</v>
          </cell>
          <cell r="C4764" t="str">
            <v>M</v>
          </cell>
          <cell r="D4764">
            <v>124.3</v>
          </cell>
        </row>
        <row r="4765">
          <cell r="A4765" t="str">
            <v>21016</v>
          </cell>
          <cell r="B4765" t="str">
            <v>TUBO ACO GALV C/ COSTURA NBR 5580 CLASSE LEVE DN 100MM ( 4" ) E = 3,75MM - 10,55KG/M</v>
          </cell>
          <cell r="C4765" t="str">
            <v>M</v>
          </cell>
          <cell r="D4765">
            <v>67.39</v>
          </cell>
        </row>
        <row r="4766">
          <cell r="A4766" t="str">
            <v>21014</v>
          </cell>
          <cell r="B4766" t="str">
            <v>TUBO ACO GALV C/ COSTURA NBR 5580 CLASSE LEVE DN 65MM ( 2.1/2" ) E = 3,35MM - 6,23KG/M</v>
          </cell>
          <cell r="C4766" t="str">
            <v>M</v>
          </cell>
          <cell r="D4766">
            <v>36.29</v>
          </cell>
        </row>
        <row r="4767">
          <cell r="A4767" t="str">
            <v>21015</v>
          </cell>
          <cell r="B4767" t="str">
            <v>TUBO ACO GALV C/ COSTURA NBR 5580 CLASSE LEVE DN 80MM ( 3" ) E = 3,35MM - 7,32KG/M</v>
          </cell>
          <cell r="C4767" t="str">
            <v>M</v>
          </cell>
          <cell r="D4767">
            <v>46.74</v>
          </cell>
        </row>
        <row r="4768">
          <cell r="A4768" t="str">
            <v>21008</v>
          </cell>
          <cell r="B4768" t="str">
            <v>TUBO ACO GALV C/ COSTURA NBR 5580 CLASSE LEVE DN 15MM ( 1/2" ) E = 2,25MM - 1,12KG/M</v>
          </cell>
          <cell r="C4768" t="str">
            <v>M</v>
          </cell>
          <cell r="D4768">
            <v>7.95</v>
          </cell>
        </row>
        <row r="4769">
          <cell r="A4769" t="str">
            <v>21009</v>
          </cell>
          <cell r="B4769" t="str">
            <v>TUBO ACO GALV C/ COSTURA NBR 5580 CLASSE LEVE DN 20MM ( 3/4" ) E = 2,25MM - 1,43KG/M</v>
          </cell>
          <cell r="C4769" t="str">
            <v>M</v>
          </cell>
          <cell r="D4769">
            <v>11.14</v>
          </cell>
        </row>
        <row r="4770">
          <cell r="A4770" t="str">
            <v>21010</v>
          </cell>
          <cell r="B4770" t="str">
            <v>TUBO ACO GALV C/ COSTURA NBR 5580 CLASSE LEVE DN 25MM ( 1" ) E = 2,65MM - 2,11KG/M</v>
          </cell>
          <cell r="C4770" t="str">
            <v>M</v>
          </cell>
          <cell r="D4770">
            <v>13.21</v>
          </cell>
        </row>
        <row r="4771">
          <cell r="A4771" t="str">
            <v>21011</v>
          </cell>
          <cell r="B4771" t="str">
            <v>TUBO ACO GALV C/ COSTURA NBR 5580 CLASSE LEVE DN 32MM ( 1.1/4" ) E = 2,65MM - 2,71KG/M</v>
          </cell>
          <cell r="C4771" t="str">
            <v>M</v>
          </cell>
          <cell r="D4771">
            <v>16.91</v>
          </cell>
        </row>
        <row r="4772">
          <cell r="A4772" t="str">
            <v>21012</v>
          </cell>
          <cell r="B4772" t="str">
            <v>TUBO ACO GALV C/ COSTURA NBR 5580 CLASSE LEVE DN 40MM ( 1.1/2" ) E = 3,00MM - 3,48KG/M COMPRIM= 1,0 A 1,5M, LIDER</v>
          </cell>
          <cell r="C4772" t="str">
            <v>M</v>
          </cell>
          <cell r="D4772">
            <v>22.69</v>
          </cell>
        </row>
        <row r="4773">
          <cell r="A4773" t="str">
            <v>21013</v>
          </cell>
          <cell r="B4773" t="str">
            <v>TUBO ACO GALV C/ COSTURA NBR 5580 CLASSE LEVE DN 50MM ( 2" ) E = 3,00MM - 4,40KG/M</v>
          </cell>
          <cell r="C4773" t="str">
            <v>M</v>
          </cell>
          <cell r="D4773">
            <v>28.46</v>
          </cell>
        </row>
        <row r="4774">
          <cell r="A4774" t="str">
            <v>13356</v>
          </cell>
          <cell r="B4774" t="str">
            <v>TUBO ACO INDUSTRIAL DN 2" (50,8MM)CH 16 (E=1,50MM) - 1,8237KG/M</v>
          </cell>
          <cell r="C4774" t="str">
            <v>M</v>
          </cell>
          <cell r="D4774">
            <v>3.36</v>
          </cell>
        </row>
        <row r="4775">
          <cell r="A4775" t="str">
            <v>21025</v>
          </cell>
          <cell r="B4775" t="str">
            <v>TUBO ACO PRETO C/ COSTURA DIN 2440/NBR 5580 CLASSE MEDIA DN 100MM ( 4" ) E = 4,50MM - 12,19KG/M</v>
          </cell>
          <cell r="C4775" t="str">
            <v>M</v>
          </cell>
          <cell r="D4775">
            <v>56.79</v>
          </cell>
        </row>
        <row r="4776">
          <cell r="A4776" t="str">
            <v>21026</v>
          </cell>
          <cell r="B4776" t="str">
            <v>TUBO ACO PRETO C/ COSTURA DIN 2440/NBR 5580 CLASSE MEDIA DN 125MM ( 5" ) E = 4,85MM - 16,20KG/M</v>
          </cell>
          <cell r="C4776" t="str">
            <v>M</v>
          </cell>
          <cell r="D4776">
            <v>88.5</v>
          </cell>
        </row>
        <row r="4777">
          <cell r="A4777" t="str">
            <v>21017</v>
          </cell>
          <cell r="B4777" t="str">
            <v>TUBO ACO PRETO C/ COSTURA DIN 2440/NBR 5580 CLASSE MEDIA DN 15MM ( 1/2" ) E = 2,65MM - 1,22KG/M</v>
          </cell>
          <cell r="C4777" t="str">
            <v>M</v>
          </cell>
          <cell r="D4777">
            <v>6.16</v>
          </cell>
        </row>
        <row r="4778">
          <cell r="A4778" t="str">
            <v>21018</v>
          </cell>
          <cell r="B4778" t="str">
            <v>TUBO ACO PRETO C/ COSTURA DIN 2440/NBR 5580 CLASSE MEDIA DN 20MM ( 3/4" ) E = 2,65MM - 1,58KG/M</v>
          </cell>
          <cell r="C4778" t="str">
            <v>M</v>
          </cell>
          <cell r="D4778">
            <v>7.78</v>
          </cell>
        </row>
        <row r="4779">
          <cell r="A4779" t="str">
            <v>21019</v>
          </cell>
          <cell r="B4779" t="str">
            <v>TUBO ACO PRETO C/ COSTURA DIN 2440/NBR 5580 CLASSE MEDIA DN 25MM ( 1" ) E = 3,35MM - 2,50KG/M</v>
          </cell>
          <cell r="C4779" t="str">
            <v>M</v>
          </cell>
          <cell r="D4779">
            <v>11.98</v>
          </cell>
        </row>
        <row r="4780">
          <cell r="A4780" t="str">
            <v>21020</v>
          </cell>
          <cell r="B4780" t="str">
            <v>TUBO ACO PRETO C/ COSTURA DIN 2440/NBR 5580 CLASSE MEDIA DN 32MM ( 1.1/4" ) E = 3,35MM - 3,22KG/M</v>
          </cell>
          <cell r="C4780" t="str">
            <v>M</v>
          </cell>
          <cell r="D4780">
            <v>15.32</v>
          </cell>
        </row>
        <row r="4781">
          <cell r="A4781" t="str">
            <v>21021</v>
          </cell>
          <cell r="B4781" t="str">
            <v>TUBO ACO PRETO C/ COSTURA DIN 2440/NBR 5580 CLASSE MEDIA DN 40MM ( 1.1/2" ) E = 3,35MM - 3,71KG/M</v>
          </cell>
          <cell r="C4781" t="str">
            <v>M</v>
          </cell>
          <cell r="D4781">
            <v>17.649999999999999</v>
          </cell>
        </row>
        <row r="4782">
          <cell r="A4782" t="str">
            <v>21022</v>
          </cell>
          <cell r="B4782" t="str">
            <v>TUBO ACO PRETO C/ COSTURA DIN 2440/NBR 5580 CLASSE MEDIA DN 50MM ( 2" ) E = 3,75MM - 5,22KG/M</v>
          </cell>
          <cell r="C4782" t="str">
            <v>M</v>
          </cell>
          <cell r="D4782">
            <v>24.92</v>
          </cell>
        </row>
        <row r="4783">
          <cell r="A4783" t="str">
            <v>21023</v>
          </cell>
          <cell r="B4783" t="str">
            <v>TUBO ACO PRETO C/ COSTURA DIN 2440/NBR 5580 CLASSE MEDIA DN 65MM ( 2.1/2" ) E = 3,75MM - 6,68KG/M</v>
          </cell>
          <cell r="C4783" t="str">
            <v>M</v>
          </cell>
          <cell r="D4783">
            <v>31.46</v>
          </cell>
        </row>
        <row r="4784">
          <cell r="A4784" t="str">
            <v>21024</v>
          </cell>
          <cell r="B4784" t="str">
            <v>TUBO ACO PRETO C/ COSTURA DIN 2440/NBR 5580 CLASSE MEDIA DN 80MM ( 3" ) E = 3,75MM - 7,87KG/M</v>
          </cell>
          <cell r="C4784" t="str">
            <v>M</v>
          </cell>
          <cell r="D4784">
            <v>37.06</v>
          </cell>
        </row>
        <row r="4785">
          <cell r="A4785" t="str">
            <v>21027</v>
          </cell>
          <cell r="B4785" t="str">
            <v>TUBO ACO PRETO C/ COSTURA DIN 2440/NBR 5580 CLASSE MEDIA DN 90MM ( 3.1/2" ) E = 4,25MM - 10,20KG/M</v>
          </cell>
          <cell r="C4785" t="str">
            <v>M</v>
          </cell>
          <cell r="D4785">
            <v>100.82</v>
          </cell>
        </row>
        <row r="4786">
          <cell r="A4786" t="str">
            <v>21007</v>
          </cell>
          <cell r="B4786" t="str">
            <v>TUBO ACO PRETO C/ COSTURA NBR 5580 CLASSE LEVE DN 100MM ( 4" ) E = 3,75MM - 10,22KG/M</v>
          </cell>
          <cell r="C4786" t="str">
            <v>M</v>
          </cell>
          <cell r="D4786">
            <v>43.71</v>
          </cell>
        </row>
        <row r="4787">
          <cell r="A4787" t="str">
            <v>20999</v>
          </cell>
          <cell r="B4787" t="str">
            <v>TUBO ACO PRETO C/ COSTURA NBR 5580 CLASSE LEVE DN 15MM ( 1/2" ) E = 2,25MM - 1,06KG/M</v>
          </cell>
          <cell r="C4787" t="str">
            <v>M</v>
          </cell>
          <cell r="D4787">
            <v>4.79</v>
          </cell>
        </row>
        <row r="4788">
          <cell r="A4788" t="str">
            <v>21000</v>
          </cell>
          <cell r="B4788" t="str">
            <v>TUBO ACO PRETO C/ COSTURA NBR 5580 CLASSE LEVE DN 20MM ( 3/4" ) E = 2,25MM - 1,36KG/M</v>
          </cell>
          <cell r="C4788" t="str">
            <v>M</v>
          </cell>
          <cell r="D4788">
            <v>5.93</v>
          </cell>
        </row>
        <row r="4789">
          <cell r="A4789" t="str">
            <v>21001</v>
          </cell>
          <cell r="B4789" t="str">
            <v>TUBO ACO PRETO C/ COSTURA NBR 5580 CLASSE LEVE DN 25MM ( 1" ) E = 2,65MM - 2,02KG/M</v>
          </cell>
          <cell r="C4789" t="str">
            <v>M</v>
          </cell>
          <cell r="D4789">
            <v>8.5399999999999991</v>
          </cell>
        </row>
        <row r="4790">
          <cell r="A4790" t="str">
            <v>21002</v>
          </cell>
          <cell r="B4790" t="str">
            <v>TUBO ACO PRETO C/ COSTURA NBR 5580 CLASSE LEVE DN 32MM ( 1.1/4" ) E= 2,65MM - 2,59 KGM</v>
          </cell>
          <cell r="C4790" t="str">
            <v>M</v>
          </cell>
          <cell r="D4790">
            <v>10.97</v>
          </cell>
        </row>
        <row r="4791">
          <cell r="A4791" t="str">
            <v>21003</v>
          </cell>
          <cell r="B4791" t="str">
            <v>TUBO ACO PRETO C/ COSTURA NBR 5580 CLASSE LEVE DN 40MM ( 1.1/2" ) E= 3,00MM - 3,34KG/M</v>
          </cell>
          <cell r="C4791" t="str">
            <v>M</v>
          </cell>
          <cell r="D4791">
            <v>14.15</v>
          </cell>
        </row>
        <row r="4792">
          <cell r="A4792" t="str">
            <v>21004</v>
          </cell>
          <cell r="B4792" t="str">
            <v>TUBO ACO PRETO C/ COSTURA NBR 5580 CLASSE LEVE DN 50MM ( 2" ) E = 3,00MM - 4,23KG/M</v>
          </cell>
          <cell r="C4792" t="str">
            <v>M</v>
          </cell>
          <cell r="D4792">
            <v>18.010000000000002</v>
          </cell>
        </row>
        <row r="4793">
          <cell r="A4793" t="str">
            <v>21005</v>
          </cell>
          <cell r="B4793" t="str">
            <v>TUBO ACO PRETO C/ COSTURA NBR 5580 CLASSE LEVE DN 65MM ( 2.1/2" ) E = 3,35MM - 6,02KG/M</v>
          </cell>
          <cell r="C4793" t="str">
            <v>M</v>
          </cell>
          <cell r="D4793">
            <v>25.45</v>
          </cell>
        </row>
        <row r="4794">
          <cell r="A4794" t="str">
            <v>21006</v>
          </cell>
          <cell r="B4794" t="str">
            <v>TUBO ACO PRETO C/ COSTURA NBR 5580 CLASSE LEVE DN 80MM ( 3" ) E = 3,35MM - 7,07KG/M</v>
          </cell>
          <cell r="C4794" t="str">
            <v>M</v>
          </cell>
          <cell r="D4794">
            <v>30.03</v>
          </cell>
        </row>
        <row r="4795">
          <cell r="A4795" t="str">
            <v>13039</v>
          </cell>
          <cell r="B4795" t="str">
            <v>TUBO ACO PRETO SEM COSTURA SCHEDULE 10 DN INT 14" E = 6,35MM - 54,69KG/M</v>
          </cell>
          <cell r="C4795" t="str">
            <v>M</v>
          </cell>
          <cell r="D4795">
            <v>406.07</v>
          </cell>
        </row>
        <row r="4796">
          <cell r="A4796" t="str">
            <v>13040</v>
          </cell>
          <cell r="B4796" t="str">
            <v>TUBO ACO PRETO SEM COSTURA SCHEDULE 10 DN INT 16" E = 6,35MM - 62,57KG/M</v>
          </cell>
          <cell r="C4796" t="str">
            <v>M</v>
          </cell>
          <cell r="D4796">
            <v>447.45</v>
          </cell>
        </row>
        <row r="4797">
          <cell r="A4797" t="str">
            <v>13041</v>
          </cell>
          <cell r="B4797" t="str">
            <v>TUBO ACO PRETO SEM COSTURA SCHEDULE 10 DN INT 18" E = 6,35MM - 70,52KG/M</v>
          </cell>
          <cell r="C4797" t="str">
            <v>M</v>
          </cell>
          <cell r="D4797">
            <v>504.26</v>
          </cell>
        </row>
        <row r="4798">
          <cell r="A4798" t="str">
            <v>13042</v>
          </cell>
          <cell r="B4798" t="str">
            <v>TUBO ACO PRETO SEM COSTURA SCHEDULE 10 DN INT 20" E = 6,35MM - 78,46KG/M</v>
          </cell>
          <cell r="C4798" t="str">
            <v>M</v>
          </cell>
          <cell r="D4798">
            <v>603.27</v>
          </cell>
        </row>
        <row r="4799">
          <cell r="A4799" t="str">
            <v>13043</v>
          </cell>
          <cell r="B4799" t="str">
            <v>TUBO ACO PRETO SEM COSTURA SCHEDULE 10 DN INT 22" E = 6,35MM - 86,41KG/M</v>
          </cell>
          <cell r="C4799" t="str">
            <v>M</v>
          </cell>
          <cell r="D4799">
            <v>689.46</v>
          </cell>
        </row>
        <row r="4800">
          <cell r="A4800" t="str">
            <v>13044</v>
          </cell>
          <cell r="B4800" t="str">
            <v>TUBO ACO PRETO SEM COSTURA SCHEDULE 10 DN INT 24" E = 6,35MM - 94,35KG/M</v>
          </cell>
          <cell r="C4800" t="str">
            <v>M</v>
          </cell>
          <cell r="D4800">
            <v>794.98</v>
          </cell>
        </row>
        <row r="4801">
          <cell r="A4801" t="str">
            <v>7665</v>
          </cell>
          <cell r="B4801" t="str">
            <v>TUBO ACO PRETO SEM COSTURA SCHEDULE 20 DN INT 10" E = 6,35MM - 41,74KG/M</v>
          </cell>
          <cell r="C4801" t="str">
            <v>M</v>
          </cell>
          <cell r="D4801">
            <v>330.15</v>
          </cell>
        </row>
        <row r="4802">
          <cell r="A4802" t="str">
            <v>7664</v>
          </cell>
          <cell r="B4802" t="str">
            <v>TUBO ACO PRETO SEM COSTURA SCHEDULE 20 DN INT 12" E = 6,35MM - 49,57KG/M</v>
          </cell>
          <cell r="C4802" t="str">
            <v>M</v>
          </cell>
          <cell r="D4802">
            <v>422.75</v>
          </cell>
        </row>
        <row r="4803">
          <cell r="A4803" t="str">
            <v>13048</v>
          </cell>
          <cell r="B4803" t="str">
            <v>TUBO ACO PRETO SEM COSTURA SCHEDULE 20 DN INT 14" E = 7,92MM - 67,89KG/M</v>
          </cell>
          <cell r="C4803" t="str">
            <v>M</v>
          </cell>
          <cell r="D4803">
            <v>598.69000000000005</v>
          </cell>
        </row>
        <row r="4804">
          <cell r="A4804" t="str">
            <v>13049</v>
          </cell>
          <cell r="B4804" t="str">
            <v>TUBO ACO PRETO SEM COSTURA SCHEDULE 20 DN INT 16" E = 7,92MM - 77,78KG/M</v>
          </cell>
          <cell r="C4804" t="str">
            <v>M</v>
          </cell>
          <cell r="D4804">
            <v>610.15</v>
          </cell>
        </row>
        <row r="4805">
          <cell r="A4805" t="str">
            <v>20978</v>
          </cell>
          <cell r="B4805" t="str">
            <v>TUBO ACO PRETO SEM COSTURA SCHEDULE 20 DN INT 22" E = 9,52MM - 128,88KG/M</v>
          </cell>
          <cell r="C4805" t="str">
            <v>M</v>
          </cell>
          <cell r="D4805">
            <v>1474.35</v>
          </cell>
        </row>
        <row r="4806">
          <cell r="A4806" t="str">
            <v>20979</v>
          </cell>
          <cell r="B4806" t="str">
            <v>TUBO ACO PRETO SEM COSTURA SCHEDULE 20 DN INT 24" E = 9,52MM - 140,80KG/M</v>
          </cell>
          <cell r="C4806" t="str">
            <v>M</v>
          </cell>
          <cell r="D4806">
            <v>1769.48</v>
          </cell>
        </row>
        <row r="4807">
          <cell r="A4807" t="str">
            <v>7690</v>
          </cell>
          <cell r="B4807" t="str">
            <v>TUBO ACO PRETO SEM COSTURA SCHEDULE 20 DN INT 8" E = 6,35MM - 33,27KG/M</v>
          </cell>
          <cell r="C4807" t="str">
            <v>M</v>
          </cell>
          <cell r="D4807">
            <v>241.69</v>
          </cell>
        </row>
        <row r="4808">
          <cell r="A4808" t="str">
            <v>13052</v>
          </cell>
          <cell r="B4808" t="str">
            <v>TUBO ACO PRETO SEM COSTURA SCHEDULE 30 DN INT 10" E = 7,80MM - 50,95KG/M</v>
          </cell>
          <cell r="C4808" t="str">
            <v>M</v>
          </cell>
          <cell r="D4808">
            <v>433.13</v>
          </cell>
        </row>
        <row r="4809">
          <cell r="A4809" t="str">
            <v>13053</v>
          </cell>
          <cell r="B4809" t="str">
            <v>TUBO ACO PRETO SEM COSTURA SCHEDULE 30 DN INT 12" E = 8,38MM - 65,13KG/M</v>
          </cell>
          <cell r="C4809" t="str">
            <v>M</v>
          </cell>
          <cell r="D4809">
            <v>637.76</v>
          </cell>
        </row>
        <row r="4810">
          <cell r="A4810" t="str">
            <v>20981</v>
          </cell>
          <cell r="B4810" t="str">
            <v>TUBO ACO PRETO SEM COSTURA SCHEDULE 30 DN INT 14 E = 9,52MM - 81,20KG/M</v>
          </cell>
          <cell r="C4810" t="str">
            <v>M</v>
          </cell>
          <cell r="D4810">
            <v>795.31</v>
          </cell>
        </row>
        <row r="4811">
          <cell r="A4811" t="str">
            <v>20982</v>
          </cell>
          <cell r="B4811" t="str">
            <v>TUBO ACO PRETO SEM COSTURA SCHEDULE 30 DN INT 16" E = 9,52MM - 93,19KG/M</v>
          </cell>
          <cell r="C4811" t="str">
            <v>M</v>
          </cell>
          <cell r="D4811">
            <v>2031.13</v>
          </cell>
        </row>
        <row r="4812">
          <cell r="A4812" t="str">
            <v>20983</v>
          </cell>
          <cell r="B4812" t="str">
            <v>TUBO ACO PRETO SEM COSTURA SCHEDULE 30 DN INT 18" E = 11,13MM - 122,24KG/M</v>
          </cell>
          <cell r="C4812" t="str">
            <v>M</v>
          </cell>
          <cell r="D4812">
            <v>2664.29</v>
          </cell>
        </row>
        <row r="4813">
          <cell r="A4813" t="str">
            <v>20984</v>
          </cell>
          <cell r="B4813" t="str">
            <v>TUBO ACO PRETO SEM COSTURA SCHEDULE 30 DN INT 20" E = 12,70MM - 164,95KG/M</v>
          </cell>
          <cell r="C4813" t="str">
            <v>M</v>
          </cell>
          <cell r="D4813">
            <v>3595.19</v>
          </cell>
        </row>
        <row r="4814">
          <cell r="A4814" t="str">
            <v>13054</v>
          </cell>
          <cell r="B4814" t="str">
            <v>TUBO ACO PRETO SEM COSTURA SCHEDULE 30 DN INT 22" E = 12,70MM - 182,32KG/M</v>
          </cell>
          <cell r="C4814" t="str">
            <v>M</v>
          </cell>
          <cell r="D4814">
            <v>3973</v>
          </cell>
        </row>
        <row r="4815">
          <cell r="A4815" t="str">
            <v>20985</v>
          </cell>
          <cell r="B4815" t="str">
            <v>TUBO ACO PRETO SEM COSTURA SCHEDULE 30 DN INT 24" E = 14,27MM - 209,33KG/M</v>
          </cell>
          <cell r="C4815" t="str">
            <v>M</v>
          </cell>
          <cell r="D4815">
            <v>4866.63</v>
          </cell>
        </row>
        <row r="4816">
          <cell r="A4816" t="str">
            <v>20980</v>
          </cell>
          <cell r="B4816" t="str">
            <v>TUBO ACO PRETO SEM COSTURA SCHEDULE 30 DN INT 8" E = 7,04MM - 36,75KG/M</v>
          </cell>
          <cell r="C4816" t="str">
            <v>M</v>
          </cell>
          <cell r="D4816">
            <v>317.44</v>
          </cell>
        </row>
        <row r="4817">
          <cell r="A4817" t="str">
            <v>13124</v>
          </cell>
          <cell r="B4817" t="str">
            <v>TUBO ACO PRETO SEM COSTURA SCHEDULE 40/NBR 5590 DN INT 1 1/2" E = 3,68MM - 4,05KG/M</v>
          </cell>
          <cell r="C4817" t="str">
            <v>M</v>
          </cell>
          <cell r="D4817">
            <v>37.04</v>
          </cell>
        </row>
        <row r="4818">
          <cell r="A4818" t="str">
            <v>13125</v>
          </cell>
          <cell r="B4818" t="str">
            <v>TUBO ACO PRETO SEM COSTURA SCHEDULE 40/NBR 5590 DN INT 1 1/4" E = 3,56MM - 3,38KG/M CTO DINAMICO 16/26,2 T**CAIXA**</v>
          </cell>
          <cell r="C4818" t="str">
            <v>M</v>
          </cell>
          <cell r="D4818">
            <v>32.549999999999997</v>
          </cell>
        </row>
        <row r="4819">
          <cell r="A4819" t="str">
            <v>13127</v>
          </cell>
          <cell r="B4819" t="str">
            <v>TUBO ACO PRETO SEM COSTURA SCHEDULE 40/NBR 5590 DN INT 1/2" E = 2,77MM - 1,27KG/M</v>
          </cell>
          <cell r="C4819" t="str">
            <v>M</v>
          </cell>
          <cell r="D4819">
            <v>17.97</v>
          </cell>
        </row>
        <row r="4820">
          <cell r="A4820" t="str">
            <v>20987</v>
          </cell>
          <cell r="B4820" t="str">
            <v>TUBO ACO PRETO SEM COSTURA SCHEDULE 40/NBR 5590 DN INT 1/4" E = 2,24MM - 0,63KG/M</v>
          </cell>
          <cell r="C4820" t="str">
            <v>M</v>
          </cell>
          <cell r="D4820">
            <v>11.9</v>
          </cell>
        </row>
        <row r="4821">
          <cell r="A4821" t="str">
            <v>21146</v>
          </cell>
          <cell r="B4821" t="str">
            <v>TUBO ACO PRETO SEM COSTURA SCHEDULE 40/NBR 5590 DN INT 1" E = 3,38MM - 2,50KG/M</v>
          </cell>
          <cell r="C4821" t="str">
            <v>M</v>
          </cell>
          <cell r="D4821">
            <v>23</v>
          </cell>
        </row>
        <row r="4822">
          <cell r="A4822" t="str">
            <v>7689</v>
          </cell>
          <cell r="B4822" t="str">
            <v>TUBO ACO PRETO SEM COSTURA SCHEDULE 40/NBR 5590 DN INT 10" E = 9,27MM - 60,31KG/M</v>
          </cell>
          <cell r="C4822" t="str">
            <v>M</v>
          </cell>
          <cell r="D4822">
            <v>519.28</v>
          </cell>
        </row>
        <row r="4823">
          <cell r="A4823" t="str">
            <v>13055</v>
          </cell>
          <cell r="B4823" t="str">
            <v>TUBO ACO PRETO SEM COSTURA SCHEDULE 40/NBR 5590 DN INT 12" E = 10,31MM - 79,70KG/M</v>
          </cell>
          <cell r="C4823" t="str">
            <v>M</v>
          </cell>
          <cell r="D4823">
            <v>772.32</v>
          </cell>
        </row>
        <row r="4824">
          <cell r="A4824" t="str">
            <v>20989</v>
          </cell>
          <cell r="B4824" t="str">
            <v>TUBO ACO PRETO SEM COSTURA SCHEDULE 40/NBR 5590 DN INT 14" E = 11,13MM - 94,55KG/M</v>
          </cell>
          <cell r="C4824" t="str">
            <v>M</v>
          </cell>
          <cell r="D4824">
            <v>916.41</v>
          </cell>
        </row>
        <row r="4825">
          <cell r="A4825" t="str">
            <v>21147</v>
          </cell>
          <cell r="B4825" t="str">
            <v>TUBO ACO PRETO SEM COSTURA SCHEDULE 40/NBR 5590 DN INT 2 1/2" E = 5,16MM - 8,62KG/M</v>
          </cell>
          <cell r="C4825" t="str">
            <v>M</v>
          </cell>
          <cell r="D4825">
            <v>62.61</v>
          </cell>
        </row>
        <row r="4826">
          <cell r="A4826" t="str">
            <v>21148</v>
          </cell>
          <cell r="B4826" t="str">
            <v>TUBO ACO PRETO SEM COSTURA SCHEDULE 40/NBR 5590 DN INT 2" E = 3,91MM - 5,43KG/M</v>
          </cell>
          <cell r="C4826" t="str">
            <v>M</v>
          </cell>
          <cell r="D4826">
            <v>49.96</v>
          </cell>
        </row>
        <row r="4827">
          <cell r="A4827" t="str">
            <v>21150</v>
          </cell>
          <cell r="B4827" t="str">
            <v>TUBO ACO PRETO SEM COSTURA SCHEDULE 40/NBR 5590 DN INT 3/4" E = 2,87MM - 1,69KG/M</v>
          </cell>
          <cell r="C4827" t="str">
            <v>M</v>
          </cell>
          <cell r="D4827">
            <v>20.55</v>
          </cell>
        </row>
        <row r="4828">
          <cell r="A4828" t="str">
            <v>20988</v>
          </cell>
          <cell r="B4828" t="str">
            <v>TUBO ACO PRETO SEM COSTURA SCHEDULE 40/NBR 5590 DN INT 3/8" E = 2,31MM - 0,85KG/M</v>
          </cell>
          <cell r="C4828" t="str">
            <v>M</v>
          </cell>
          <cell r="D4828">
            <v>15.6</v>
          </cell>
        </row>
        <row r="4829">
          <cell r="A4829" t="str">
            <v>21149</v>
          </cell>
          <cell r="B4829" t="str">
            <v>TUBO ACO PRETO SEM COSTURA SCHEDULE 40/NBR 5590 DN INT 3" E = 5,49MM - 11,28KG/M</v>
          </cell>
          <cell r="C4829" t="str">
            <v>M</v>
          </cell>
          <cell r="D4829">
            <v>75.87</v>
          </cell>
        </row>
        <row r="4830">
          <cell r="A4830" t="str">
            <v>21151</v>
          </cell>
          <cell r="B4830" t="str">
            <v>TUBO ACO PRETO SEM COSTURA SCHEDULE 40/NBR 5590 DN INT 4" E = 6,02MM - 16,06KG/M</v>
          </cell>
          <cell r="C4830" t="str">
            <v>M</v>
          </cell>
          <cell r="D4830">
            <v>120.11</v>
          </cell>
        </row>
        <row r="4831">
          <cell r="A4831" t="str">
            <v>13133</v>
          </cell>
          <cell r="B4831" t="str">
            <v>TUBO ACO PRETO SEM COSTURA SCHEDULE 40/NBR 5590 DN INT 5" E = 6,55MM - 21,76KG/M</v>
          </cell>
          <cell r="C4831" t="str">
            <v>M</v>
          </cell>
          <cell r="D4831">
            <v>163.91</v>
          </cell>
        </row>
        <row r="4832">
          <cell r="A4832" t="str">
            <v>7672</v>
          </cell>
          <cell r="B4832" t="str">
            <v>TUBO ACO PRETO SEM COSTURA SCHEDULE 40/NBR 5590 DN INT 6" E = 7,11MM - 28,26KG/M</v>
          </cell>
          <cell r="C4832" t="str">
            <v>M</v>
          </cell>
          <cell r="D4832">
            <v>197.68</v>
          </cell>
        </row>
        <row r="4833">
          <cell r="A4833" t="str">
            <v>7661</v>
          </cell>
          <cell r="B4833" t="str">
            <v>TUBO ACO PRETO SEM COSTURA SCHEDULE 40/NBR 5590 DN INT 8" E = 8,18MM - 42,55KG/M</v>
          </cell>
          <cell r="C4833" t="str">
            <v>M</v>
          </cell>
          <cell r="D4833">
            <v>363.99</v>
          </cell>
        </row>
        <row r="4834">
          <cell r="A4834" t="str">
            <v>13134</v>
          </cell>
          <cell r="B4834" t="str">
            <v>TUBO ACO PRETO SEM COSTURA SCHEDULE 80 DN INT 1 1/2" E = 5,08MM - 5,41KG/M</v>
          </cell>
          <cell r="C4834" t="str">
            <v>M</v>
          </cell>
          <cell r="D4834">
            <v>52.4</v>
          </cell>
        </row>
        <row r="4835">
          <cell r="A4835" t="str">
            <v>13135</v>
          </cell>
          <cell r="B4835" t="str">
            <v>TUBO ACO PRETO SEM COSTURA SCHEDULE 80 DN INT 1 1/4" E = 4,85MM - 4,47KG/M</v>
          </cell>
          <cell r="C4835" t="str">
            <v>M</v>
          </cell>
          <cell r="D4835">
            <v>43.29</v>
          </cell>
        </row>
        <row r="4836">
          <cell r="A4836" t="str">
            <v>13137</v>
          </cell>
          <cell r="B4836" t="str">
            <v>TUBO ACO PRETO SEM COSTURA SCHEDULE 80 DN INT 1/2" E = 3,73MM - 1,62KG/M</v>
          </cell>
          <cell r="C4836" t="str">
            <v>M</v>
          </cell>
          <cell r="D4836">
            <v>24.41</v>
          </cell>
        </row>
        <row r="4837">
          <cell r="A4837" t="str">
            <v>20990</v>
          </cell>
          <cell r="B4837" t="str">
            <v>TUBO ACO PRETO SEM COSTURA SCHEDULE 80 DN INT 1/4" E = 3,02MM - 0,80KG/M</v>
          </cell>
          <cell r="C4837" t="str">
            <v>M</v>
          </cell>
          <cell r="D4837">
            <v>16.27</v>
          </cell>
        </row>
        <row r="4838">
          <cell r="A4838" t="str">
            <v>13136</v>
          </cell>
          <cell r="B4838" t="str">
            <v>TUBO ACO PRETO SEM COSTURA SCHEDULE 80 DN INT 1" E = 4,55MM - 3,23KG/M</v>
          </cell>
          <cell r="C4838" t="str">
            <v>M</v>
          </cell>
          <cell r="D4838">
            <v>34.409999999999997</v>
          </cell>
        </row>
        <row r="4839">
          <cell r="A4839" t="str">
            <v>20996</v>
          </cell>
          <cell r="B4839" t="str">
            <v>TUBO ACO PRETO SEM COSTURA SCHEDULE 80 DN INT 10" E = 15,09MM - 96,01KG/M</v>
          </cell>
          <cell r="C4839" t="str">
            <v>M</v>
          </cell>
          <cell r="D4839">
            <v>837.13</v>
          </cell>
        </row>
        <row r="4840">
          <cell r="A4840" t="str">
            <v>20997</v>
          </cell>
          <cell r="B4840" t="str">
            <v>TUBO ACO PRETO SEM COSTURA SCHEDULE 80 DN INT 12" E = 17,48MM - 132,04KG/M</v>
          </cell>
          <cell r="C4840" t="str">
            <v>M</v>
          </cell>
          <cell r="D4840">
            <v>1293.27</v>
          </cell>
        </row>
        <row r="4841">
          <cell r="A4841" t="str">
            <v>20998</v>
          </cell>
          <cell r="B4841" t="str">
            <v>TUBO ACO PRETO SEM COSTURA SCHEDULE 80 DN INT 14" E = 19,05MM - 158,10KG/M</v>
          </cell>
          <cell r="C4841" t="str">
            <v>M</v>
          </cell>
          <cell r="D4841">
            <v>1555.33</v>
          </cell>
        </row>
        <row r="4842">
          <cell r="A4842" t="str">
            <v>13138</v>
          </cell>
          <cell r="B4842" t="str">
            <v>TUBO ACO PRETO SEM COSTURA SCHEDULE 80 DN INT 2 1/2" E = 7,01MM - 11,41KG/M</v>
          </cell>
          <cell r="C4842" t="str">
            <v>M</v>
          </cell>
          <cell r="D4842">
            <v>90.86</v>
          </cell>
        </row>
        <row r="4843">
          <cell r="A4843" t="str">
            <v>13139</v>
          </cell>
          <cell r="B4843" t="str">
            <v>TUBO ACO PRETO SEM COSTURA SCHEDULE 80 DN INT 2" E = 5,54MM - 7,48KG/M</v>
          </cell>
          <cell r="C4843" t="str">
            <v>M</v>
          </cell>
          <cell r="D4843">
            <v>68.819999999999993</v>
          </cell>
        </row>
        <row r="4844">
          <cell r="A4844" t="str">
            <v>20992</v>
          </cell>
          <cell r="B4844" t="str">
            <v>TUBO ACO PRETO SEM COSTURA SCHEDULE 80 DN INT 3 1/2" E = 8,08MM - 18,63KG/M</v>
          </cell>
          <cell r="C4844" t="str">
            <v>M</v>
          </cell>
          <cell r="D4844">
            <v>149.88999999999999</v>
          </cell>
        </row>
        <row r="4845">
          <cell r="A4845" t="str">
            <v>13141</v>
          </cell>
          <cell r="B4845" t="str">
            <v>TUBO ACO PRETO SEM COSTURA SCHEDULE 80 DN INT 3/4" E = 3,91MM - 2,19KG/M</v>
          </cell>
          <cell r="C4845" t="str">
            <v>M</v>
          </cell>
          <cell r="D4845">
            <v>30.05</v>
          </cell>
        </row>
        <row r="4846">
          <cell r="A4846" t="str">
            <v>20991</v>
          </cell>
          <cell r="B4846" t="str">
            <v>TUBO ACO PRETO SEM COSTURA SCHEDULE 80 DN INT 3/8" E = 3,20MM - 1,11KG/M</v>
          </cell>
          <cell r="C4846" t="str">
            <v>M</v>
          </cell>
          <cell r="D4846">
            <v>22.58</v>
          </cell>
        </row>
        <row r="4847">
          <cell r="A4847" t="str">
            <v>13140</v>
          </cell>
          <cell r="B4847" t="str">
            <v>TUBO ACO PRETO SEM COSTURA SCHEDULE 80 DN INT 3" E = 7,62MM - 15,27KG/M</v>
          </cell>
          <cell r="C4847" t="str">
            <v>M</v>
          </cell>
          <cell r="D4847">
            <v>115.85</v>
          </cell>
        </row>
        <row r="4848">
          <cell r="A4848" t="str">
            <v>13142</v>
          </cell>
          <cell r="B4848" t="str">
            <v>TUBO ACO PRETO SEM COSTURA SCHEDULE 80 DN INT 4" E = 8,56MM - 22,31KG/M</v>
          </cell>
          <cell r="C4848" t="str">
            <v>M</v>
          </cell>
          <cell r="D4848">
            <v>169.26</v>
          </cell>
        </row>
        <row r="4849">
          <cell r="A4849" t="str">
            <v>20993</v>
          </cell>
          <cell r="B4849" t="str">
            <v>TUBO ACO PRETO SEM COSTURA SCHEDULE 80 DN INT 5" E = 9,52MM - 30,92KG/M</v>
          </cell>
          <cell r="C4849" t="str">
            <v>M</v>
          </cell>
          <cell r="D4849">
            <v>267.07</v>
          </cell>
        </row>
        <row r="4850">
          <cell r="A4850" t="str">
            <v>20994</v>
          </cell>
          <cell r="B4850" t="str">
            <v>TUBO ACO PRETO SEM COSTURA SCHEDULE 80 DN INT 6" E = 10,97MM - 42,56KG/M</v>
          </cell>
          <cell r="C4850" t="str">
            <v>M</v>
          </cell>
          <cell r="D4850">
            <v>367.61</v>
          </cell>
        </row>
        <row r="4851">
          <cell r="A4851" t="str">
            <v>20995</v>
          </cell>
          <cell r="B4851" t="str">
            <v>TUBO ACO PRETO SEM COSTURA SCHEDULE 80 DN INT 8" E = 12,70MM - 64,64KG/M</v>
          </cell>
          <cell r="C4851" t="str">
            <v>M</v>
          </cell>
          <cell r="D4851">
            <v>558.33000000000004</v>
          </cell>
        </row>
        <row r="4852">
          <cell r="A4852" t="str">
            <v>12613</v>
          </cell>
          <cell r="B4852" t="str">
            <v>TUBO BENGALA PVC P/ LIGACAO CX DESCARGA EMBUTIR - 40MM X 73CM</v>
          </cell>
          <cell r="C4852" t="str">
            <v>UN</v>
          </cell>
          <cell r="D4852">
            <v>4.6900000000000004</v>
          </cell>
        </row>
        <row r="4853">
          <cell r="A4853" t="str">
            <v>7706</v>
          </cell>
          <cell r="B4853" t="str">
            <v>TUBO CERAMICA ESG EB-5 PB DN 100</v>
          </cell>
          <cell r="C4853" t="str">
            <v>M</v>
          </cell>
          <cell r="D4853">
            <v>4.68</v>
          </cell>
        </row>
        <row r="4854">
          <cell r="A4854" t="str">
            <v>7703</v>
          </cell>
          <cell r="B4854" t="str">
            <v>TUBO CERAMICA ESG EB-5 PB DN 150</v>
          </cell>
          <cell r="C4854" t="str">
            <v>M</v>
          </cell>
          <cell r="D4854">
            <v>6.49</v>
          </cell>
        </row>
        <row r="4855">
          <cell r="A4855" t="str">
            <v>7708</v>
          </cell>
          <cell r="B4855" t="str">
            <v>TUBO CERAMICA ESG EB-5 PB DN 200</v>
          </cell>
          <cell r="C4855" t="str">
            <v>M</v>
          </cell>
          <cell r="D4855">
            <v>10.87</v>
          </cell>
        </row>
        <row r="4856">
          <cell r="A4856" t="str">
            <v>7704</v>
          </cell>
          <cell r="B4856" t="str">
            <v>TUBO CERAMICA ESG EB-5 PB DN 250</v>
          </cell>
          <cell r="C4856" t="str">
            <v>M</v>
          </cell>
          <cell r="D4856">
            <v>18.690000000000001</v>
          </cell>
        </row>
        <row r="4857">
          <cell r="A4857" t="str">
            <v>7705</v>
          </cell>
          <cell r="B4857" t="str">
            <v>TUBO CERAMICA ESG EB-5 PB DN 300</v>
          </cell>
          <cell r="C4857" t="str">
            <v>M</v>
          </cell>
          <cell r="D4857">
            <v>28.26</v>
          </cell>
        </row>
        <row r="4858">
          <cell r="A4858" t="str">
            <v>7707</v>
          </cell>
          <cell r="B4858" t="str">
            <v>TUBO CERAMICA ESG EB-5 PB DN 350</v>
          </cell>
          <cell r="C4858" t="str">
            <v>M</v>
          </cell>
          <cell r="D4858">
            <v>38.5</v>
          </cell>
        </row>
        <row r="4859">
          <cell r="A4859" t="str">
            <v>7712</v>
          </cell>
          <cell r="B4859" t="str">
            <v>TUBO CERAMICA ESG EB-5 PB DN 375</v>
          </cell>
          <cell r="C4859" t="str">
            <v>M</v>
          </cell>
          <cell r="D4859">
            <v>42.39</v>
          </cell>
        </row>
        <row r="4860">
          <cell r="A4860" t="str">
            <v>7711</v>
          </cell>
          <cell r="B4860" t="str">
            <v>TUBO CERAMICA ESG EB-5 PB DN 400</v>
          </cell>
          <cell r="C4860" t="str">
            <v>M</v>
          </cell>
          <cell r="D4860">
            <v>50.24</v>
          </cell>
        </row>
        <row r="4861">
          <cell r="A4861" t="str">
            <v>7709</v>
          </cell>
          <cell r="B4861" t="str">
            <v>TUBO CERAMICA ESG EB-5 PB DN 450</v>
          </cell>
          <cell r="C4861" t="str">
            <v>M</v>
          </cell>
          <cell r="D4861">
            <v>70.83</v>
          </cell>
        </row>
        <row r="4862">
          <cell r="A4862" t="str">
            <v>7702</v>
          </cell>
          <cell r="B4862" t="str">
            <v>TUBO CERAMICA ESG EB-5 PB DN 75</v>
          </cell>
          <cell r="C4862" t="str">
            <v>M</v>
          </cell>
          <cell r="D4862">
            <v>4.54</v>
          </cell>
        </row>
        <row r="4863">
          <cell r="A4863" t="str">
            <v>12334</v>
          </cell>
          <cell r="B4863" t="str">
            <v>TUBO CERAMICO PERFURADO DN 100 MM - P/ DRENAGEM</v>
          </cell>
          <cell r="C4863" t="str">
            <v>M</v>
          </cell>
          <cell r="D4863">
            <v>4.9400000000000004</v>
          </cell>
        </row>
        <row r="4864">
          <cell r="A4864" t="str">
            <v>12335</v>
          </cell>
          <cell r="B4864" t="str">
            <v>TUBO CERAMICO PERFURADO DN 150 MM - P/ DRENAGEM</v>
          </cell>
          <cell r="C4864" t="str">
            <v>M</v>
          </cell>
          <cell r="D4864">
            <v>6.79</v>
          </cell>
        </row>
        <row r="4865">
          <cell r="A4865" t="str">
            <v>12336</v>
          </cell>
          <cell r="B4865" t="str">
            <v>TUBO CERAMICO PERFURADO DN 200 MM - P/ DRENAGEM</v>
          </cell>
          <cell r="C4865" t="str">
            <v>M</v>
          </cell>
          <cell r="D4865">
            <v>11.78</v>
          </cell>
        </row>
        <row r="4866">
          <cell r="A4866" t="str">
            <v>7660</v>
          </cell>
          <cell r="B4866" t="str">
            <v>TUBO CHAPA PRETA E = 1/4" - 30" - 175KG</v>
          </cell>
          <cell r="C4866" t="str">
            <v>M</v>
          </cell>
          <cell r="D4866">
            <v>1129.9100000000001</v>
          </cell>
        </row>
        <row r="4867">
          <cell r="A4867" t="str">
            <v>7681</v>
          </cell>
          <cell r="B4867" t="str">
            <v>TUBO CHAPA PRETA E = 3/16" - 12" - 36KG</v>
          </cell>
          <cell r="C4867" t="str">
            <v>M</v>
          </cell>
          <cell r="D4867">
            <v>232.44</v>
          </cell>
        </row>
        <row r="4868">
          <cell r="A4868" t="str">
            <v>7682</v>
          </cell>
          <cell r="B4868" t="str">
            <v>TUBO CHAPA PRETA E = 3/16" - 14" - 42KG</v>
          </cell>
          <cell r="C4868" t="str">
            <v>M</v>
          </cell>
          <cell r="D4868">
            <v>271.18</v>
          </cell>
        </row>
        <row r="4869">
          <cell r="A4869" t="str">
            <v>7671</v>
          </cell>
          <cell r="B4869" t="str">
            <v>TUBO CHAPA PRETA E = 3/16" - 16" - 47KG</v>
          </cell>
          <cell r="C4869" t="str">
            <v>M</v>
          </cell>
          <cell r="D4869">
            <v>303.45999999999998</v>
          </cell>
        </row>
        <row r="4870">
          <cell r="A4870" t="str">
            <v>7670</v>
          </cell>
          <cell r="B4870" t="str">
            <v>TUBO CHAPA PRETA E = 3/16" - 18" - 53KG</v>
          </cell>
          <cell r="C4870" t="str">
            <v>M</v>
          </cell>
          <cell r="D4870">
            <v>342.2</v>
          </cell>
        </row>
        <row r="4871">
          <cell r="A4871" t="str">
            <v>7668</v>
          </cell>
          <cell r="B4871" t="str">
            <v>TUBO CHAPA PRETA E = 3/16" - 20" - 71KG</v>
          </cell>
          <cell r="C4871" t="str">
            <v>M</v>
          </cell>
          <cell r="D4871">
            <v>458.42</v>
          </cell>
        </row>
        <row r="4872">
          <cell r="A4872" t="str">
            <v>7666</v>
          </cell>
          <cell r="B4872" t="str">
            <v>TUBO CHAPA PRETA E = 3/16" - 22" - 88KG</v>
          </cell>
          <cell r="C4872" t="str">
            <v>M</v>
          </cell>
          <cell r="D4872">
            <v>568.19000000000005</v>
          </cell>
        </row>
        <row r="4873">
          <cell r="A4873" t="str">
            <v>7667</v>
          </cell>
          <cell r="B4873" t="str">
            <v>TUBO CHAPA PRETA E = 3/16" - 26" - 147KG</v>
          </cell>
          <cell r="C4873" t="str">
            <v>M</v>
          </cell>
          <cell r="D4873">
            <v>949.13</v>
          </cell>
        </row>
        <row r="4874">
          <cell r="A4874" t="str">
            <v>7685</v>
          </cell>
          <cell r="B4874" t="str">
            <v>TUBO CHAPA PRETA E = 3/8" - 20" -117 KG</v>
          </cell>
          <cell r="C4874" t="str">
            <v>M</v>
          </cell>
          <cell r="D4874">
            <v>755.43</v>
          </cell>
        </row>
        <row r="4875">
          <cell r="A4875" t="str">
            <v>7686</v>
          </cell>
          <cell r="B4875" t="str">
            <v>TUBO CHAPA PRETA E = 3/8" - 26" -153 KG</v>
          </cell>
          <cell r="C4875" t="str">
            <v>M</v>
          </cell>
          <cell r="D4875">
            <v>987.87</v>
          </cell>
        </row>
        <row r="4876">
          <cell r="A4876" t="str">
            <v>7676</v>
          </cell>
          <cell r="B4876" t="str">
            <v>TUBO CHAPA PRETA E = 3/8" - 30" -177KG</v>
          </cell>
          <cell r="C4876" t="str">
            <v>M</v>
          </cell>
          <cell r="D4876">
            <v>1142.83</v>
          </cell>
        </row>
        <row r="4877">
          <cell r="A4877" t="str">
            <v>12742</v>
          </cell>
          <cell r="B4877" t="str">
            <v>TUBO COBRE CLASSE "E" DN 104 MM</v>
          </cell>
          <cell r="C4877" t="str">
            <v>M</v>
          </cell>
          <cell r="D4877">
            <v>110.65</v>
          </cell>
        </row>
        <row r="4878">
          <cell r="A4878" t="str">
            <v>12713</v>
          </cell>
          <cell r="B4878" t="str">
            <v>TUBO COBRE CLASSE "E" DN 15 MM</v>
          </cell>
          <cell r="C4878" t="str">
            <v>M</v>
          </cell>
          <cell r="D4878">
            <v>7.6</v>
          </cell>
        </row>
        <row r="4879">
          <cell r="A4879" t="str">
            <v>12743</v>
          </cell>
          <cell r="B4879" t="str">
            <v>TUBO COBRE CLASSE "E" DN 22 MM</v>
          </cell>
          <cell r="C4879" t="str">
            <v>M</v>
          </cell>
          <cell r="D4879">
            <v>10.58</v>
          </cell>
        </row>
        <row r="4880">
          <cell r="A4880" t="str">
            <v>12744</v>
          </cell>
          <cell r="B4880" t="str">
            <v>TUBO COBRE CLASSE "E" DN 28 MM</v>
          </cell>
          <cell r="C4880" t="str">
            <v>M</v>
          </cell>
          <cell r="D4880">
            <v>12.83</v>
          </cell>
        </row>
        <row r="4881">
          <cell r="A4881" t="str">
            <v>12745</v>
          </cell>
          <cell r="B4881" t="str">
            <v>TUBO COBRE CLASSE "E" DN 35 MM</v>
          </cell>
          <cell r="C4881" t="str">
            <v>M</v>
          </cell>
          <cell r="D4881">
            <v>19.23</v>
          </cell>
        </row>
        <row r="4882">
          <cell r="A4882" t="str">
            <v>12746</v>
          </cell>
          <cell r="B4882" t="str">
            <v>TUBO COBRE CLASSE "E" DN 42 MM</v>
          </cell>
          <cell r="C4882" t="str">
            <v>M</v>
          </cell>
          <cell r="D4882">
            <v>31.26</v>
          </cell>
        </row>
        <row r="4883">
          <cell r="A4883" t="str">
            <v>12747</v>
          </cell>
          <cell r="B4883" t="str">
            <v>TUBO COBRE CLASSE "E" DN 54 MM</v>
          </cell>
          <cell r="C4883" t="str">
            <v>M</v>
          </cell>
          <cell r="D4883">
            <v>38.520000000000003</v>
          </cell>
        </row>
        <row r="4884">
          <cell r="A4884" t="str">
            <v>12748</v>
          </cell>
          <cell r="B4884" t="str">
            <v>TUBO COBRE CLASSE "E" DN 66 MM</v>
          </cell>
          <cell r="C4884" t="str">
            <v>M</v>
          </cell>
          <cell r="D4884">
            <v>54.09</v>
          </cell>
        </row>
        <row r="4885">
          <cell r="A4885" t="str">
            <v>12749</v>
          </cell>
          <cell r="B4885" t="str">
            <v>TUBO COBRE CLASSE "E" DN 79 MM</v>
          </cell>
          <cell r="C4885" t="str">
            <v>M</v>
          </cell>
          <cell r="D4885">
            <v>77.290000000000006</v>
          </cell>
        </row>
        <row r="4886">
          <cell r="A4886" t="str">
            <v>7720</v>
          </cell>
          <cell r="B4886" t="str">
            <v>TUBO CONCRETO ARMADO CLASSE A-2 PB JE NBR-8890 DN 1000MM P/ ESG SANITARIO</v>
          </cell>
          <cell r="C4886" t="str">
            <v>M</v>
          </cell>
          <cell r="D4886">
            <v>299.68</v>
          </cell>
        </row>
        <row r="4887">
          <cell r="A4887" t="str">
            <v>7749</v>
          </cell>
          <cell r="B4887" t="str">
            <v>TUBO CONCRETO ARMADO CLASSE A-2 PB JE NBR-8890 DN 1200MM P/ ESG SANITARIO</v>
          </cell>
          <cell r="C4887" t="str">
            <v>M</v>
          </cell>
          <cell r="D4887">
            <v>463.67</v>
          </cell>
        </row>
        <row r="4888">
          <cell r="A4888" t="str">
            <v>7723</v>
          </cell>
          <cell r="B4888" t="str">
            <v>TUBO CONCRETO ARMADO CLASSE A-2 PB JE NBR-8890 DN 1500MM P/ ESG SANITARIO</v>
          </cell>
          <cell r="C4888" t="str">
            <v>M</v>
          </cell>
          <cell r="D4888">
            <v>734.5</v>
          </cell>
        </row>
        <row r="4889">
          <cell r="A4889" t="str">
            <v>7718</v>
          </cell>
          <cell r="B4889" t="str">
            <v>TUBO CONCRETO ARMADO CLASSE A-2 PB JE NBR-8890 DN 2000MM P/ ESG SANITARIO</v>
          </cell>
          <cell r="C4889" t="str">
            <v>M</v>
          </cell>
          <cell r="D4889">
            <v>1316.98</v>
          </cell>
        </row>
        <row r="4890">
          <cell r="A4890" t="str">
            <v>7740</v>
          </cell>
          <cell r="B4890" t="str">
            <v>TUBO CONCRETO ARMADO CLASSE A-2 PB JE NBR-8890 DN 400MM P/ ESG SANITARIO</v>
          </cell>
          <cell r="C4890" t="str">
            <v>M</v>
          </cell>
          <cell r="D4890">
            <v>80.11</v>
          </cell>
        </row>
        <row r="4891">
          <cell r="A4891" t="str">
            <v>7741</v>
          </cell>
          <cell r="B4891" t="str">
            <v>TUBO CONCRETO ARMADO CLASSE A-2 PB JE NBR-8890 DN 500MM P/ ESG SANITARIO</v>
          </cell>
          <cell r="C4891" t="str">
            <v>M</v>
          </cell>
          <cell r="D4891">
            <v>110.15</v>
          </cell>
        </row>
        <row r="4892">
          <cell r="A4892" t="str">
            <v>7774</v>
          </cell>
          <cell r="B4892" t="str">
            <v>TUBO CONCRETO ARMADO CLASSE A-2 PB JE NBR-8890 DN 600MM P/ ESG SANITARIO</v>
          </cell>
          <cell r="C4892" t="str">
            <v>M</v>
          </cell>
          <cell r="D4892">
            <v>126.11</v>
          </cell>
        </row>
        <row r="4893">
          <cell r="A4893" t="str">
            <v>7744</v>
          </cell>
          <cell r="B4893" t="str">
            <v>TUBO CONCRETO ARMADO CLASSE A-2 PB JE NBR-8890 DN 700MM P/ ESG SANITARIO</v>
          </cell>
          <cell r="C4893" t="str">
            <v>M</v>
          </cell>
          <cell r="D4893">
            <v>176.83</v>
          </cell>
        </row>
        <row r="4894">
          <cell r="A4894" t="str">
            <v>7773</v>
          </cell>
          <cell r="B4894" t="str">
            <v>TUBO CONCRETO ARMADO CLASSE A-2 PB JE NBR-8890 DN 800MM P/ ESG SANITARIO</v>
          </cell>
          <cell r="C4894" t="str">
            <v>M</v>
          </cell>
          <cell r="D4894">
            <v>204.33</v>
          </cell>
        </row>
        <row r="4895">
          <cell r="A4895" t="str">
            <v>7754</v>
          </cell>
          <cell r="B4895" t="str">
            <v>TUBO CONCRETO ARMADO CLASSE A-2 PB JE NBR-8890 DN 900MM P/ ESG SANITARIO</v>
          </cell>
          <cell r="C4895" t="str">
            <v>M</v>
          </cell>
          <cell r="D4895">
            <v>279.97000000000003</v>
          </cell>
        </row>
        <row r="4896">
          <cell r="A4896" t="str">
            <v>7735</v>
          </cell>
          <cell r="B4896" t="str">
            <v>TUBO CONCRETO ARMADO CLASSE A-3 PB JE NBR-8890 DN 1000MM P/ ESG SANITARIO</v>
          </cell>
          <cell r="C4896" t="str">
            <v>M</v>
          </cell>
          <cell r="D4896">
            <v>384.84</v>
          </cell>
        </row>
        <row r="4897">
          <cell r="A4897" t="str">
            <v>7729</v>
          </cell>
          <cell r="B4897" t="str">
            <v>TUBO CONCRETO ARMADO CLASSE A-3 PB JE NBR-8890 DN 1200MM P/ ESG SANITARIO</v>
          </cell>
          <cell r="C4897" t="str">
            <v>M</v>
          </cell>
          <cell r="D4897">
            <v>548.89</v>
          </cell>
        </row>
        <row r="4898">
          <cell r="A4898" t="str">
            <v>7730</v>
          </cell>
          <cell r="B4898" t="str">
            <v>TUBO CONCRETO ARMADO CLASSE A-3 PB JE NBR-8890 DN 1500MM P/ ESG SANITARIO</v>
          </cell>
          <cell r="C4898" t="str">
            <v>M</v>
          </cell>
          <cell r="D4898">
            <v>865.83</v>
          </cell>
        </row>
        <row r="4899">
          <cell r="A4899" t="str">
            <v>7731</v>
          </cell>
          <cell r="B4899" t="str">
            <v>TUBO CONCRETO ARMADO CLASSE A-3 PB JE NBR-8890 DN 2000MM P/ ESG SANITARIO</v>
          </cell>
          <cell r="C4899" t="str">
            <v>M</v>
          </cell>
          <cell r="D4899">
            <v>1584.06</v>
          </cell>
        </row>
        <row r="4900">
          <cell r="A4900" t="str">
            <v>7755</v>
          </cell>
          <cell r="B4900" t="str">
            <v>TUBO CONCRETO ARMADO CLASSE A-3 PB JE NBR-8890 DN 400MM P/ ESG SANITARIO</v>
          </cell>
          <cell r="C4900" t="str">
            <v>M</v>
          </cell>
          <cell r="D4900">
            <v>107.14</v>
          </cell>
        </row>
        <row r="4901">
          <cell r="A4901" t="str">
            <v>7776</v>
          </cell>
          <cell r="B4901" t="str">
            <v>TUBO CONCRETO ARMADO CLASSE A-3 PB JE NBR-8890 DN 500MM P/ ESG SANITARIO</v>
          </cell>
          <cell r="C4901" t="str">
            <v>M</v>
          </cell>
          <cell r="D4901">
            <v>140.16</v>
          </cell>
        </row>
        <row r="4902">
          <cell r="A4902" t="str">
            <v>7743</v>
          </cell>
          <cell r="B4902" t="str">
            <v>TUBO CONCRETO ARMADO CLASSE A-3 PB JE NBR-8890 DN 600MM P/ ESG SANITARIO</v>
          </cell>
          <cell r="C4902" t="str">
            <v>M</v>
          </cell>
          <cell r="D4902">
            <v>187.94</v>
          </cell>
        </row>
        <row r="4903">
          <cell r="A4903" t="str">
            <v>7733</v>
          </cell>
          <cell r="B4903" t="str">
            <v>TUBO CONCRETO ARMADO CLASSE A-3 PB JE NBR-8890 DN 700MM P/ ESG SANITARIO</v>
          </cell>
          <cell r="C4903" t="str">
            <v>M</v>
          </cell>
          <cell r="D4903">
            <v>226.74</v>
          </cell>
        </row>
        <row r="4904">
          <cell r="A4904" t="str">
            <v>7775</v>
          </cell>
          <cell r="B4904" t="str">
            <v>TUBO CONCRETO ARMADO CLASSE A-3 PB JE NBR-8890 DN 800MM P/ ESG SANITARIO</v>
          </cell>
          <cell r="C4904" t="str">
            <v>M</v>
          </cell>
          <cell r="D4904">
            <v>261.33999999999997</v>
          </cell>
        </row>
        <row r="4905">
          <cell r="A4905" t="str">
            <v>7734</v>
          </cell>
          <cell r="B4905" t="str">
            <v>TUBO CONCRETO ARMADO CLASSE A-3 PB JE NBR-8890 DN 900MM P/ ESG SANITARIO</v>
          </cell>
          <cell r="C4905" t="str">
            <v>M</v>
          </cell>
          <cell r="D4905">
            <v>333.76</v>
          </cell>
        </row>
        <row r="4906">
          <cell r="A4906" t="str">
            <v>13256</v>
          </cell>
          <cell r="B4906" t="str">
            <v>TUBO CONCRETO ARMADO CLASSE CA-1 PB EB-103 DN 1100MM P/ DRENAGEM</v>
          </cell>
          <cell r="C4906" t="str">
            <v>M</v>
          </cell>
          <cell r="D4906">
            <v>223.32</v>
          </cell>
        </row>
        <row r="4907">
          <cell r="A4907" t="str">
            <v>7753</v>
          </cell>
          <cell r="B4907" t="str">
            <v>TUBO CONCRETO ARMADO CLASSE CA-1 PB NBR-9794 DN 1000MM P/AGUAS PLUVIAIS</v>
          </cell>
          <cell r="C4907" t="str">
            <v>M</v>
          </cell>
          <cell r="D4907">
            <v>178.53</v>
          </cell>
        </row>
        <row r="4908">
          <cell r="A4908" t="str">
            <v>7757</v>
          </cell>
          <cell r="B4908" t="str">
            <v>TUBO CONCRETO ARMADO CLASSE CA-1 PB NBR-9794 DN 1200MM P/AGUAS PLUVIAIS</v>
          </cell>
          <cell r="C4908" t="str">
            <v>M</v>
          </cell>
          <cell r="D4908">
            <v>209.76</v>
          </cell>
        </row>
        <row r="4909">
          <cell r="A4909" t="str">
            <v>7758</v>
          </cell>
          <cell r="B4909" t="str">
            <v>TUBO CONCRETO ARMADO CLASSE CA-1 PB NBR-9794 DN 1500MM P/AGUAS PLUVIAIS</v>
          </cell>
          <cell r="C4909" t="str">
            <v>M</v>
          </cell>
          <cell r="D4909">
            <v>375.75</v>
          </cell>
        </row>
        <row r="4910">
          <cell r="A4910" t="str">
            <v>7759</v>
          </cell>
          <cell r="B4910" t="str">
            <v>TUBO CONCRETO ARMADO CLASSE CA-1 PB NBR-9794 DN 2000MM P/AGUAS PLUVIAIS</v>
          </cell>
          <cell r="C4910" t="str">
            <v>M</v>
          </cell>
          <cell r="D4910">
            <v>930.79</v>
          </cell>
        </row>
        <row r="4911">
          <cell r="A4911" t="str">
            <v>7745</v>
          </cell>
          <cell r="B4911" t="str">
            <v>TUBO CONCRETO ARMADO CLASSE CA-1 PB NBR-9794 DN 400MM P/AGUAS PLUVIAIS</v>
          </cell>
          <cell r="C4911" t="str">
            <v>M</v>
          </cell>
          <cell r="D4911">
            <v>46.29</v>
          </cell>
        </row>
        <row r="4912">
          <cell r="A4912" t="str">
            <v>7714</v>
          </cell>
          <cell r="B4912" t="str">
            <v>TUBO CONCRETO ARMADO CLASSE CA-1 PB NBR-9794 DN 500MM P/AGUAS PLUVIAIS</v>
          </cell>
          <cell r="C4912" t="str">
            <v>M</v>
          </cell>
          <cell r="D4912">
            <v>57.37</v>
          </cell>
        </row>
        <row r="4913">
          <cell r="A4913" t="str">
            <v>7725</v>
          </cell>
          <cell r="B4913" t="str">
            <v>TUBO CONCRETO ARMADO CLASSE CA-1 PB NBR-9794 DN 600MM P/AGUAS PLUVIAIS</v>
          </cell>
          <cell r="C4913" t="str">
            <v>M</v>
          </cell>
          <cell r="D4913">
            <v>67.739999999999995</v>
          </cell>
        </row>
        <row r="4914">
          <cell r="A4914" t="str">
            <v>7742</v>
          </cell>
          <cell r="B4914" t="str">
            <v>TUBO CONCRETO ARMADO CLASSE CA-1 PB NBR-9794 DN 700MM P/AGUAS PLUVIAIS</v>
          </cell>
          <cell r="C4914" t="str">
            <v>M</v>
          </cell>
          <cell r="D4914">
            <v>110.52</v>
          </cell>
        </row>
        <row r="4915">
          <cell r="A4915" t="str">
            <v>7750</v>
          </cell>
          <cell r="B4915" t="str">
            <v>TUBO CONCRETO ARMADO CLASSE CA-1 PB NBR-9794 DN 800MM P/AGUAS PLUVIAIS</v>
          </cell>
          <cell r="C4915" t="str">
            <v>M</v>
          </cell>
          <cell r="D4915">
            <v>116.66</v>
          </cell>
        </row>
        <row r="4916">
          <cell r="A4916" t="str">
            <v>7756</v>
          </cell>
          <cell r="B4916" t="str">
            <v>TUBO CONCRETO ARMADO CLASSE CA-1 PB NBR-9794 DN 900MM P/AGUAS PLUVIAIS</v>
          </cell>
          <cell r="C4916" t="str">
            <v>M</v>
          </cell>
          <cell r="D4916">
            <v>175.6</v>
          </cell>
        </row>
        <row r="4917">
          <cell r="A4917" t="str">
            <v>7765</v>
          </cell>
          <cell r="B4917" t="str">
            <v>TUBO CONCRETO ARMADO CLASSE CA-2 PB NBR-9794 DN 1000MM P/AGUAS PLUVIAIS</v>
          </cell>
          <cell r="C4917" t="str">
            <v>M</v>
          </cell>
          <cell r="D4917">
            <v>205.8</v>
          </cell>
        </row>
        <row r="4918">
          <cell r="A4918" t="str">
            <v>12569</v>
          </cell>
          <cell r="B4918" t="str">
            <v>TUBO CONCRETO ARMADO CLASSE CA-2 PB NBR-9794 DN 1100MM P/AGUAS PLUVIAIS</v>
          </cell>
          <cell r="C4918" t="str">
            <v>M</v>
          </cell>
          <cell r="D4918">
            <v>234.91</v>
          </cell>
        </row>
        <row r="4919">
          <cell r="A4919" t="str">
            <v>7766</v>
          </cell>
          <cell r="B4919" t="str">
            <v>TUBO CONCRETO ARMADO CLASSE CA-2 PB NBR-9794 DN 1200MM P/AGUAS PLUVIAIS</v>
          </cell>
          <cell r="C4919" t="str">
            <v>M</v>
          </cell>
          <cell r="D4919">
            <v>297.07</v>
          </cell>
        </row>
        <row r="4920">
          <cell r="A4920" t="str">
            <v>7767</v>
          </cell>
          <cell r="B4920" t="str">
            <v>TUBO CONCRETO ARMADO CLASSE CA-2 PB NBR-9794 DN 1500MM P/AGUAS PLUVIAIS</v>
          </cell>
          <cell r="C4920" t="str">
            <v>M</v>
          </cell>
          <cell r="D4920">
            <v>402.22</v>
          </cell>
        </row>
        <row r="4921">
          <cell r="A4921" t="str">
            <v>7727</v>
          </cell>
          <cell r="B4921" t="str">
            <v>TUBO CONCRETO ARMADO CLASSE CA-2 PB NBR-9794 DN 2000MM P/AGUAS PLUVIAIS</v>
          </cell>
          <cell r="C4921" t="str">
            <v>M</v>
          </cell>
          <cell r="D4921">
            <v>1013.67</v>
          </cell>
        </row>
        <row r="4922">
          <cell r="A4922" t="str">
            <v>7760</v>
          </cell>
          <cell r="B4922" t="str">
            <v>TUBO CONCRETO ARMADO CLASSE CA-2 PB NBR-9794 DN 300MM P/AGUAS PLUVIAIS</v>
          </cell>
          <cell r="C4922" t="str">
            <v>M</v>
          </cell>
          <cell r="D4922">
            <v>40.520000000000003</v>
          </cell>
        </row>
        <row r="4923">
          <cell r="A4923" t="str">
            <v>7761</v>
          </cell>
          <cell r="B4923" t="str">
            <v>TUBO CONCRETO ARMADO CLASSE CA-2 PB NBR-9794 DN 400MM P/AGUAS PLUVIAIS</v>
          </cell>
          <cell r="C4923" t="str">
            <v>M</v>
          </cell>
          <cell r="D4923">
            <v>46.66</v>
          </cell>
        </row>
        <row r="4924">
          <cell r="A4924" t="str">
            <v>7752</v>
          </cell>
          <cell r="B4924" t="str">
            <v>TUBO CONCRETO ARMADO CLASSE CA-2 PB NBR-9794 DN 500MM P/AGUAS PLUVIAIS</v>
          </cell>
          <cell r="C4924" t="str">
            <v>M</v>
          </cell>
          <cell r="D4924">
            <v>65.08</v>
          </cell>
        </row>
        <row r="4925">
          <cell r="A4925" t="str">
            <v>7762</v>
          </cell>
          <cell r="B4925" t="str">
            <v>TUBO CONCRETO ARMADO CLASSE CA-2 PB NBR-9794 DN 600MM P/AGUAS PLUVIAIS</v>
          </cell>
          <cell r="C4925" t="str">
            <v>M</v>
          </cell>
          <cell r="D4925">
            <v>80.680000000000007</v>
          </cell>
        </row>
        <row r="4926">
          <cell r="A4926" t="str">
            <v>7722</v>
          </cell>
          <cell r="B4926" t="str">
            <v>TUBO CONCRETO ARMADO CLASSE CA-2 PB NBR-9794 DN 700MM P/AGUAS PLUVIAIS</v>
          </cell>
          <cell r="C4926" t="str">
            <v>M</v>
          </cell>
          <cell r="D4926">
            <v>116.66</v>
          </cell>
        </row>
        <row r="4927">
          <cell r="A4927" t="str">
            <v>7763</v>
          </cell>
          <cell r="B4927" t="str">
            <v>TUBO CONCRETO ARMADO CLASSE CA-2 PB NBR-9794 DN 800MM P/AGUAS PLUVIAIS</v>
          </cell>
          <cell r="C4927" t="str">
            <v>M</v>
          </cell>
          <cell r="D4927">
            <v>122.8</v>
          </cell>
        </row>
        <row r="4928">
          <cell r="A4928" t="str">
            <v>7764</v>
          </cell>
          <cell r="B4928" t="str">
            <v>TUBO CONCRETO ARMADO CLASSE CA-2 PB NBR-9794 DN 900MM P/AGUAS PLUVIAIS</v>
          </cell>
          <cell r="C4928" t="str">
            <v>M</v>
          </cell>
          <cell r="D4928">
            <v>190.95</v>
          </cell>
        </row>
        <row r="4929">
          <cell r="A4929" t="str">
            <v>12572</v>
          </cell>
          <cell r="B4929" t="str">
            <v>TUBO CONCRETO ARMADO CLASSE CA-3 PB NBR-9794 DN 1000MM P/AGUAS PLUVIAIS</v>
          </cell>
          <cell r="C4929" t="str">
            <v>M</v>
          </cell>
          <cell r="D4929">
            <v>260.33</v>
          </cell>
        </row>
        <row r="4930">
          <cell r="A4930" t="str">
            <v>12573</v>
          </cell>
          <cell r="B4930" t="str">
            <v>TUBO CONCRETO ARMADO CLASSE CA-3 PB NBR-9794 DN 1100MM P/AGUAS PLUVIAIS</v>
          </cell>
          <cell r="C4930" t="str">
            <v>M</v>
          </cell>
          <cell r="D4930">
            <v>315.58</v>
          </cell>
        </row>
        <row r="4931">
          <cell r="A4931" t="str">
            <v>12574</v>
          </cell>
          <cell r="B4931" t="str">
            <v>TUBO CONCRETO ARMADO CLASSE CA-3 PB NBR-9794 DN 1200MM P/AGUAS PLUVIAIS</v>
          </cell>
          <cell r="C4931" t="str">
            <v>M</v>
          </cell>
          <cell r="D4931">
            <v>362</v>
          </cell>
        </row>
        <row r="4932">
          <cell r="A4932" t="str">
            <v>12575</v>
          </cell>
          <cell r="B4932" t="str">
            <v>TUBO CONCRETO ARMADO CLASSE CA-3 PB NBR-9794 DN 1500MM P/AGUAS PLUVIAIS</v>
          </cell>
          <cell r="C4932" t="str">
            <v>M</v>
          </cell>
          <cell r="D4932">
            <v>521.57000000000005</v>
          </cell>
        </row>
        <row r="4933">
          <cell r="A4933" t="str">
            <v>12576</v>
          </cell>
          <cell r="B4933" t="str">
            <v>TUBO CONCRETO ARMADO CLASSE CA-3 PB NBR-9794 DN 400MM P/AGUAS PLUVIAIS</v>
          </cell>
          <cell r="C4933" t="str">
            <v>M</v>
          </cell>
          <cell r="D4933">
            <v>61.4</v>
          </cell>
        </row>
        <row r="4934">
          <cell r="A4934" t="str">
            <v>12577</v>
          </cell>
          <cell r="B4934" t="str">
            <v>TUBO CONCRETO ARMADO CLASSE CA-3 PB NBR-9794 DN 500MM P/AGUAS PLUVIAIS</v>
          </cell>
          <cell r="C4934" t="str">
            <v>M</v>
          </cell>
          <cell r="D4934">
            <v>79.819999999999993</v>
          </cell>
        </row>
        <row r="4935">
          <cell r="A4935" t="str">
            <v>12578</v>
          </cell>
          <cell r="B4935" t="str">
            <v>TUBO CONCRETO ARMADO CLASSE CA-3 PB NBR-9794 DN 600MM P/AGUAS PLUVIAIS</v>
          </cell>
          <cell r="C4935" t="str">
            <v>M</v>
          </cell>
          <cell r="D4935">
            <v>93.94</v>
          </cell>
        </row>
        <row r="4936">
          <cell r="A4936" t="str">
            <v>12579</v>
          </cell>
          <cell r="B4936" t="str">
            <v>TUBO CONCRETO ARMADO CLASSE CA-3 PB NBR-9794 DN 700MM P/AGUAS PLUVIAIS</v>
          </cell>
          <cell r="C4936" t="str">
            <v>M</v>
          </cell>
          <cell r="D4936">
            <v>147.35</v>
          </cell>
        </row>
        <row r="4937">
          <cell r="A4937" t="str">
            <v>12580</v>
          </cell>
          <cell r="B4937" t="str">
            <v>TUBO CONCRETO ARMADO CLASSE CA-3 PB NBR-9794 DN 800MM P/AGUAS PLUVIAIS</v>
          </cell>
          <cell r="C4937" t="str">
            <v>M</v>
          </cell>
          <cell r="D4937">
            <v>155.94999999999999</v>
          </cell>
        </row>
        <row r="4938">
          <cell r="A4938" t="str">
            <v>12581</v>
          </cell>
          <cell r="B4938" t="str">
            <v>TUBO CONCRETO ARMADO CLASSE CA-3 PB NBR-9794 DN 900MM P/AGUAS PLUVIAIS</v>
          </cell>
          <cell r="C4938" t="str">
            <v>M</v>
          </cell>
          <cell r="D4938">
            <v>256.02999999999997</v>
          </cell>
        </row>
        <row r="4939">
          <cell r="A4939" t="str">
            <v>7791</v>
          </cell>
          <cell r="B4939" t="str">
            <v>TUBO CONCRETO SIMPLES CLASSE - PS1 PB NBR-8890 DN 600MM P/AGUAS PLUVIAIS</v>
          </cell>
          <cell r="C4939" t="str">
            <v>M</v>
          </cell>
          <cell r="D4939">
            <v>36.29</v>
          </cell>
        </row>
        <row r="4940">
          <cell r="A4940" t="str">
            <v>7795</v>
          </cell>
          <cell r="B4940" t="str">
            <v>TUBO CONCRETO SIMPLES CLASSE - PS1, PB NBR-8890 DN 500MM P/AGUAS PLUVIAIS</v>
          </cell>
          <cell r="C4940" t="str">
            <v>M</v>
          </cell>
          <cell r="D4940">
            <v>31.75</v>
          </cell>
        </row>
        <row r="4941">
          <cell r="A4941" t="str">
            <v>7790</v>
          </cell>
          <cell r="B4941" t="str">
            <v>TUBO CONCRETO SIMPLES CLASSE - PS2 PB NBR-8890 DN 300MM P/AGUAS PLUVIAIS</v>
          </cell>
          <cell r="C4941" t="str">
            <v>M</v>
          </cell>
          <cell r="D4941">
            <v>17.239999999999998</v>
          </cell>
        </row>
        <row r="4942">
          <cell r="A4942" t="str">
            <v>7785</v>
          </cell>
          <cell r="B4942" t="str">
            <v>TUBO CONCRETO SIMPLES CLASSE - PS2 PB NBR-8890 DN 400MM P/AGUAS PLUVIAIS</v>
          </cell>
          <cell r="C4942" t="str">
            <v>M</v>
          </cell>
          <cell r="D4942">
            <v>22.68</v>
          </cell>
        </row>
        <row r="4943">
          <cell r="A4943" t="str">
            <v>7792</v>
          </cell>
          <cell r="B4943" t="str">
            <v>TUBO CONCRETO SIMPLES CLASSE - PS2 PB NBR-8890 DN 500MM P/AGUAS PLUVIAIS</v>
          </cell>
          <cell r="C4943" t="str">
            <v>M</v>
          </cell>
          <cell r="D4943">
            <v>33.57</v>
          </cell>
        </row>
        <row r="4944">
          <cell r="A4944" t="str">
            <v>7793</v>
          </cell>
          <cell r="B4944" t="str">
            <v>TUBO CONCRETO SIMPLES CLASSE - PS2 PB NBR-8890 DN 600MM P/AGUAS PLUVIAIS</v>
          </cell>
          <cell r="C4944" t="str">
            <v>M</v>
          </cell>
          <cell r="D4944">
            <v>43.55</v>
          </cell>
        </row>
        <row r="4945">
          <cell r="A4945" t="str">
            <v>7781</v>
          </cell>
          <cell r="B4945" t="str">
            <v>TUBO CONCRETO SIMPLES CLASSE -PS1 PB NBR-8890 DN 400 MM P/AGUAS PLUVIAIS</v>
          </cell>
          <cell r="C4945" t="str">
            <v>M</v>
          </cell>
          <cell r="D4945">
            <v>20.84</v>
          </cell>
        </row>
        <row r="4946">
          <cell r="A4946" t="str">
            <v>7783</v>
          </cell>
          <cell r="B4946" t="str">
            <v>TUBO CONCRETO SIMPLES CLASSE -PS2 PB NBR-8890 DN 200MM P/AGUAS PLUVIAIS</v>
          </cell>
          <cell r="C4946" t="str">
            <v>M</v>
          </cell>
          <cell r="D4946">
            <v>13.15</v>
          </cell>
        </row>
        <row r="4947">
          <cell r="A4947" t="str">
            <v>13172</v>
          </cell>
          <cell r="B4947" t="str">
            <v>TUBO CONCRETO SIMPLES CLASSE ES, PB JE NBR-8890 DN 400MM P/ ESG SANITARIO</v>
          </cell>
          <cell r="C4947" t="str">
            <v>M</v>
          </cell>
          <cell r="D4947">
            <v>28.67</v>
          </cell>
        </row>
        <row r="4948">
          <cell r="A4948" t="str">
            <v>13159</v>
          </cell>
          <cell r="B4948" t="str">
            <v>TUBO CONCRETO SIMPLES CLASSE ES, PB JE NBR-8890 DN 400MM P/ ESG SANITARIO</v>
          </cell>
          <cell r="C4948" t="str">
            <v>M</v>
          </cell>
          <cell r="D4948">
            <v>28.67</v>
          </cell>
        </row>
        <row r="4949">
          <cell r="A4949" t="str">
            <v>13164</v>
          </cell>
          <cell r="B4949" t="str">
            <v>TUBO CONCRETO SIMPLES CLASSE ES, PB JE NBR-8890 DN 500MM P/ ESG SANITARIO</v>
          </cell>
          <cell r="C4949" t="str">
            <v>M</v>
          </cell>
          <cell r="D4949">
            <v>36.29</v>
          </cell>
        </row>
        <row r="4950">
          <cell r="A4950" t="str">
            <v>13168</v>
          </cell>
          <cell r="B4950" t="str">
            <v>TUBO CONCRETO SIMPLES CLASSE ES, PB JE NBR-8890 DN 500MM P/ ESG SANITARIO</v>
          </cell>
          <cell r="C4950" t="str">
            <v>M</v>
          </cell>
          <cell r="D4950">
            <v>36.29</v>
          </cell>
        </row>
        <row r="4951">
          <cell r="A4951" t="str">
            <v>13173</v>
          </cell>
          <cell r="B4951" t="str">
            <v>TUBO CONCRETO SIMPLES CLASSE ES, PB JE NBR-8890 DN 600MM P/ ESG SANITARIO</v>
          </cell>
          <cell r="C4951" t="str">
            <v>M</v>
          </cell>
          <cell r="D4951">
            <v>51.26</v>
          </cell>
        </row>
        <row r="4952">
          <cell r="A4952" t="str">
            <v>13162</v>
          </cell>
          <cell r="B4952" t="str">
            <v>TUBO CONCRETO SIMPLES CLASSE ES, PB JE NBR-8890 DN 600MM P/ ESG SANITARIO</v>
          </cell>
          <cell r="C4952" t="str">
            <v>M</v>
          </cell>
          <cell r="D4952">
            <v>51.26</v>
          </cell>
        </row>
        <row r="4953">
          <cell r="A4953" t="str">
            <v>7796</v>
          </cell>
          <cell r="B4953" t="str">
            <v>TUBO CONCRETO SIMPLES CLASSE PS1, PB NBR-8890 DN 300MM P/AGUAS PLUVIAIS</v>
          </cell>
          <cell r="C4953" t="str">
            <v>M</v>
          </cell>
          <cell r="D4953">
            <v>16.329999999999998</v>
          </cell>
        </row>
        <row r="4954">
          <cell r="A4954" t="str">
            <v>7778</v>
          </cell>
          <cell r="B4954" t="str">
            <v>TUBO CONCRETO SIMPLES CLASSE- PS1, PB NBR-8890 DN 200MM P/AGUAS PLUVIAIS</v>
          </cell>
          <cell r="C4954" t="str">
            <v>M</v>
          </cell>
          <cell r="D4954">
            <v>11.79</v>
          </cell>
        </row>
        <row r="4955">
          <cell r="A4955" t="str">
            <v>12583</v>
          </cell>
          <cell r="B4955" t="str">
            <v>TUBO CONCRETO SIMPLES POROSO DN 200 MM</v>
          </cell>
          <cell r="C4955" t="str">
            <v>M</v>
          </cell>
          <cell r="D4955">
            <v>11.79</v>
          </cell>
        </row>
        <row r="4956">
          <cell r="A4956" t="str">
            <v>12584</v>
          </cell>
          <cell r="B4956" t="str">
            <v>TUBO CONCRETO SIMPLES POROSO DN 300 MM</v>
          </cell>
          <cell r="C4956" t="str">
            <v>M</v>
          </cell>
          <cell r="D4956">
            <v>16.329999999999998</v>
          </cell>
        </row>
        <row r="4957">
          <cell r="A4957" t="str">
            <v>21123</v>
          </cell>
          <cell r="B4957" t="str">
            <v>TUBO CPVC(AQUATHERM) SOLDAVEL 15 MM</v>
          </cell>
          <cell r="C4957" t="str">
            <v>M</v>
          </cell>
          <cell r="D4957">
            <v>5.53</v>
          </cell>
        </row>
        <row r="4958">
          <cell r="A4958" t="str">
            <v>21124</v>
          </cell>
          <cell r="B4958" t="str">
            <v>TUBO CPVC(AQUATHERM) SOLDAVEL 22 MM</v>
          </cell>
          <cell r="C4958" t="str">
            <v>M</v>
          </cell>
          <cell r="D4958">
            <v>9.82</v>
          </cell>
        </row>
        <row r="4959">
          <cell r="A4959" t="str">
            <v>21125</v>
          </cell>
          <cell r="B4959" t="str">
            <v>TUBO CPVC(AQUATHERM) SOLDAVEL 28 MM</v>
          </cell>
          <cell r="C4959" t="str">
            <v>M</v>
          </cell>
          <cell r="D4959">
            <v>15.76</v>
          </cell>
        </row>
        <row r="4960">
          <cell r="A4960" t="str">
            <v>1031</v>
          </cell>
          <cell r="B4960" t="str">
            <v>TUBO DE DESCIDA (DESCARGA) EXTERNO PVC P/ CX DESCARGA EXTERNA - 40MM X 1,60M</v>
          </cell>
          <cell r="C4960" t="str">
            <v>UN</v>
          </cell>
          <cell r="D4960">
            <v>2.95</v>
          </cell>
        </row>
        <row r="4961">
          <cell r="A4961" t="str">
            <v>25876</v>
          </cell>
          <cell r="B4961" t="str">
            <v>TUBO DE POLIETILENO DE ALTA DENSIDADE, PEAD, PE-80, DE 1000 MM X 38,5 MM PAREDE, ( SDR 26 - PN 05 ) P/REDE DE AGUA, ISO 4427/96</v>
          </cell>
          <cell r="C4961" t="str">
            <v>M</v>
          </cell>
          <cell r="D4961">
            <v>2439.1</v>
          </cell>
        </row>
        <row r="4962">
          <cell r="A4962" t="str">
            <v>25874</v>
          </cell>
          <cell r="B4962" t="str">
            <v>TUBO DE POLIETILENO DE ALTA DENSIDADE, PEAD, PE-80, DE 1200 MM X 37,2 MM PAREDE, ( SDR 32,25 - PN 04 ) P/REDE DE AGUA, ISO 4427/96</v>
          </cell>
          <cell r="C4962" t="str">
            <v>M</v>
          </cell>
          <cell r="D4962">
            <v>2857.6</v>
          </cell>
        </row>
        <row r="4963">
          <cell r="A4963" t="str">
            <v>25877</v>
          </cell>
          <cell r="B4963" t="str">
            <v>TUBO DE POLIETILENO DE ALTA DENSIDADE, PEAD, PE-80, DE 1400 MM X 42,9 MM PAREDE, (SDR 32,25 - PN 04 ) P/REDE DE AGUA, ISO 4427/96</v>
          </cell>
          <cell r="C4963" t="str">
            <v>M</v>
          </cell>
          <cell r="D4963">
            <v>3847.37</v>
          </cell>
        </row>
        <row r="4964">
          <cell r="A4964" t="str">
            <v>25878</v>
          </cell>
          <cell r="B4964" t="str">
            <v>TUBO DE POLIETILENO DE ALTA DENSIDADE, PEAD, PE-80, DE 160 MM X 14,6 MM PAREDE, (SDR 11 - PN 12,5 ) P/REDE DE AGUA, ISO 4427/96</v>
          </cell>
          <cell r="C4964" t="str">
            <v>M</v>
          </cell>
          <cell r="D4964">
            <v>131.74</v>
          </cell>
        </row>
        <row r="4965">
          <cell r="A4965" t="str">
            <v>25879</v>
          </cell>
          <cell r="B4965" t="str">
            <v>TUBO DE POLIETILENO DE ALTA DENSIDADE, PEAD, PE-80, DE 1600 MM X 49,0 MM PAREDE, ( SDR 32,25 - PN 04 ) P/REDE DE AGUA, ISO 4427/96</v>
          </cell>
          <cell r="C4965" t="str">
            <v>M</v>
          </cell>
          <cell r="D4965">
            <v>5019.01</v>
          </cell>
        </row>
        <row r="4966">
          <cell r="A4966" t="str">
            <v>25880</v>
          </cell>
          <cell r="B4966" t="str">
            <v>TUBO DE POLIETILENO DE ALTA DENSIDADE, PEAD, PE-80, DE 200 MM X 18,2 MM PAREDE, ( SDR 11 - PN 12,5 ) P/REDE DE AGUA, ISO 4427/96</v>
          </cell>
          <cell r="C4966" t="str">
            <v>M</v>
          </cell>
          <cell r="D4966">
            <v>205.36</v>
          </cell>
        </row>
        <row r="4967">
          <cell r="A4967" t="str">
            <v>25881</v>
          </cell>
          <cell r="B4967" t="str">
            <v>TUBO DE POLIETILENO DE ALTA DENSIDADE, PEAD, PE-80, DE 315 MM X 28,7 MM PAREDE, ( SDR 11 - PN 12,5 ) P/REDE DE AGUA, ISO 4427/96</v>
          </cell>
          <cell r="C4967" t="str">
            <v>M</v>
          </cell>
          <cell r="D4967">
            <v>508.81</v>
          </cell>
        </row>
        <row r="4968">
          <cell r="A4968" t="str">
            <v>25882</v>
          </cell>
          <cell r="B4968" t="str">
            <v>TUBO DE POLIETILENO DE ALTA DENSIDADE, PEAD, PE-80, DE 400 MM X 36,4 MM PAREDE, ( SDR 11 - PN 12,5 ) P/REDE DE AGUA, ISO 4427/96</v>
          </cell>
          <cell r="C4968" t="str">
            <v>M</v>
          </cell>
          <cell r="D4968">
            <v>819.53</v>
          </cell>
        </row>
        <row r="4969">
          <cell r="A4969" t="str">
            <v>25883</v>
          </cell>
          <cell r="B4969" t="str">
            <v>TUBO DE POLIETILENO DE ALTA DENSIDADE, PEAD, PE-80, DE 50 MM X 4,6 MM PAREDE, (SDR 11 - PN 12,5) ISO 4427/96, P/ REDE DE AGUA, ISO 4427/96</v>
          </cell>
          <cell r="C4969" t="str">
            <v>M</v>
          </cell>
          <cell r="D4969">
            <v>13.09</v>
          </cell>
        </row>
        <row r="4970">
          <cell r="A4970" t="str">
            <v>25884</v>
          </cell>
          <cell r="B4970" t="str">
            <v>TUBO DE POLIETILENO DE ALTA DENSIDADE, PEAD, PE-80, DE 500 MM X 45,5 MM PAREDE, ( SDR 11 - PN 12,5 ) P/REDE DE AGUA, ISO 4427/96</v>
          </cell>
          <cell r="C4970" t="str">
            <v>M</v>
          </cell>
          <cell r="D4970">
            <v>1279.8900000000001</v>
          </cell>
        </row>
        <row r="4971">
          <cell r="A4971" t="str">
            <v>25885</v>
          </cell>
          <cell r="B4971" t="str">
            <v>TUBO DE POLIETILENO DE ALTA DENSIDADE, PEAD, PE-80, DE 630 MM X 57,3 MM PAREDE, SDR 11 - PN 12,5 ) P/REDE DE AGUA, ISO 4427/96</v>
          </cell>
          <cell r="C4971" t="str">
            <v>M</v>
          </cell>
          <cell r="D4971">
            <v>1458.59</v>
          </cell>
        </row>
        <row r="4972">
          <cell r="A4972" t="str">
            <v>25889</v>
          </cell>
          <cell r="B4972" t="str">
            <v>TUBO DE POLIETILENO DE ALTA DENSIDADE, PEAD, PE-80, DE 730 MM X 34,1 MM PAREDE, ( SDR 21 - PN 06 ) P/REDE DE AGUA, ISO 4427/96</v>
          </cell>
          <cell r="C4972" t="str">
            <v>M</v>
          </cell>
          <cell r="D4972">
            <v>1592.66</v>
          </cell>
        </row>
        <row r="4973">
          <cell r="A4973" t="str">
            <v>25886</v>
          </cell>
          <cell r="B4973" t="str">
            <v>TUBO DE POLIETILENO DE ALTA DENSIDADE, PEAD, PE-80, DE 75 MM X 6,9 MM PAREDE, ( SRD 11 - PN 12,5 ) P/REDE DE AGUA, ISO 4427/96</v>
          </cell>
          <cell r="C4973" t="str">
            <v>M</v>
          </cell>
          <cell r="D4973">
            <v>29.24</v>
          </cell>
        </row>
        <row r="4974">
          <cell r="A4974" t="str">
            <v>25875</v>
          </cell>
          <cell r="B4974" t="str">
            <v>TUBO DE POLIETILENO DE ALTA DENSIDADE, PEAD, PE-80, DE 800 MM X 30,8 MM PAREDE, ( SDR 26 - PN 05 ) P/REDE DE AGUA, ISO 4427/96</v>
          </cell>
          <cell r="C4974" t="str">
            <v>M</v>
          </cell>
          <cell r="D4974">
            <v>1560.78</v>
          </cell>
        </row>
        <row r="4975">
          <cell r="A4975" t="str">
            <v>25887</v>
          </cell>
          <cell r="B4975" t="str">
            <v>TUBO DE POLIETILENO DE ALTA DENSIDADE, PEAD, PE-80, DE 900 MM X 34,7 MM PAREDE, ( SDR 26 - PN 05 ) P/REDE DE AGUA, ISO 4427/96</v>
          </cell>
          <cell r="C4975" t="str">
            <v>M</v>
          </cell>
          <cell r="D4975">
            <v>1978.97</v>
          </cell>
        </row>
        <row r="4976">
          <cell r="A4976" t="str">
            <v>9815</v>
          </cell>
          <cell r="B4976" t="str">
            <v>TUBO DE POLIETILENO DE ALTA DENSIDADE, PEAD, PE-80, NBR-8417 32 MM, DIÂMETRO EXTERNO 32 X 3,0 MM DE PAREDE, P/LIGAÇÃO PREDIAL DE AGUA</v>
          </cell>
          <cell r="C4976" t="str">
            <v>M</v>
          </cell>
          <cell r="D4976">
            <v>5.0199999999999996</v>
          </cell>
        </row>
        <row r="4977">
          <cell r="A4977" t="str">
            <v>9813</v>
          </cell>
          <cell r="B4977" t="str">
            <v>TUBO DE POLIETILENO DE ALTA DENSIDADE, PEAD, PE-80, NBR-8417, DIAMETRO EXT. 20 MM X 2,3 MM DE PAREDE, P/ LIGACAO PREDIAL DE AGUA</v>
          </cell>
          <cell r="C4977" t="str">
            <v>M</v>
          </cell>
          <cell r="D4977">
            <v>2.4</v>
          </cell>
        </row>
        <row r="4978">
          <cell r="A4978" t="str">
            <v>25888</v>
          </cell>
          <cell r="B4978" t="str">
            <v>TUBO DE POLIETILENO DE ALTA DENSIDADE, PEAD, PE-80, 110 MM X 10,0 MM PAREDE, ( SDR 11 - PN 12,5 ) P/REDE DE AGUA, ISO 4427/96</v>
          </cell>
          <cell r="C4978" t="str">
            <v>M</v>
          </cell>
          <cell r="D4978">
            <v>62.06</v>
          </cell>
        </row>
        <row r="4979">
          <cell r="A4979" t="str">
            <v>9850</v>
          </cell>
          <cell r="B4979" t="str">
            <v>TUBO PVC DE REVESTIMENTO GEOMECANICO NERVURADO REFORCADO DN 150MM - COMPRIM= 2 M</v>
          </cell>
          <cell r="C4979" t="str">
            <v>M</v>
          </cell>
          <cell r="D4979">
            <v>129.5</v>
          </cell>
        </row>
        <row r="4980">
          <cell r="A4980" t="str">
            <v>9853</v>
          </cell>
          <cell r="B4980" t="str">
            <v>TUBO PVC DE REVESTIMENTO GEOMECANICO NERVURADO REFORCADO DN 200MM - COMPRIM= 2 M</v>
          </cell>
          <cell r="C4980" t="str">
            <v>M</v>
          </cell>
          <cell r="D4980">
            <v>230.96</v>
          </cell>
        </row>
        <row r="4981">
          <cell r="A4981" t="str">
            <v>9854</v>
          </cell>
          <cell r="B4981" t="str">
            <v>TUBO PVC DE REVESTIMENTO GEOMECANICO NERVURADO STANDARD DN 154MM - COMPRIM= 2 M</v>
          </cell>
          <cell r="C4981" t="str">
            <v>M</v>
          </cell>
          <cell r="D4981">
            <v>116.19</v>
          </cell>
        </row>
        <row r="4982">
          <cell r="A4982" t="str">
            <v>9851</v>
          </cell>
          <cell r="B4982" t="str">
            <v>TUBO PVC DE REVESTIMENTO GEOMECANICO NERVURADO STANDARD DN 206MM - COMPRIM= 2 M</v>
          </cell>
          <cell r="C4982" t="str">
            <v>M</v>
          </cell>
          <cell r="D4982">
            <v>187.09</v>
          </cell>
        </row>
        <row r="4983">
          <cell r="A4983" t="str">
            <v>9855</v>
          </cell>
          <cell r="B4983" t="str">
            <v>TUBO PVC DE REVESTIMENTO GEOMECANICO NERVURADO STANDARD DN 250MM - COMPRIM= 2 M</v>
          </cell>
          <cell r="C4983" t="str">
            <v>M</v>
          </cell>
          <cell r="D4983">
            <v>336.73</v>
          </cell>
        </row>
        <row r="4984">
          <cell r="A4984" t="str">
            <v>9825</v>
          </cell>
          <cell r="B4984" t="str">
            <v>TUBO PVC DEFOFO EB-1208 P/ REDE AGUA JE 1 MPA DN 100MM</v>
          </cell>
          <cell r="C4984" t="str">
            <v>M</v>
          </cell>
          <cell r="D4984">
            <v>21.84</v>
          </cell>
        </row>
        <row r="4985">
          <cell r="A4985" t="str">
            <v>9828</v>
          </cell>
          <cell r="B4985" t="str">
            <v>TUBO PVC DEFOFO EB-1208 P/ REDE AGUA JE 1 MPA DN 150MM</v>
          </cell>
          <cell r="C4985" t="str">
            <v>M</v>
          </cell>
          <cell r="D4985">
            <v>44.35</v>
          </cell>
        </row>
        <row r="4986">
          <cell r="A4986" t="str">
            <v>9829</v>
          </cell>
          <cell r="B4986" t="str">
            <v>TUBO PVC DEFOFO EB-1208 P/ REDE AGUA JE 1 MPA DN 200MM</v>
          </cell>
          <cell r="C4986" t="str">
            <v>M</v>
          </cell>
          <cell r="D4986">
            <v>75.47</v>
          </cell>
        </row>
        <row r="4987">
          <cell r="A4987" t="str">
            <v>9826</v>
          </cell>
          <cell r="B4987" t="str">
            <v>TUBO PVC DEFOFO EB-1208 P/ REDE AGUA JE 1 MPA DN 250MM</v>
          </cell>
          <cell r="C4987" t="str">
            <v>M</v>
          </cell>
          <cell r="D4987">
            <v>114.84</v>
          </cell>
        </row>
        <row r="4988">
          <cell r="A4988" t="str">
            <v>9827</v>
          </cell>
          <cell r="B4988" t="str">
            <v>TUBO PVC DEFOFO EB-1208 P/ REDE AGUA JE 1 MPA DN 300MM</v>
          </cell>
          <cell r="C4988" t="str">
            <v>M</v>
          </cell>
          <cell r="D4988">
            <v>162.43</v>
          </cell>
        </row>
        <row r="4989">
          <cell r="A4989" t="str">
            <v>9833</v>
          </cell>
          <cell r="B4989" t="str">
            <v>TUBO PVC DRENAGEM CORRUGADO FLEXIVEL PERFURADO DN 100 OU 110</v>
          </cell>
          <cell r="C4989" t="str">
            <v>M</v>
          </cell>
          <cell r="D4989">
            <v>3.89</v>
          </cell>
        </row>
        <row r="4990">
          <cell r="A4990" t="str">
            <v>9830</v>
          </cell>
          <cell r="B4990" t="str">
            <v>TUBO PVC DRENAGEM CORRUGADO FLEXIVEL PERFURADO DN 65</v>
          </cell>
          <cell r="C4990" t="str">
            <v>M</v>
          </cell>
          <cell r="D4990">
            <v>1.1399999999999999</v>
          </cell>
        </row>
        <row r="4991">
          <cell r="A4991" t="str">
            <v>9834</v>
          </cell>
          <cell r="B4991" t="str">
            <v>TUBO PVC DRENAGEM CORRUGADO RIGIDO PERFURADO DN 150</v>
          </cell>
          <cell r="C4991" t="str">
            <v>M</v>
          </cell>
          <cell r="D4991">
            <v>8.14</v>
          </cell>
        </row>
        <row r="4992">
          <cell r="A4992" t="str">
            <v>9819</v>
          </cell>
          <cell r="B4992" t="str">
            <v>TUBO PVC EB 644 P/ REDE COLET ESG JE DN 200MM</v>
          </cell>
          <cell r="C4992" t="str">
            <v>M</v>
          </cell>
          <cell r="D4992">
            <v>29.46</v>
          </cell>
        </row>
        <row r="4993">
          <cell r="A4993" t="str">
            <v>9817</v>
          </cell>
          <cell r="B4993" t="str">
            <v>TUBO PVC EB-644 P/ REDE COLET ESG JE DN 100MM</v>
          </cell>
          <cell r="C4993" t="str">
            <v>M</v>
          </cell>
          <cell r="D4993">
            <v>9.09</v>
          </cell>
        </row>
        <row r="4994">
          <cell r="A4994" t="str">
            <v>9824</v>
          </cell>
          <cell r="B4994" t="str">
            <v>TUBO PVC EB-644 P/ REDE COLET ESG JE DN 125MM</v>
          </cell>
          <cell r="C4994" t="str">
            <v>M</v>
          </cell>
          <cell r="D4994">
            <v>11.62</v>
          </cell>
        </row>
        <row r="4995">
          <cell r="A4995" t="str">
            <v>9818</v>
          </cell>
          <cell r="B4995" t="str">
            <v>TUBO PVC EB-644 P/ REDE COLET ESG JE DN 150MM</v>
          </cell>
          <cell r="C4995" t="str">
            <v>M</v>
          </cell>
          <cell r="D4995">
            <v>19.059999999999999</v>
          </cell>
        </row>
        <row r="4996">
          <cell r="A4996" t="str">
            <v>9820</v>
          </cell>
          <cell r="B4996" t="str">
            <v>TUBO PVC EB-644 P/ REDE COLET ESG JE DN 250MM</v>
          </cell>
          <cell r="C4996" t="str">
            <v>M</v>
          </cell>
          <cell r="D4996">
            <v>50.23</v>
          </cell>
        </row>
        <row r="4997">
          <cell r="A4997" t="str">
            <v>9821</v>
          </cell>
          <cell r="B4997" t="str">
            <v>TUBO PVC EB-644 P/ REDE COLET ESG JE DN 300MM</v>
          </cell>
          <cell r="C4997" t="str">
            <v>M</v>
          </cell>
          <cell r="D4997">
            <v>78.77</v>
          </cell>
        </row>
        <row r="4998">
          <cell r="A4998" t="str">
            <v>9822</v>
          </cell>
          <cell r="B4998" t="str">
            <v>TUBO PVC EB-644 P/ REDE COLET ESG JE DN 350MM</v>
          </cell>
          <cell r="C4998" t="str">
            <v>M</v>
          </cell>
          <cell r="D4998">
            <v>101.16</v>
          </cell>
        </row>
        <row r="4999">
          <cell r="A4999" t="str">
            <v>9823</v>
          </cell>
          <cell r="B4999" t="str">
            <v>TUBO PVC EB-644 P/ REDE COLET ESG JE DN 400MM</v>
          </cell>
          <cell r="C4999" t="str">
            <v>M</v>
          </cell>
          <cell r="D4999">
            <v>129.09</v>
          </cell>
        </row>
        <row r="5000">
          <cell r="A5000" t="str">
            <v>20065</v>
          </cell>
          <cell r="B5000" t="str">
            <v>TUBO PVC LEVE P/ ESG PREDIAL DN 150MM</v>
          </cell>
          <cell r="C5000" t="str">
            <v>M</v>
          </cell>
          <cell r="D5000">
            <v>17.77</v>
          </cell>
        </row>
        <row r="5001">
          <cell r="A5001" t="str">
            <v>9836</v>
          </cell>
          <cell r="B5001" t="str">
            <v>TUBO PVC P/ ESG PREDIAL DN 100MM</v>
          </cell>
          <cell r="C5001" t="str">
            <v>M</v>
          </cell>
          <cell r="D5001">
            <v>6.39</v>
          </cell>
        </row>
        <row r="5002">
          <cell r="A5002" t="str">
            <v>9835</v>
          </cell>
          <cell r="B5002" t="str">
            <v>TUBO PVC P/ ESG PREDIAL DN 40MM</v>
          </cell>
          <cell r="C5002" t="str">
            <v>M</v>
          </cell>
          <cell r="D5002">
            <v>2.21</v>
          </cell>
        </row>
        <row r="5003">
          <cell r="A5003" t="str">
            <v>9838</v>
          </cell>
          <cell r="B5003" t="str">
            <v>TUBO PVC P/ ESG PREDIAL DN 50MM</v>
          </cell>
          <cell r="C5003" t="str">
            <v>M</v>
          </cell>
          <cell r="D5003">
            <v>4.18</v>
          </cell>
        </row>
        <row r="5004">
          <cell r="A5004" t="str">
            <v>9837</v>
          </cell>
          <cell r="B5004" t="str">
            <v>TUBO PVC P/ ESG PREDIAL DN 75MM</v>
          </cell>
          <cell r="C5004" t="str">
            <v>M</v>
          </cell>
          <cell r="D5004">
            <v>5.28</v>
          </cell>
        </row>
        <row r="5005">
          <cell r="A5005" t="str">
            <v>9847</v>
          </cell>
          <cell r="B5005" t="str">
            <v>TUBO PVC PBA 12 JE NBR 5647 P/REDE AGUA DN 100/DE 110 MM</v>
          </cell>
          <cell r="C5005" t="str">
            <v>M</v>
          </cell>
          <cell r="D5005">
            <v>21.37</v>
          </cell>
        </row>
        <row r="5006">
          <cell r="A5006" t="str">
            <v>9844</v>
          </cell>
          <cell r="B5006" t="str">
            <v>TUBO PVC PBA 12 JE NBR 5647 P/REDE AGUA DN 50/DE 60 MM</v>
          </cell>
          <cell r="C5006" t="str">
            <v>M</v>
          </cell>
          <cell r="D5006">
            <v>6.48</v>
          </cell>
        </row>
        <row r="5007">
          <cell r="A5007" t="str">
            <v>9845</v>
          </cell>
          <cell r="B5007" t="str">
            <v>TUBO PVC PBA 12 JE NBR 5647 P/REDE AGUA DN 65/DE 75 MM</v>
          </cell>
          <cell r="C5007" t="str">
            <v>M</v>
          </cell>
          <cell r="D5007">
            <v>10.19</v>
          </cell>
        </row>
        <row r="5008">
          <cell r="A5008" t="str">
            <v>9846</v>
          </cell>
          <cell r="B5008" t="str">
            <v>TUBO PVC PBA 12 JE NBR 5647 P/REDE AGUA DN 75/DE 85 MM</v>
          </cell>
          <cell r="C5008" t="str">
            <v>M</v>
          </cell>
          <cell r="D5008">
            <v>13.23</v>
          </cell>
        </row>
        <row r="5009">
          <cell r="A5009" t="str">
            <v>12592</v>
          </cell>
          <cell r="B5009" t="str">
            <v>TUBO PVC PBA 15 JE NBR 5647 P/REDE AGUA DN 100/DE 110 MM</v>
          </cell>
          <cell r="C5009" t="str">
            <v>M</v>
          </cell>
          <cell r="D5009">
            <v>25.77</v>
          </cell>
        </row>
        <row r="5010">
          <cell r="A5010" t="str">
            <v>12599</v>
          </cell>
          <cell r="B5010" t="str">
            <v>TUBO PVC PBA 15 JE NBR 5647 P/REDE AGUA DN 50/DE 60 MM</v>
          </cell>
          <cell r="C5010" t="str">
            <v>M</v>
          </cell>
          <cell r="D5010">
            <v>7.63</v>
          </cell>
        </row>
        <row r="5011">
          <cell r="A5011" t="str">
            <v>12600</v>
          </cell>
          <cell r="B5011" t="str">
            <v>TUBO PVC PBA 15 JE NBR 5647 P/REDE AGUA DN 65/DE 75 MM</v>
          </cell>
          <cell r="C5011" t="str">
            <v>M</v>
          </cell>
          <cell r="D5011">
            <v>12.23</v>
          </cell>
        </row>
        <row r="5012">
          <cell r="A5012" t="str">
            <v>12601</v>
          </cell>
          <cell r="B5012" t="str">
            <v>TUBO PVC PBA 15 JE NBR 5647 P/REDE AGUA DN 75/DE 85 MM</v>
          </cell>
          <cell r="C5012" t="str">
            <v>M</v>
          </cell>
          <cell r="D5012">
            <v>15.26</v>
          </cell>
        </row>
        <row r="5013">
          <cell r="A5013" t="str">
            <v>12602</v>
          </cell>
          <cell r="B5013" t="str">
            <v>TUBO PVC PBA 20 JE NBR 5647 P/REDE AGUA DN 100/DE 110 MM</v>
          </cell>
          <cell r="C5013" t="str">
            <v>M</v>
          </cell>
          <cell r="D5013">
            <v>32.22</v>
          </cell>
        </row>
        <row r="5014">
          <cell r="A5014" t="str">
            <v>12609</v>
          </cell>
          <cell r="B5014" t="str">
            <v>TUBO PVC PBA 20 JE NBR 5647 P/REDE AGUA DN 50/DE 60 MM</v>
          </cell>
          <cell r="C5014" t="str">
            <v>M</v>
          </cell>
          <cell r="D5014">
            <v>9.67</v>
          </cell>
        </row>
        <row r="5015">
          <cell r="A5015" t="str">
            <v>12610</v>
          </cell>
          <cell r="B5015" t="str">
            <v>TUBO PVC PBA 20 JE NBR 5647 P/REDE AGUA DN 65/DE 75 MM</v>
          </cell>
          <cell r="C5015" t="str">
            <v>M</v>
          </cell>
          <cell r="D5015">
            <v>15.16</v>
          </cell>
        </row>
        <row r="5016">
          <cell r="A5016" t="str">
            <v>12611</v>
          </cell>
          <cell r="B5016" t="str">
            <v>TUBO PVC PBA 20 JE NBR 5647 P/REDE AGUA DN 75/DE 85 MM</v>
          </cell>
          <cell r="C5016" t="str">
            <v>M</v>
          </cell>
          <cell r="D5016">
            <v>19.25</v>
          </cell>
        </row>
        <row r="5017">
          <cell r="A5017" t="str">
            <v>9841</v>
          </cell>
          <cell r="B5017" t="str">
            <v>TUBO PVC PBV SERIE R P/ ESG OU AGUAS PLUVIAIS PREDIAL DN 100MM</v>
          </cell>
          <cell r="C5017" t="str">
            <v>M</v>
          </cell>
          <cell r="D5017">
            <v>13.15</v>
          </cell>
        </row>
        <row r="5018">
          <cell r="A5018" t="str">
            <v>9840</v>
          </cell>
          <cell r="B5018" t="str">
            <v>TUBO PVC PBV SERIE R P/ ESG OU AGUAS PLUVIAIS PREDIAL DN 150MM</v>
          </cell>
          <cell r="C5018" t="str">
            <v>M</v>
          </cell>
          <cell r="D5018">
            <v>31.32</v>
          </cell>
        </row>
        <row r="5019">
          <cell r="A5019" t="str">
            <v>20067</v>
          </cell>
          <cell r="B5019" t="str">
            <v>TUBO PVC PBV SERIE R P/ ESG OU AGUAS PLUVIAIS PREDIAL DN 40MM</v>
          </cell>
          <cell r="C5019" t="str">
            <v>M</v>
          </cell>
          <cell r="D5019">
            <v>5</v>
          </cell>
        </row>
        <row r="5020">
          <cell r="A5020" t="str">
            <v>20068</v>
          </cell>
          <cell r="B5020" t="str">
            <v>TUBO PVC PBV SERIE R P/ ESG OU AGUAS PLUVIAIS PREDIAL DN 50MM</v>
          </cell>
          <cell r="C5020" t="str">
            <v>M</v>
          </cell>
          <cell r="D5020">
            <v>7.54</v>
          </cell>
        </row>
        <row r="5021">
          <cell r="A5021" t="str">
            <v>9839</v>
          </cell>
          <cell r="B5021" t="str">
            <v>TUBO PVC PBV SERIE R P/ ESG OU AGUAS PLUVIAIS PREDIAL DN 75MM</v>
          </cell>
          <cell r="C5021" t="str">
            <v>M</v>
          </cell>
          <cell r="D5021">
            <v>9.25</v>
          </cell>
        </row>
        <row r="5022">
          <cell r="A5022" t="str">
            <v>20072</v>
          </cell>
          <cell r="B5022" t="str">
            <v>TUBO PVC PL SERIE R P/ ESG OU AGUAS PLUVIAIS PREDIAL DN 100MM</v>
          </cell>
          <cell r="C5022" t="str">
            <v>M</v>
          </cell>
          <cell r="D5022">
            <v>13.22</v>
          </cell>
        </row>
        <row r="5023">
          <cell r="A5023" t="str">
            <v>20073</v>
          </cell>
          <cell r="B5023" t="str">
            <v>TUBO PVC PL SERIE R P/ ESG OU AGUAS PLUVIAIS PREDIAL DN 150MM</v>
          </cell>
          <cell r="C5023" t="str">
            <v>M</v>
          </cell>
          <cell r="D5023">
            <v>28.13</v>
          </cell>
        </row>
        <row r="5024">
          <cell r="A5024" t="str">
            <v>20069</v>
          </cell>
          <cell r="B5024" t="str">
            <v>TUBO PVC PL SERIE R P/ ESG OU AGUAS PLUVIAIS PREDIAL DN 40MM</v>
          </cell>
          <cell r="C5024" t="str">
            <v>M</v>
          </cell>
          <cell r="D5024">
            <v>4.16</v>
          </cell>
        </row>
        <row r="5025">
          <cell r="A5025" t="str">
            <v>20070</v>
          </cell>
          <cell r="B5025" t="str">
            <v>TUBO PVC PL SERIE R P/ ESG OU AGUAS PLUVIAIS PREDIAL DN 50MM</v>
          </cell>
          <cell r="C5025" t="str">
            <v>M</v>
          </cell>
          <cell r="D5025">
            <v>6.5</v>
          </cell>
        </row>
        <row r="5026">
          <cell r="A5026" t="str">
            <v>20071</v>
          </cell>
          <cell r="B5026" t="str">
            <v>TUBO PVC PL SERIE R P/ ESG OU AGUAS PLUVIAIS PREDIAL DN 75MM</v>
          </cell>
          <cell r="C5026" t="str">
            <v>M</v>
          </cell>
          <cell r="D5026">
            <v>7.86</v>
          </cell>
        </row>
        <row r="5027">
          <cell r="A5027" t="str">
            <v>9862</v>
          </cell>
          <cell r="B5027" t="str">
            <v>TUBO PVC ROSCAVEL EB-892 P/ AGUA FRIA PREDIAL 1 1/2"</v>
          </cell>
          <cell r="C5027" t="str">
            <v>M</v>
          </cell>
          <cell r="D5027">
            <v>7.96</v>
          </cell>
        </row>
        <row r="5028">
          <cell r="A5028" t="str">
            <v>9861</v>
          </cell>
          <cell r="B5028" t="str">
            <v>TUBO PVC ROSCAVEL EB-892 P/ AGUA FRIA PREDIAL 1 1/4"</v>
          </cell>
          <cell r="C5028" t="str">
            <v>M</v>
          </cell>
          <cell r="D5028">
            <v>6.62</v>
          </cell>
        </row>
        <row r="5029">
          <cell r="A5029" t="str">
            <v>9856</v>
          </cell>
          <cell r="B5029" t="str">
            <v>TUBO PVC ROSCAVEL EB-892 P/ AGUA FRIA PREDIAL 1/2"</v>
          </cell>
          <cell r="C5029" t="str">
            <v>M</v>
          </cell>
          <cell r="D5029">
            <v>2.0499999999999998</v>
          </cell>
        </row>
        <row r="5030">
          <cell r="A5030" t="str">
            <v>9866</v>
          </cell>
          <cell r="B5030" t="str">
            <v>TUBO PVC ROSCAVEL EB-892 P/ AGUA FRIA PREDIAL 1"</v>
          </cell>
          <cell r="C5030" t="str">
            <v>M</v>
          </cell>
          <cell r="D5030">
            <v>5.42</v>
          </cell>
        </row>
        <row r="5031">
          <cell r="A5031" t="str">
            <v>9863</v>
          </cell>
          <cell r="B5031" t="str">
            <v>TUBO PVC ROSCAVEL EB-892 P/ AGUA FRIA PREDIAL 2 1/2"</v>
          </cell>
          <cell r="C5031" t="str">
            <v>M</v>
          </cell>
          <cell r="D5031">
            <v>24.02</v>
          </cell>
        </row>
        <row r="5032">
          <cell r="A5032" t="str">
            <v>9860</v>
          </cell>
          <cell r="B5032" t="str">
            <v>TUBO PVC ROSCAVEL EB-892 P/ AGUA FRIA PREDIAL 2"</v>
          </cell>
          <cell r="C5032" t="str">
            <v>M</v>
          </cell>
          <cell r="D5032">
            <v>12</v>
          </cell>
        </row>
        <row r="5033">
          <cell r="A5033" t="str">
            <v>9859</v>
          </cell>
          <cell r="B5033" t="str">
            <v>TUBO PVC ROSCAVEL EB-892 P/ AGUA FRIA PREDIAL 3/4"</v>
          </cell>
          <cell r="C5033" t="str">
            <v>M</v>
          </cell>
          <cell r="D5033">
            <v>2.77</v>
          </cell>
        </row>
        <row r="5034">
          <cell r="A5034" t="str">
            <v>9857</v>
          </cell>
          <cell r="B5034" t="str">
            <v>TUBO PVC ROSCAVEL EB-892 P/ AGUA FRIA PREDIAL 3"</v>
          </cell>
          <cell r="C5034" t="str">
            <v>M</v>
          </cell>
          <cell r="D5034">
            <v>31.13</v>
          </cell>
        </row>
        <row r="5035">
          <cell r="A5035" t="str">
            <v>9864</v>
          </cell>
          <cell r="B5035" t="str">
            <v>TUBO PVC ROSCAVEL EB-892 P/ AGUA FRIA PREDIAL 4"</v>
          </cell>
          <cell r="C5035" t="str">
            <v>M</v>
          </cell>
          <cell r="D5035">
            <v>36.76</v>
          </cell>
        </row>
        <row r="5036">
          <cell r="A5036" t="str">
            <v>9865</v>
          </cell>
          <cell r="B5036" t="str">
            <v>TUBO PVC ROSCAVEL EB-892 P/ AGUA FRIA PREDIAL 5"</v>
          </cell>
          <cell r="C5036" t="str">
            <v>M</v>
          </cell>
          <cell r="D5036">
            <v>52.38</v>
          </cell>
        </row>
        <row r="5037">
          <cell r="A5037" t="str">
            <v>9858</v>
          </cell>
          <cell r="B5037" t="str">
            <v>TUBO PVC ROSCAVEL EB-892 P/ AGUA FRIA PREDIAL 6"</v>
          </cell>
          <cell r="C5037" t="str">
            <v>M</v>
          </cell>
          <cell r="D5037">
            <v>56.97</v>
          </cell>
        </row>
        <row r="5038">
          <cell r="A5038" t="str">
            <v>9870</v>
          </cell>
          <cell r="B5038" t="str">
            <v>TUBO PVC SOLDAVEL EB-892 P/AGUA FRIA PREDIAL DN 110MM</v>
          </cell>
          <cell r="C5038" t="str">
            <v>M</v>
          </cell>
          <cell r="D5038">
            <v>41.11</v>
          </cell>
        </row>
        <row r="5039">
          <cell r="A5039" t="str">
            <v>9867</v>
          </cell>
          <cell r="B5039" t="str">
            <v>TUBO PVC SOLDAVEL EB-892 P/AGUA FRIA PREDIAL DN 20MM</v>
          </cell>
          <cell r="C5039" t="str">
            <v>M</v>
          </cell>
          <cell r="D5039">
            <v>1.42</v>
          </cell>
        </row>
        <row r="5040">
          <cell r="A5040" t="str">
            <v>9868</v>
          </cell>
          <cell r="B5040" t="str">
            <v>TUBO PVC SOLDAVEL EB-892 P/AGUA FRIA PREDIAL DN 25MM</v>
          </cell>
          <cell r="C5040" t="str">
            <v>M</v>
          </cell>
          <cell r="D5040">
            <v>1.93</v>
          </cell>
        </row>
        <row r="5041">
          <cell r="A5041" t="str">
            <v>9869</v>
          </cell>
          <cell r="B5041" t="str">
            <v>TUBO PVC SOLDAVEL EB-892 P/AGUA FRIA PREDIAL DN 32MM</v>
          </cell>
          <cell r="C5041" t="str">
            <v>M</v>
          </cell>
          <cell r="D5041">
            <v>4.4000000000000004</v>
          </cell>
        </row>
        <row r="5042">
          <cell r="A5042" t="str">
            <v>9874</v>
          </cell>
          <cell r="B5042" t="str">
            <v>TUBO PVC SOLDAVEL EB-892 P/AGUA FRIA PREDIAL DN 40MM</v>
          </cell>
          <cell r="C5042" t="str">
            <v>M</v>
          </cell>
          <cell r="D5042">
            <v>5.99</v>
          </cell>
        </row>
        <row r="5043">
          <cell r="A5043" t="str">
            <v>9875</v>
          </cell>
          <cell r="B5043" t="str">
            <v>TUBO PVC SOLDAVEL EB-892 P/AGUA FRIA PREDIAL DN 50MM</v>
          </cell>
          <cell r="C5043" t="str">
            <v>M</v>
          </cell>
          <cell r="D5043">
            <v>7.03</v>
          </cell>
        </row>
        <row r="5044">
          <cell r="A5044" t="str">
            <v>9873</v>
          </cell>
          <cell r="B5044" t="str">
            <v>TUBO PVC SOLDAVEL EB-892 P/AGUA FRIA PREDIAL DN 60MM</v>
          </cell>
          <cell r="C5044" t="str">
            <v>M</v>
          </cell>
          <cell r="D5044">
            <v>13.07</v>
          </cell>
        </row>
        <row r="5045">
          <cell r="A5045" t="str">
            <v>9871</v>
          </cell>
          <cell r="B5045" t="str">
            <v>TUBO PVC SOLDAVEL EB-892 P/AGUA FRIA PREDIAL DN 75MM</v>
          </cell>
          <cell r="C5045" t="str">
            <v>M</v>
          </cell>
          <cell r="D5045">
            <v>20.03</v>
          </cell>
        </row>
        <row r="5046">
          <cell r="A5046" t="str">
            <v>9872</v>
          </cell>
          <cell r="B5046" t="str">
            <v>TUBO PVC SOLDAVEL EB-892 P/AGUA FRIA PREDIAL DN 85MM</v>
          </cell>
          <cell r="C5046" t="str">
            <v>M</v>
          </cell>
          <cell r="D5046">
            <v>26.97</v>
          </cell>
        </row>
        <row r="5047">
          <cell r="A5047" t="str">
            <v>9876</v>
          </cell>
          <cell r="B5047" t="str">
            <v>TUBO PVC TIPO LEVE PBL DN 125MM</v>
          </cell>
          <cell r="C5047" t="str">
            <v>M</v>
          </cell>
          <cell r="D5047">
            <v>13.6</v>
          </cell>
        </row>
        <row r="5048">
          <cell r="A5048" t="str">
            <v>9881</v>
          </cell>
          <cell r="B5048" t="str">
            <v>TUBO PVC TIPO LEVE PBL DN 150MM</v>
          </cell>
          <cell r="C5048" t="str">
            <v>M</v>
          </cell>
          <cell r="D5048">
            <v>16.46</v>
          </cell>
        </row>
        <row r="5049">
          <cell r="A5049" t="str">
            <v>9880</v>
          </cell>
          <cell r="B5049" t="str">
            <v>TUBO PVC TIPO LEVE PBL DN 200MM</v>
          </cell>
          <cell r="C5049" t="str">
            <v>M</v>
          </cell>
          <cell r="D5049">
            <v>20.62</v>
          </cell>
        </row>
        <row r="5050">
          <cell r="A5050" t="str">
            <v>9877</v>
          </cell>
          <cell r="B5050" t="str">
            <v>TUBO PVC TIPO LEVE PBL DN 250MM</v>
          </cell>
          <cell r="C5050" t="str">
            <v>M</v>
          </cell>
          <cell r="D5050">
            <v>32.74</v>
          </cell>
        </row>
        <row r="5051">
          <cell r="A5051" t="str">
            <v>9878</v>
          </cell>
          <cell r="B5051" t="str">
            <v>TUBO PVC TIPO LEVE PBL DN 300MM</v>
          </cell>
          <cell r="C5051" t="str">
            <v>M</v>
          </cell>
          <cell r="D5051">
            <v>40.99</v>
          </cell>
        </row>
        <row r="5052">
          <cell r="A5052" t="str">
            <v>9879</v>
          </cell>
          <cell r="B5052" t="str">
            <v>TUBO PVC TIPO LEVE PBL DN 400MM</v>
          </cell>
          <cell r="C5052" t="str">
            <v>M</v>
          </cell>
          <cell r="D5052">
            <v>101.23</v>
          </cell>
        </row>
        <row r="5053">
          <cell r="A5053" t="str">
            <v>9882</v>
          </cell>
          <cell r="B5053" t="str">
            <v>TUBO PVC TIPO LEVE PBL DN 450MM</v>
          </cell>
          <cell r="C5053" t="str">
            <v>M</v>
          </cell>
          <cell r="D5053">
            <v>171.61</v>
          </cell>
        </row>
        <row r="5054">
          <cell r="A5054" t="str">
            <v>20257</v>
          </cell>
          <cell r="B5054" t="str">
            <v>TUBO 1/2" DIN 2440 PSI 300 C/ COSTURA ROSCA CONICA</v>
          </cell>
          <cell r="C5054" t="str">
            <v>M</v>
          </cell>
          <cell r="D5054">
            <v>13.23</v>
          </cell>
        </row>
        <row r="5055">
          <cell r="A5055" t="str">
            <v>20258</v>
          </cell>
          <cell r="B5055" t="str">
            <v>TUBO 3/4" DIN 2440 PSI 300 C/ COSTURA ROSCA CONICA</v>
          </cell>
          <cell r="C5055" t="str">
            <v>M</v>
          </cell>
          <cell r="D5055">
            <v>17.059999999999999</v>
          </cell>
        </row>
        <row r="5056">
          <cell r="A5056" t="str">
            <v>12424</v>
          </cell>
          <cell r="B5056" t="str">
            <v>UNIAO FERRO GALV C/ASSENTO CONICO BRONZE 1 1/2"</v>
          </cell>
          <cell r="C5056" t="str">
            <v>UN</v>
          </cell>
          <cell r="D5056">
            <v>47.71</v>
          </cell>
        </row>
        <row r="5057">
          <cell r="A5057" t="str">
            <v>12426</v>
          </cell>
          <cell r="B5057" t="str">
            <v>UNIAO FERRO GALV C/ASSENTO CONICO BRONZE 1/2"</v>
          </cell>
          <cell r="C5057" t="str">
            <v>UN</v>
          </cell>
          <cell r="D5057">
            <v>20.440000000000001</v>
          </cell>
        </row>
        <row r="5058">
          <cell r="A5058" t="str">
            <v>12425</v>
          </cell>
          <cell r="B5058" t="str">
            <v>UNIAO FERRO GALV C/ASSENTO CONICO BRONZE 1"</v>
          </cell>
          <cell r="C5058" t="str">
            <v>UN</v>
          </cell>
          <cell r="D5058">
            <v>24.28</v>
          </cell>
        </row>
        <row r="5059">
          <cell r="A5059" t="str">
            <v>12427</v>
          </cell>
          <cell r="B5059" t="str">
            <v>UNIAO FERRO GALV C/ASSENTO CONICO BRONZE 2 1/2"</v>
          </cell>
          <cell r="C5059" t="str">
            <v>UN</v>
          </cell>
          <cell r="D5059">
            <v>98.92</v>
          </cell>
        </row>
        <row r="5060">
          <cell r="A5060" t="str">
            <v>12428</v>
          </cell>
          <cell r="B5060" t="str">
            <v>UNIAO FERRO GALV C/ASSENTO CONICO BRONZE 2"</v>
          </cell>
          <cell r="C5060" t="str">
            <v>UN</v>
          </cell>
          <cell r="D5060">
            <v>66.45</v>
          </cell>
        </row>
        <row r="5061">
          <cell r="A5061" t="str">
            <v>12430</v>
          </cell>
          <cell r="B5061" t="str">
            <v>UNIAO FERRO GALV C/ASSENTO CONICO BRONZE 3/4"</v>
          </cell>
          <cell r="C5061" t="str">
            <v>UN</v>
          </cell>
          <cell r="D5061">
            <v>24.14</v>
          </cell>
        </row>
        <row r="5062">
          <cell r="A5062" t="str">
            <v>12429</v>
          </cell>
          <cell r="B5062" t="str">
            <v>UNIAO FERRO GALV C/ASSENTO CONICO BRONZE 3"</v>
          </cell>
          <cell r="C5062" t="str">
            <v>UN</v>
          </cell>
          <cell r="D5062">
            <v>142.86000000000001</v>
          </cell>
        </row>
        <row r="5063">
          <cell r="A5063" t="str">
            <v>12431</v>
          </cell>
          <cell r="B5063" t="str">
            <v>UNIAO FERRO GALV C/ASSENTO CONICO BRONZE 4"</v>
          </cell>
          <cell r="C5063" t="str">
            <v>UN</v>
          </cell>
          <cell r="D5063">
            <v>198.13</v>
          </cell>
        </row>
        <row r="5064">
          <cell r="A5064" t="str">
            <v>12432</v>
          </cell>
          <cell r="B5064" t="str">
            <v>UNIAO FERRO GALV C/ASSENTO CONICO FERRO LONGO 1 1/2"</v>
          </cell>
          <cell r="C5064" t="str">
            <v>UN</v>
          </cell>
          <cell r="D5064">
            <v>27.67</v>
          </cell>
        </row>
        <row r="5065">
          <cell r="A5065" t="str">
            <v>12434</v>
          </cell>
          <cell r="B5065" t="str">
            <v>UNIAO FERRO GALV C/ASSENTO CONICO FERRO LONGO 1/2"</v>
          </cell>
          <cell r="C5065" t="str">
            <v>UN</v>
          </cell>
          <cell r="D5065">
            <v>10.95</v>
          </cell>
        </row>
        <row r="5066">
          <cell r="A5066" t="str">
            <v>12433</v>
          </cell>
          <cell r="B5066" t="str">
            <v>UNIAO FERRO GALV C/ASSENTO CONICO FERRO LONGO 1"</v>
          </cell>
          <cell r="C5066" t="str">
            <v>UN</v>
          </cell>
          <cell r="D5066">
            <v>15.18</v>
          </cell>
        </row>
        <row r="5067">
          <cell r="A5067" t="str">
            <v>12435</v>
          </cell>
          <cell r="B5067" t="str">
            <v>UNIAO FERRO GALV C/ASSENTO CONICO FERRO LONGO 2 1/2"</v>
          </cell>
          <cell r="C5067" t="str">
            <v>UN</v>
          </cell>
          <cell r="D5067">
            <v>59.71</v>
          </cell>
        </row>
        <row r="5068">
          <cell r="A5068" t="str">
            <v>12437</v>
          </cell>
          <cell r="B5068" t="str">
            <v>UNIAO FERRO GALV C/ASSENTO CONICO FERRO LONGO 2"</v>
          </cell>
          <cell r="C5068" t="str">
            <v>UN</v>
          </cell>
          <cell r="D5068">
            <v>39.81</v>
          </cell>
        </row>
        <row r="5069">
          <cell r="A5069" t="str">
            <v>12439</v>
          </cell>
          <cell r="B5069" t="str">
            <v>UNIAO FERRO GALV C/ASSENTO CONICO FERRO LONGO 3/4"</v>
          </cell>
          <cell r="C5069" t="str">
            <v>UN</v>
          </cell>
          <cell r="D5069">
            <v>14.02</v>
          </cell>
        </row>
        <row r="5070">
          <cell r="A5070" t="str">
            <v>12438</v>
          </cell>
          <cell r="B5070" t="str">
            <v>UNIAO FERRO GALV C/ASSENTO CONICO FERRO LONGO 3"</v>
          </cell>
          <cell r="C5070" t="str">
            <v>UN</v>
          </cell>
          <cell r="D5070">
            <v>88.15</v>
          </cell>
        </row>
        <row r="5071">
          <cell r="A5071" t="str">
            <v>12436</v>
          </cell>
          <cell r="B5071" t="str">
            <v>UNIAO FERRO GALV C/ASSENTO CONICO FERRO LONGO 4"</v>
          </cell>
          <cell r="C5071" t="str">
            <v>UN</v>
          </cell>
          <cell r="D5071">
            <v>111.69</v>
          </cell>
        </row>
        <row r="5072">
          <cell r="A5072" t="str">
            <v>12440</v>
          </cell>
          <cell r="B5072" t="str">
            <v>UNIAO FERRO GALV C/ASSENTO PLANO C/JUNTA NITRIPACK 1 1/4"</v>
          </cell>
          <cell r="C5072" t="str">
            <v>UN</v>
          </cell>
          <cell r="D5072">
            <v>22.09</v>
          </cell>
        </row>
        <row r="5073">
          <cell r="A5073" t="str">
            <v>9884</v>
          </cell>
          <cell r="B5073" t="str">
            <v>UNIAO FERRO GALV ROSCA 1 1/2"</v>
          </cell>
          <cell r="C5073" t="str">
            <v>UN</v>
          </cell>
          <cell r="D5073">
            <v>26.16</v>
          </cell>
        </row>
        <row r="5074">
          <cell r="A5074" t="str">
            <v>9888</v>
          </cell>
          <cell r="B5074" t="str">
            <v>UNIAO FERRO GALV ROSCA 1 1/4"</v>
          </cell>
          <cell r="C5074" t="str">
            <v>UN</v>
          </cell>
          <cell r="D5074">
            <v>22.49</v>
          </cell>
        </row>
        <row r="5075">
          <cell r="A5075" t="str">
            <v>9883</v>
          </cell>
          <cell r="B5075" t="str">
            <v>UNIAO FERRO GALV ROSCA 1/2"</v>
          </cell>
          <cell r="C5075" t="str">
            <v>UN</v>
          </cell>
          <cell r="D5075">
            <v>9.36</v>
          </cell>
        </row>
        <row r="5076">
          <cell r="A5076" t="str">
            <v>9886</v>
          </cell>
          <cell r="B5076" t="str">
            <v>UNIAO FERRO GALV ROSCA 1"</v>
          </cell>
          <cell r="C5076" t="str">
            <v>UN</v>
          </cell>
          <cell r="D5076">
            <v>14.64</v>
          </cell>
        </row>
        <row r="5077">
          <cell r="A5077" t="str">
            <v>9889</v>
          </cell>
          <cell r="B5077" t="str">
            <v>UNIAO FERRO GALV ROSCA 2 1/2"</v>
          </cell>
          <cell r="C5077" t="str">
            <v>UN</v>
          </cell>
          <cell r="D5077">
            <v>61.85</v>
          </cell>
        </row>
        <row r="5078">
          <cell r="A5078" t="str">
            <v>9887</v>
          </cell>
          <cell r="B5078" t="str">
            <v>UNIAO FERRO GALV ROSCA 2"</v>
          </cell>
          <cell r="C5078" t="str">
            <v>UN</v>
          </cell>
          <cell r="D5078">
            <v>39.979999999999997</v>
          </cell>
        </row>
        <row r="5079">
          <cell r="A5079" t="str">
            <v>9885</v>
          </cell>
          <cell r="B5079" t="str">
            <v>UNIAO FERRO GALV ROSCA 3/4"</v>
          </cell>
          <cell r="C5079" t="str">
            <v>UN</v>
          </cell>
          <cell r="D5079">
            <v>13.05</v>
          </cell>
        </row>
        <row r="5080">
          <cell r="A5080" t="str">
            <v>9890</v>
          </cell>
          <cell r="B5080" t="str">
            <v>UNIAO FERRO GALV ROSCA 3"</v>
          </cell>
          <cell r="C5080" t="str">
            <v>UN</v>
          </cell>
          <cell r="D5080">
            <v>91.13</v>
          </cell>
        </row>
        <row r="5081">
          <cell r="A5081" t="str">
            <v>9891</v>
          </cell>
          <cell r="B5081" t="str">
            <v>UNIAO FERRO GALV ROSCA 4"</v>
          </cell>
          <cell r="C5081" t="str">
            <v>UN</v>
          </cell>
          <cell r="D5081">
            <v>122.18</v>
          </cell>
        </row>
        <row r="5082">
          <cell r="A5082" t="str">
            <v>9901</v>
          </cell>
          <cell r="B5082" t="str">
            <v>UNIAO PVC C/ROSCA P/AGUA FRIA PREDIAL 1 1/2"</v>
          </cell>
          <cell r="C5082" t="str">
            <v>UN</v>
          </cell>
          <cell r="D5082">
            <v>15.5</v>
          </cell>
        </row>
        <row r="5083">
          <cell r="A5083" t="str">
            <v>9896</v>
          </cell>
          <cell r="B5083" t="str">
            <v>UNIAO PVC C/ROSCA P/AGUA FRIA PREDIAL 1 1/4"</v>
          </cell>
          <cell r="C5083" t="str">
            <v>UN</v>
          </cell>
          <cell r="D5083">
            <v>18.690000000000001</v>
          </cell>
        </row>
        <row r="5084">
          <cell r="A5084" t="str">
            <v>9892</v>
          </cell>
          <cell r="B5084" t="str">
            <v>UNIAO PVC C/ROSCA P/AGUA FRIA PREDIAL 1/2"</v>
          </cell>
          <cell r="C5084" t="str">
            <v>UN</v>
          </cell>
          <cell r="D5084">
            <v>3.12</v>
          </cell>
        </row>
        <row r="5085">
          <cell r="A5085" t="str">
            <v>9900</v>
          </cell>
          <cell r="B5085" t="str">
            <v>UNIAO PVC C/ROSCA P/AGUA FRIA PREDIAL 1"</v>
          </cell>
          <cell r="C5085" t="str">
            <v>UN</v>
          </cell>
          <cell r="D5085">
            <v>7.31</v>
          </cell>
        </row>
        <row r="5086">
          <cell r="A5086" t="str">
            <v>9898</v>
          </cell>
          <cell r="B5086" t="str">
            <v>UNIAO PVC C/ROSCA P/AGUA FRIA PREDIAL 2 1/2"</v>
          </cell>
          <cell r="C5086" t="str">
            <v>UN</v>
          </cell>
          <cell r="D5086">
            <v>38.479999999999997</v>
          </cell>
        </row>
        <row r="5087">
          <cell r="A5087" t="str">
            <v>9893</v>
          </cell>
          <cell r="B5087" t="str">
            <v>UNIAO PVC C/ROSCA P/AGUA FRIA PREDIAL 2"</v>
          </cell>
          <cell r="C5087" t="str">
            <v>UN</v>
          </cell>
          <cell r="D5087">
            <v>35.21</v>
          </cell>
        </row>
        <row r="5088">
          <cell r="A5088" t="str">
            <v>9899</v>
          </cell>
          <cell r="B5088" t="str">
            <v>UNIAO PVC C/ROSCA P/AGUA FRIA PREDIAL 3/4"</v>
          </cell>
          <cell r="C5088" t="str">
            <v>UN</v>
          </cell>
          <cell r="D5088">
            <v>4.2699999999999996</v>
          </cell>
        </row>
        <row r="5089">
          <cell r="A5089" t="str">
            <v>9902</v>
          </cell>
          <cell r="B5089" t="str">
            <v>UNIAO PVC C/ROSCA P/AGUA FRIA PREDIAL 3"</v>
          </cell>
          <cell r="C5089" t="str">
            <v>UN</v>
          </cell>
          <cell r="D5089">
            <v>58.43</v>
          </cell>
        </row>
        <row r="5090">
          <cell r="A5090" t="str">
            <v>9911</v>
          </cell>
          <cell r="B5090" t="str">
            <v>UNIAO PVC C/ROSCA P/AGUA FRIA PREDIAL 4"</v>
          </cell>
          <cell r="C5090" t="str">
            <v>UN</v>
          </cell>
          <cell r="D5090">
            <v>90.78</v>
          </cell>
        </row>
        <row r="5091">
          <cell r="A5091" t="str">
            <v>64</v>
          </cell>
          <cell r="B5091" t="str">
            <v>UNIAO PVC P/ POLIETILENO PE-5 20 MM</v>
          </cell>
          <cell r="C5091" t="str">
            <v>UN</v>
          </cell>
          <cell r="D5091">
            <v>1.77</v>
          </cell>
        </row>
        <row r="5092">
          <cell r="A5092" t="str">
            <v>9908</v>
          </cell>
          <cell r="B5092" t="str">
            <v>UNIAO PVC SOLD P/AGUA FRIA PREDIAL 110MM</v>
          </cell>
          <cell r="C5092" t="str">
            <v>UN</v>
          </cell>
          <cell r="D5092">
            <v>252.15</v>
          </cell>
        </row>
        <row r="5093">
          <cell r="A5093" t="str">
            <v>9905</v>
          </cell>
          <cell r="B5093" t="str">
            <v>UNIAO PVC SOLD P/AGUA FRIA PREDIAL 20MM</v>
          </cell>
          <cell r="C5093" t="str">
            <v>UN</v>
          </cell>
          <cell r="D5093">
            <v>3.33</v>
          </cell>
        </row>
        <row r="5094">
          <cell r="A5094" t="str">
            <v>9906</v>
          </cell>
          <cell r="B5094" t="str">
            <v>UNIAO PVC SOLD P/AGUA FRIA PREDIAL 25MM</v>
          </cell>
          <cell r="C5094" t="str">
            <v>UN</v>
          </cell>
          <cell r="D5094">
            <v>3.41</v>
          </cell>
        </row>
        <row r="5095">
          <cell r="A5095" t="str">
            <v>9895</v>
          </cell>
          <cell r="B5095" t="str">
            <v>UNIAO PVC SOLD P/AGUA FRIA PREDIAL 32MM</v>
          </cell>
          <cell r="C5095" t="str">
            <v>UN</v>
          </cell>
          <cell r="D5095">
            <v>7.06</v>
          </cell>
        </row>
        <row r="5096">
          <cell r="A5096" t="str">
            <v>9894</v>
          </cell>
          <cell r="B5096" t="str">
            <v>UNIAO PVC SOLD P/AGUA FRIA PREDIAL 40MM</v>
          </cell>
          <cell r="C5096" t="str">
            <v>UN</v>
          </cell>
          <cell r="D5096">
            <v>13.92</v>
          </cell>
        </row>
        <row r="5097">
          <cell r="A5097" t="str">
            <v>9897</v>
          </cell>
          <cell r="B5097" t="str">
            <v>UNIAO PVC SOLD P/AGUA FRIA PREDIAL 50MM</v>
          </cell>
          <cell r="C5097" t="str">
            <v>UN</v>
          </cell>
          <cell r="D5097">
            <v>15.52</v>
          </cell>
        </row>
        <row r="5098">
          <cell r="A5098" t="str">
            <v>9910</v>
          </cell>
          <cell r="B5098" t="str">
            <v>UNIAO PVC SOLD P/AGUA FRIA PREDIAL 60MM</v>
          </cell>
          <cell r="C5098" t="str">
            <v>UN</v>
          </cell>
          <cell r="D5098">
            <v>34.24</v>
          </cell>
        </row>
        <row r="5099">
          <cell r="A5099" t="str">
            <v>9909</v>
          </cell>
          <cell r="B5099" t="str">
            <v>UNIAO PVC SOLD P/AGUA FRIA PREDIAL 75MM</v>
          </cell>
          <cell r="C5099" t="str">
            <v>UN</v>
          </cell>
          <cell r="D5099">
            <v>106.7</v>
          </cell>
        </row>
        <row r="5100">
          <cell r="A5100" t="str">
            <v>9907</v>
          </cell>
          <cell r="B5100" t="str">
            <v>UNIAO PVC SOLD P/AGUA FRIA PREDIAL 85MM</v>
          </cell>
          <cell r="C5100" t="str">
            <v>UN</v>
          </cell>
          <cell r="D5100">
            <v>158.38</v>
          </cell>
        </row>
        <row r="5101">
          <cell r="A5101" t="str">
            <v>20973</v>
          </cell>
          <cell r="B5101" t="str">
            <v>UNIAO TIPO STORZ C/ EMPATACAO INTERNA TIPO ANEL DE EXPANSAO P/ MANG DE COMBATE A INCENDIO ENGATE RAPIDO 1 1/2"</v>
          </cell>
          <cell r="C5101" t="str">
            <v>UN</v>
          </cell>
          <cell r="D5101">
            <v>34.96</v>
          </cell>
        </row>
        <row r="5102">
          <cell r="A5102" t="str">
            <v>20974</v>
          </cell>
          <cell r="B5102" t="str">
            <v>UNIAO TIPO STORZ C/ EMPATACAO INTERNA TIPO ANEL DE EXPANSAO P/ MANG DE COMBATE A INCENDIO ENGATE RAPIDO 2 1/2"</v>
          </cell>
          <cell r="C5102" t="str">
            <v>UN</v>
          </cell>
          <cell r="D5102">
            <v>58.73</v>
          </cell>
        </row>
        <row r="5103">
          <cell r="A5103" t="str">
            <v>10601</v>
          </cell>
          <cell r="B5103" t="str">
            <v>USINA DE ASFALTO À QUENTE FIXA, TIPO "CONTRA FLUXO" TEREX, MOD. MAGNUM 140, CAPACIDADE 100 A 140 T/H, POT. 280 KW., COM MISTURADOR EXTERNO ROTATIVO</v>
          </cell>
          <cell r="C5103" t="str">
            <v>UN</v>
          </cell>
          <cell r="D5103">
            <v>2879279.36</v>
          </cell>
        </row>
        <row r="5104">
          <cell r="A5104" t="str">
            <v>13883</v>
          </cell>
          <cell r="B5104" t="str">
            <v>USINA DE ASFALTO A FRIO ROMANELLI, MODELO UPMR 30/40, CAP. 30 A 40 T/H**CAIXA**</v>
          </cell>
          <cell r="C5104" t="str">
            <v>UN</v>
          </cell>
          <cell r="D5104">
            <v>132542.14000000001</v>
          </cell>
        </row>
        <row r="5105">
          <cell r="A5105" t="str">
            <v>25015</v>
          </cell>
          <cell r="B5105" t="str">
            <v>USINA DE ASFALTO A FRIO, TIPO ALMEIDA MOD. PMF-35D OU SIMILAR- CAPACIDADE 60 A 80 T/H - ELETRICA - POTENCIA 30 HP</v>
          </cell>
          <cell r="C5105" t="str">
            <v>UN</v>
          </cell>
          <cell r="D5105">
            <v>159889.38</v>
          </cell>
        </row>
        <row r="5106">
          <cell r="A5106" t="str">
            <v>26033</v>
          </cell>
          <cell r="B5106" t="str">
            <v>USINA DE ASFALTO A QUENTE FIXA "CONTRA FLUXO" TEREX MODELO MAGNUM 80, CAPACIDADE 60 A 80 T/H, 188 KW, C/ MISTURADOR</v>
          </cell>
          <cell r="C5106" t="str">
            <v>UN</v>
          </cell>
          <cell r="D5106">
            <v>2283566.36</v>
          </cell>
        </row>
        <row r="5107">
          <cell r="A5107" t="str">
            <v>9912</v>
          </cell>
          <cell r="B5107" t="str">
            <v>USINA DE ASFALTO A QUENTE FIXA CONTINUA TIPO "CONTRA-FLUXO" CIBER MOD. UACF-12, CAP. 40 A 80T/H**CAIXA**"</v>
          </cell>
          <cell r="C5107" t="str">
            <v>UN</v>
          </cell>
          <cell r="D5107">
            <v>1690000</v>
          </cell>
        </row>
        <row r="5108">
          <cell r="A5108" t="str">
            <v>13234</v>
          </cell>
          <cell r="B5108" t="str">
            <v>USINA DE ASFALTO A QUENTE, FIXA, CIBER UACF 15 P ADVANCED, CAP. 60 A 80 T/H, GRAVIMETRICA, **CAIXA**</v>
          </cell>
          <cell r="C5108" t="str">
            <v>UN</v>
          </cell>
          <cell r="D5108">
            <v>2362994.84</v>
          </cell>
        </row>
        <row r="5109">
          <cell r="A5109" t="str">
            <v>26034</v>
          </cell>
          <cell r="B5109" t="str">
            <v>USINA DE ASFALTO GRAVIMETRICA, TEREX, MOD. H 50 C, CAPACIDADE 100/150 T/H, POT. 400 KW.</v>
          </cell>
          <cell r="C5109" t="str">
            <v>UN</v>
          </cell>
          <cell r="D5109">
            <v>5957129.8399999999</v>
          </cell>
        </row>
        <row r="5110">
          <cell r="A5110" t="str">
            <v>13893</v>
          </cell>
          <cell r="B5110" t="str">
            <v>USINA DE CONCRETO FIXA CAP 100M3/H</v>
          </cell>
          <cell r="C5110" t="str">
            <v>UN</v>
          </cell>
          <cell r="D5110">
            <v>309942</v>
          </cell>
        </row>
        <row r="5111">
          <cell r="A5111" t="str">
            <v>9914</v>
          </cell>
          <cell r="B5111" t="str">
            <v>USINA DE CONCRETO FIXA CAP 90 A 120M3/H, CIBI , MODELO ASTRA S/H1 , SEM SILO</v>
          </cell>
          <cell r="C5111" t="str">
            <v>UN</v>
          </cell>
          <cell r="D5111">
            <v>309942</v>
          </cell>
        </row>
        <row r="5112">
          <cell r="A5112" t="str">
            <v>13894</v>
          </cell>
          <cell r="B5112" t="str">
            <v>USINA DE CONCRETO FIXA CAP 40M3/H, CIBI , modelo DEA 40 H/1, SEM SILO</v>
          </cell>
          <cell r="C5112" t="str">
            <v>UN</v>
          </cell>
          <cell r="D5112">
            <v>173855.61</v>
          </cell>
        </row>
        <row r="5113">
          <cell r="A5113" t="str">
            <v>13895</v>
          </cell>
          <cell r="B5113" t="str">
            <v>USINA DE CONCRETO FIXA CAP 60M3/H ,CIBI, MODELO COMPACTA 5 H1 , SEM SILO</v>
          </cell>
          <cell r="C5113" t="str">
            <v>UN</v>
          </cell>
          <cell r="D5113">
            <v>216928.5</v>
          </cell>
        </row>
        <row r="5114">
          <cell r="A5114" t="str">
            <v>13892</v>
          </cell>
          <cell r="B5114" t="str">
            <v>USINA DE CONCRETO FIXA CAP 80M3/H, CIBI , MODELO ASTRA 4 S/H1- SEM SILO</v>
          </cell>
          <cell r="C5114" t="str">
            <v>UN</v>
          </cell>
          <cell r="D5114">
            <v>286489.15000000002</v>
          </cell>
        </row>
        <row r="5115">
          <cell r="A5115" t="str">
            <v>9921</v>
          </cell>
          <cell r="B5115" t="str">
            <v>USINA MISTURADORA DE SOLOS CIBER USC-50 P, DOSADORES TRIPLOS, CALHA VIBRATORIA CAP. 200/500 T - 201 HP **CAIXA**</v>
          </cell>
          <cell r="C5115" t="str">
            <v>UN</v>
          </cell>
          <cell r="D5115">
            <v>1002783.47</v>
          </cell>
        </row>
        <row r="5116">
          <cell r="A5116" t="str">
            <v>26035</v>
          </cell>
          <cell r="B5116" t="str">
            <v>USINA MISTURADORA DE SOLOS, TEREX, MOD. USF 600, CAPACIDADE 300/600 T/H, POT. 100 KW,</v>
          </cell>
          <cell r="C5116" t="str">
            <v>UN</v>
          </cell>
          <cell r="D5116">
            <v>913426.58</v>
          </cell>
        </row>
        <row r="5117">
          <cell r="A5117" t="str">
            <v>11751</v>
          </cell>
          <cell r="B5117" t="str">
            <v>VALVULA DE ESFERA EM BRONZE REF 1552-B 1 1/2" BRUTA</v>
          </cell>
          <cell r="C5117" t="str">
            <v>UN</v>
          </cell>
          <cell r="D5117">
            <v>54.77</v>
          </cell>
        </row>
        <row r="5118">
          <cell r="A5118" t="str">
            <v>11750</v>
          </cell>
          <cell r="B5118" t="str">
            <v>VALVULA DE ESFERA EM BRONZE REF 1552-B 1 1/4" BRUTA</v>
          </cell>
          <cell r="C5118" t="str">
            <v>UN</v>
          </cell>
          <cell r="D5118">
            <v>44.61</v>
          </cell>
        </row>
        <row r="5119">
          <cell r="A5119" t="str">
            <v>11748</v>
          </cell>
          <cell r="B5119" t="str">
            <v>VALVULA DE ESFERA EM BRONZE REF 1552-B 1/2" BRUTA</v>
          </cell>
          <cell r="C5119" t="str">
            <v>UN</v>
          </cell>
          <cell r="D5119">
            <v>17.920000000000002</v>
          </cell>
        </row>
        <row r="5120">
          <cell r="A5120" t="str">
            <v>11746</v>
          </cell>
          <cell r="B5120" t="str">
            <v>VALVULA DE ESFERA EM BRONZE REF 1552-B 1" BRUTA</v>
          </cell>
          <cell r="C5120" t="str">
            <v>UN</v>
          </cell>
          <cell r="D5120">
            <v>29.38</v>
          </cell>
        </row>
        <row r="5121">
          <cell r="A5121" t="str">
            <v>11747</v>
          </cell>
          <cell r="B5121" t="str">
            <v>VALVULA DE ESFERA EM BRONZE REF 1552-B 2" BRUTA</v>
          </cell>
          <cell r="C5121" t="str">
            <v>UN</v>
          </cell>
          <cell r="D5121">
            <v>81.44</v>
          </cell>
        </row>
        <row r="5122">
          <cell r="A5122" t="str">
            <v>11749</v>
          </cell>
          <cell r="B5122" t="str">
            <v>VALVULA DE ESFERA EM BRONZE REF 1552-B 3/4" BRUTA</v>
          </cell>
          <cell r="C5122" t="str">
            <v>UN</v>
          </cell>
          <cell r="D5122">
            <v>22.28</v>
          </cell>
        </row>
        <row r="5123">
          <cell r="A5123" t="str">
            <v>21112</v>
          </cell>
          <cell r="B5123" t="str">
            <v>VALVULA DESCARGA P/ MICTORIO</v>
          </cell>
          <cell r="C5123" t="str">
            <v>UN</v>
          </cell>
          <cell r="D5123">
            <v>99.18</v>
          </cell>
        </row>
        <row r="5124">
          <cell r="A5124" t="str">
            <v>10228</v>
          </cell>
          <cell r="B5124" t="str">
            <v>VALVULA DESCARGA 1 1/2" C/ REGISTRO - ACABAMENTO EM METAL CROMADO</v>
          </cell>
          <cell r="C5124" t="str">
            <v>UN</v>
          </cell>
          <cell r="D5124">
            <v>145.62</v>
          </cell>
        </row>
        <row r="5125">
          <cell r="A5125" t="str">
            <v>11783</v>
          </cell>
          <cell r="B5125" t="str">
            <v>VALVULA DESCARGA 1 1/2" EM PVC - ACABAMENTO EM PLASTICO CROMADO TIPO LORENZETTI OU SIMILAR</v>
          </cell>
          <cell r="C5125" t="str">
            <v>UN</v>
          </cell>
          <cell r="D5125">
            <v>75.430000000000007</v>
          </cell>
        </row>
        <row r="5126">
          <cell r="A5126" t="str">
            <v>11781</v>
          </cell>
          <cell r="B5126" t="str">
            <v>VALVULA DESCARGA 1 1/4" C/ REGISTRO - ACABAMENTO EM METAL CROMADO</v>
          </cell>
          <cell r="C5126" t="str">
            <v>UN</v>
          </cell>
          <cell r="D5126">
            <v>145.62</v>
          </cell>
        </row>
        <row r="5127">
          <cell r="A5127" t="str">
            <v>6157</v>
          </cell>
          <cell r="B5127" t="str">
            <v>VALVULA EM METAL CROMADO TIPO AMERICANA 3.1/2" X 1.1/2" P/ PIA DE COZINHA</v>
          </cell>
          <cell r="C5127" t="str">
            <v>UN</v>
          </cell>
          <cell r="D5127">
            <v>26.11</v>
          </cell>
        </row>
        <row r="5128">
          <cell r="A5128" t="str">
            <v>6152</v>
          </cell>
          <cell r="B5128" t="str">
            <v>VALVULA EM PLASTICO BRANCO 1.1/4" X 1.1/2" C/SAIDA LISA 40MM P/ TANQUE</v>
          </cell>
          <cell r="C5128" t="str">
            <v>UN</v>
          </cell>
          <cell r="D5128">
            <v>1.78</v>
          </cell>
        </row>
        <row r="5129">
          <cell r="A5129" t="str">
            <v>6156</v>
          </cell>
          <cell r="B5129" t="str">
            <v>VALVULA EM PLASTICO BRANCO 1.1/4" X 1.1/2" P/ TANQUE</v>
          </cell>
          <cell r="C5129" t="str">
            <v>UN</v>
          </cell>
          <cell r="D5129">
            <v>3.56</v>
          </cell>
        </row>
        <row r="5130">
          <cell r="A5130" t="str">
            <v>6153</v>
          </cell>
          <cell r="B5130" t="str">
            <v>VALVULA EM PLASTICO BRANCO 1" S/ UNHO (P/ PIA, TANQUE OU LAVAT SEM LADRAO)</v>
          </cell>
          <cell r="C5130" t="str">
            <v>UN</v>
          </cell>
          <cell r="D5130">
            <v>1.6</v>
          </cell>
        </row>
        <row r="5131">
          <cell r="A5131" t="str">
            <v>6158</v>
          </cell>
          <cell r="B5131" t="str">
            <v>VALVULA EM PLASTICO BRANCO 1" SEM UNHO C/ LADRAO P/ LAVATORIO</v>
          </cell>
          <cell r="C5131" t="str">
            <v>UN</v>
          </cell>
          <cell r="D5131">
            <v>1.78</v>
          </cell>
        </row>
        <row r="5132">
          <cell r="A5132" t="str">
            <v>6154</v>
          </cell>
          <cell r="B5132" t="str">
            <v>VALVULA EM PLASTICO CROMADO 1" S/UNHO C/LADRAO P/LAVATORIO</v>
          </cell>
          <cell r="C5132" t="str">
            <v>UN</v>
          </cell>
          <cell r="D5132">
            <v>4.32</v>
          </cell>
        </row>
        <row r="5133">
          <cell r="A5133" t="str">
            <v>10236</v>
          </cell>
          <cell r="B5133" t="str">
            <v>VALVULA PE C/ CRIVO BRONZE 1 1/2"</v>
          </cell>
          <cell r="C5133" t="str">
            <v>UN</v>
          </cell>
          <cell r="D5133">
            <v>45.04</v>
          </cell>
        </row>
        <row r="5134">
          <cell r="A5134" t="str">
            <v>10233</v>
          </cell>
          <cell r="B5134" t="str">
            <v>VALVULA PE C/ CRIVO BRONZE 1 1/4"</v>
          </cell>
          <cell r="C5134" t="str">
            <v>UN</v>
          </cell>
          <cell r="D5134">
            <v>39.19</v>
          </cell>
        </row>
        <row r="5135">
          <cell r="A5135" t="str">
            <v>10234</v>
          </cell>
          <cell r="B5135" t="str">
            <v>VALVULA PE C/ CRIVO BRONZE 1"</v>
          </cell>
          <cell r="C5135" t="str">
            <v>UN</v>
          </cell>
          <cell r="D5135">
            <v>26.41</v>
          </cell>
        </row>
        <row r="5136">
          <cell r="A5136" t="str">
            <v>10231</v>
          </cell>
          <cell r="B5136" t="str">
            <v>VALVULA PE C/ CRIVO BRONZE 2 1/2"</v>
          </cell>
          <cell r="C5136" t="str">
            <v>UN</v>
          </cell>
          <cell r="D5136">
            <v>112.03</v>
          </cell>
        </row>
        <row r="5137">
          <cell r="A5137" t="str">
            <v>10232</v>
          </cell>
          <cell r="B5137" t="str">
            <v>VALVULA PE C/ CRIVO BRONZE 2"</v>
          </cell>
          <cell r="C5137" t="str">
            <v>UN</v>
          </cell>
          <cell r="D5137">
            <v>62.37</v>
          </cell>
        </row>
        <row r="5138">
          <cell r="A5138" t="str">
            <v>10229</v>
          </cell>
          <cell r="B5138" t="str">
            <v>VALVULA PE C/ CRIVO BRONZE 3/4"</v>
          </cell>
          <cell r="C5138" t="str">
            <v>UN</v>
          </cell>
          <cell r="D5138">
            <v>23.04</v>
          </cell>
        </row>
        <row r="5139">
          <cell r="A5139" t="str">
            <v>10235</v>
          </cell>
          <cell r="B5139" t="str">
            <v>VALVULA PE C/ CRIVO BRONZE 3"</v>
          </cell>
          <cell r="C5139" t="str">
            <v>UN</v>
          </cell>
          <cell r="D5139">
            <v>147.66999999999999</v>
          </cell>
        </row>
        <row r="5140">
          <cell r="A5140" t="str">
            <v>10230</v>
          </cell>
          <cell r="B5140" t="str">
            <v>VALVULA PE C/ CRIVO BRONZE 4"</v>
          </cell>
          <cell r="C5140" t="str">
            <v>UN</v>
          </cell>
          <cell r="D5140">
            <v>245.43</v>
          </cell>
        </row>
        <row r="5141">
          <cell r="A5141" t="str">
            <v>6155</v>
          </cell>
          <cell r="B5141" t="str">
            <v>VALVULA PLASTICO CROMADO TIPO AMERICANA 3.1/2" X 1.1/2" SEM ADAPTADOR P/ PIA DE COZINHA</v>
          </cell>
          <cell r="C5141" t="str">
            <v>UN</v>
          </cell>
          <cell r="D5141">
            <v>3.2</v>
          </cell>
        </row>
        <row r="5142">
          <cell r="A5142" t="str">
            <v>10409</v>
          </cell>
          <cell r="B5142" t="str">
            <v>VALVULA RETENCAO HORIZONTAL BRONZE (PN-25) 1 1/2" 400PSI TAMPA C/ PORCA DE UNIAO - EXTREMIDADES C/ ROSCA"</v>
          </cell>
          <cell r="C5142" t="str">
            <v>UN</v>
          </cell>
          <cell r="D5142">
            <v>162.76</v>
          </cell>
        </row>
        <row r="5143">
          <cell r="A5143" t="str">
            <v>10411</v>
          </cell>
          <cell r="B5143" t="str">
            <v>VALVULA RETENCAO HORIZONTAL BRONZE (PN-25) 1 1/4" 400PSI TAMPA C/ PORCA DE UNIAO - EXTREMIDADES C/ ROSCA"</v>
          </cell>
          <cell r="C5143" t="str">
            <v>UN</v>
          </cell>
          <cell r="D5143">
            <v>139.82</v>
          </cell>
        </row>
        <row r="5144">
          <cell r="A5144" t="str">
            <v>10404</v>
          </cell>
          <cell r="B5144" t="str">
            <v>VALVULA RETENCAO HORIZONTAL BRONZE (PN-25) 1/2" 400PSI TAMPA C/ PORCA DE UNIAO - EXTREMIDADES C/ ROSCA"</v>
          </cell>
          <cell r="C5144" t="str">
            <v>UN</v>
          </cell>
          <cell r="D5144">
            <v>70.28</v>
          </cell>
        </row>
        <row r="5145">
          <cell r="A5145" t="str">
            <v>10410</v>
          </cell>
          <cell r="B5145" t="str">
            <v>VALVULA RETENCAO HORIZONTAL BRONZE (PN-25) 1" 400PSI TAMPA C/ PORCA DE UNIAO - EXTREMIDADES C/ ROSCA"</v>
          </cell>
          <cell r="C5145" t="str">
            <v>UN</v>
          </cell>
          <cell r="D5145">
            <v>96.64</v>
          </cell>
        </row>
        <row r="5146">
          <cell r="A5146" t="str">
            <v>10405</v>
          </cell>
          <cell r="B5146" t="str">
            <v>VALVULA RETENCAO HORIZONTAL BRONZE (PN-25) 2 1/2" 400PSI TAMPA C/ PORCA DE UNIAO - EXTREMIDADES C/ ROSCA"</v>
          </cell>
          <cell r="C5146" t="str">
            <v>UN</v>
          </cell>
          <cell r="D5146">
            <v>316.3</v>
          </cell>
        </row>
        <row r="5147">
          <cell r="A5147" t="str">
            <v>10408</v>
          </cell>
          <cell r="B5147" t="str">
            <v>VALVULA RETENCAO HORIZONTAL BRONZE (PN-25) 2" 400PSI TAMPA C/ PORCA DE UNIAO - EXTREMIDADES C/ ROSCA"</v>
          </cell>
          <cell r="C5147" t="str">
            <v>UN</v>
          </cell>
          <cell r="D5147">
            <v>238.92</v>
          </cell>
        </row>
        <row r="5148">
          <cell r="A5148" t="str">
            <v>10412</v>
          </cell>
          <cell r="B5148" t="str">
            <v>VALVULA RETENCAO HORIZONTAL BRONZE (PN-25) 3/4" 400PSI TAMPA C/ PORCA DE UNIAO - EXTREMIDADES C/ ROSCA"</v>
          </cell>
          <cell r="C5148" t="str">
            <v>UN</v>
          </cell>
          <cell r="D5148">
            <v>71.2</v>
          </cell>
        </row>
        <row r="5149">
          <cell r="A5149" t="str">
            <v>10406</v>
          </cell>
          <cell r="B5149" t="str">
            <v>VALVULA RETENCAO HORIZONTAL BRONZE (PN-25) 3" 400PSI TAMPA C/ PORCA DE UNIAO - EXTREMIDADES C/ ROSCA"</v>
          </cell>
          <cell r="C5149" t="str">
            <v>UN</v>
          </cell>
          <cell r="D5149">
            <v>371.25</v>
          </cell>
        </row>
        <row r="5150">
          <cell r="A5150" t="str">
            <v>10407</v>
          </cell>
          <cell r="B5150" t="str">
            <v>VALVULA RETENCAO HORIZONTAL BRONZE (PN-25) 4" 400PSI TAMPA C/ PORCA DE UNIAO - EXTREMIDADES C/ ROSCA"</v>
          </cell>
          <cell r="C5150" t="str">
            <v>UN</v>
          </cell>
          <cell r="D5150">
            <v>721.18</v>
          </cell>
        </row>
        <row r="5151">
          <cell r="A5151" t="str">
            <v>10416</v>
          </cell>
          <cell r="B5151" t="str">
            <v>VALVULA RETENCAO VERTICAL BRONZE (PN-16) 1 1/2" 200PSI - EXTREMIDADES C/ ROSCA"</v>
          </cell>
          <cell r="C5151" t="str">
            <v>UN</v>
          </cell>
          <cell r="D5151">
            <v>95.24</v>
          </cell>
        </row>
        <row r="5152">
          <cell r="A5152" t="str">
            <v>10419</v>
          </cell>
          <cell r="B5152" t="str">
            <v>VALVULA RETENCAO VERTICAL BRONZE (PN-16) 1 1/4" 200PSI - EXTREMIDADES C/ ROSCA"</v>
          </cell>
          <cell r="C5152" t="str">
            <v>UN</v>
          </cell>
          <cell r="D5152">
            <v>76.23</v>
          </cell>
        </row>
        <row r="5153">
          <cell r="A5153" t="str">
            <v>21092</v>
          </cell>
          <cell r="B5153" t="str">
            <v>VALVULA RETENCAO VERTICAL BRONZE (PN-16) 1/2" 200PSI EXTREMIDADES C/ ROSCA"</v>
          </cell>
          <cell r="C5153" t="str">
            <v>UN</v>
          </cell>
          <cell r="D5153">
            <v>47.78</v>
          </cell>
        </row>
        <row r="5154">
          <cell r="A5154" t="str">
            <v>10418</v>
          </cell>
          <cell r="B5154" t="str">
            <v>VALVULA RETENCAO VERTICAL BRONZE (PN-16) 1" 200PSI - EXTREMIDADES C/ ROSCA"</v>
          </cell>
          <cell r="C5154" t="str">
            <v>UN</v>
          </cell>
          <cell r="D5154">
            <v>58.81</v>
          </cell>
        </row>
        <row r="5155">
          <cell r="A5155" t="str">
            <v>12657</v>
          </cell>
          <cell r="B5155" t="str">
            <v>VALVULA RETENCAO VERTICAL BRONZE (PN-16) 2 1/2" 200PSI - EXTREMIDADES C/ ROSCA"</v>
          </cell>
          <cell r="C5155" t="str">
            <v>UN</v>
          </cell>
          <cell r="D5155">
            <v>230.21</v>
          </cell>
        </row>
        <row r="5156">
          <cell r="A5156" t="str">
            <v>10417</v>
          </cell>
          <cell r="B5156" t="str">
            <v>VALVULA RETENCAO VERTICAL BRONZE (PN-16) 2" 200PSI - EXTREMIDADES C/ ROSCA"</v>
          </cell>
          <cell r="C5156" t="str">
            <v>UN</v>
          </cell>
          <cell r="D5156">
            <v>125.64</v>
          </cell>
        </row>
        <row r="5157">
          <cell r="A5157" t="str">
            <v>10413</v>
          </cell>
          <cell r="B5157" t="str">
            <v>VALVULA RETENCAO VERTICAL BRONZE (PN-16) 3/4" 200PSI - EXTREMIDADES C/ ROSCA"</v>
          </cell>
          <cell r="C5157" t="str">
            <v>UN</v>
          </cell>
          <cell r="D5157">
            <v>50.69</v>
          </cell>
        </row>
        <row r="5158">
          <cell r="A5158" t="str">
            <v>10414</v>
          </cell>
          <cell r="B5158" t="str">
            <v>VALVULA RETENCAO VERTICAL BRONZE (PN-16) 3" 200PSI - EXTREMIDADES C/ ROSCA"</v>
          </cell>
          <cell r="C5158" t="str">
            <v>UN</v>
          </cell>
          <cell r="D5158">
            <v>277.55</v>
          </cell>
        </row>
        <row r="5159">
          <cell r="A5159" t="str">
            <v>10415</v>
          </cell>
          <cell r="B5159" t="str">
            <v>VALVULA RETENCAO VERTICAL BRONZE (PN-16) 4" 200PSI - EXTREMIDADES C/ ROSCA"</v>
          </cell>
          <cell r="C5159" t="str">
            <v>UN</v>
          </cell>
          <cell r="D5159">
            <v>537.02</v>
          </cell>
        </row>
        <row r="5160">
          <cell r="A5160" t="str">
            <v>3115</v>
          </cell>
          <cell r="B5160" t="str">
            <v>VARA FERRO CROMADO P/ CREMONA H = 120CM</v>
          </cell>
          <cell r="C5160" t="str">
            <v>UN</v>
          </cell>
          <cell r="D5160">
            <v>7.08</v>
          </cell>
        </row>
        <row r="5161">
          <cell r="A5161" t="str">
            <v>3116</v>
          </cell>
          <cell r="B5161" t="str">
            <v>VARA FERRO CROMADO P/ CREMONA H = 150CM</v>
          </cell>
          <cell r="C5161" t="str">
            <v>UN</v>
          </cell>
          <cell r="D5161">
            <v>8.69</v>
          </cell>
        </row>
        <row r="5162">
          <cell r="A5162" t="str">
            <v>3117</v>
          </cell>
          <cell r="B5162" t="str">
            <v>VARA LATAO CROMADO P/ CREMONA H = 120CM</v>
          </cell>
          <cell r="C5162" t="str">
            <v>M</v>
          </cell>
          <cell r="D5162">
            <v>15.25</v>
          </cell>
        </row>
        <row r="5163">
          <cell r="A5163" t="str">
            <v>10422</v>
          </cell>
          <cell r="B5163" t="str">
            <v>VASO SANITARIO SIFONADO C/CAIXA ACOPLADA LOUCA BRANCA - PADRAO MEDIO</v>
          </cell>
          <cell r="C5163" t="str">
            <v>UN</v>
          </cell>
          <cell r="D5163">
            <v>149.91999999999999</v>
          </cell>
        </row>
        <row r="5164">
          <cell r="A5164" t="str">
            <v>11786</v>
          </cell>
          <cell r="B5164" t="str">
            <v>VASO SANITARIO SIFONADO INFANTIL - BRANCO</v>
          </cell>
          <cell r="C5164" t="str">
            <v>UN</v>
          </cell>
          <cell r="D5164">
            <v>71.150000000000006</v>
          </cell>
        </row>
        <row r="5165">
          <cell r="A5165" t="str">
            <v>11787</v>
          </cell>
          <cell r="B5165" t="str">
            <v>VASO SANITARIO SIFONADO INFANTIL - COR</v>
          </cell>
          <cell r="C5165" t="str">
            <v>UN</v>
          </cell>
          <cell r="D5165">
            <v>76.09</v>
          </cell>
        </row>
        <row r="5166">
          <cell r="A5166" t="str">
            <v>10420</v>
          </cell>
          <cell r="B5166" t="str">
            <v>VASO SANITARIO SIFONADO LOUCA BRANCA - PADRAO POPULAR</v>
          </cell>
          <cell r="C5166" t="str">
            <v>UN</v>
          </cell>
          <cell r="D5166">
            <v>59.65</v>
          </cell>
        </row>
        <row r="5167">
          <cell r="A5167" t="str">
            <v>10421</v>
          </cell>
          <cell r="B5167" t="str">
            <v>VASO SANITARIO SIFONADO LOUCA COR - PADRAO MEDIO</v>
          </cell>
          <cell r="C5167" t="str">
            <v>UN</v>
          </cell>
          <cell r="D5167">
            <v>64.38</v>
          </cell>
        </row>
        <row r="5168">
          <cell r="A5168" t="str">
            <v>10433</v>
          </cell>
          <cell r="B5168" t="str">
            <v>VASSOURA MECANICA REBOCAVEL C/ ESCOVA CILINDRICA LARGURA VARRIMENTO = 2,44M CONSMAQ VU ULIANA**CAIXA**</v>
          </cell>
          <cell r="C5168" t="str">
            <v>UN</v>
          </cell>
          <cell r="D5168">
            <v>16465.060000000001</v>
          </cell>
        </row>
        <row r="5169">
          <cell r="A5169" t="str">
            <v>10435</v>
          </cell>
          <cell r="B5169" t="str">
            <v>VASSOURA MECANICA REBOCAVEL C/ LARGURA DE VARRIMENTO 2,66M TIPO FERLEX VM - 7 OU EQUIV</v>
          </cell>
          <cell r="C5169" t="str">
            <v>H</v>
          </cell>
          <cell r="D5169">
            <v>7.92</v>
          </cell>
        </row>
        <row r="5170">
          <cell r="A5170" t="str">
            <v>13726</v>
          </cell>
          <cell r="B5170" t="str">
            <v>VASSOURA MECANICA REBOCAVEL FERLEX VM - 7**CAIXA**</v>
          </cell>
          <cell r="C5170" t="str">
            <v>UN</v>
          </cell>
          <cell r="D5170">
            <v>13800</v>
          </cell>
        </row>
        <row r="5171">
          <cell r="A5171" t="str">
            <v>2717</v>
          </cell>
          <cell r="B5171" t="str">
            <v>VASSOURAO SIMPLES, SEM CABO, NYLON, 35-40CM P/ LIMPEZA DE PISOS/RUAS</v>
          </cell>
          <cell r="C5171" t="str">
            <v>UN</v>
          </cell>
          <cell r="D5171">
            <v>10.01</v>
          </cell>
        </row>
        <row r="5172">
          <cell r="A5172" t="str">
            <v>12627</v>
          </cell>
          <cell r="B5172" t="str">
            <v>VEDACAO PVC AQUAPLUV D = 125 MM</v>
          </cell>
          <cell r="C5172" t="str">
            <v>UN</v>
          </cell>
          <cell r="D5172">
            <v>0.22</v>
          </cell>
        </row>
        <row r="5173">
          <cell r="A5173" t="str">
            <v>6138</v>
          </cell>
          <cell r="B5173" t="str">
            <v>VEDACAO PVC 100 MM P/SAIDA VASO SANITARIO TIPO EG-27 TIGRE OU SIMILAR</v>
          </cell>
          <cell r="C5173" t="str">
            <v>UN</v>
          </cell>
          <cell r="D5173">
            <v>2.81</v>
          </cell>
        </row>
        <row r="5174">
          <cell r="A5174" t="str">
            <v>6094</v>
          </cell>
          <cell r="B5174" t="str">
            <v>VEDANTE ACRILICO PARA TRINCAS</v>
          </cell>
          <cell r="C5174" t="str">
            <v>KG</v>
          </cell>
          <cell r="D5174">
            <v>12.8</v>
          </cell>
        </row>
        <row r="5175">
          <cell r="A5175" t="str">
            <v>6093</v>
          </cell>
          <cell r="B5175" t="str">
            <v>VEDANTE ACRILICO PARA TRINCAS - BISNAGA 90G</v>
          </cell>
          <cell r="C5175" t="str">
            <v>UN</v>
          </cell>
          <cell r="D5175">
            <v>12.46</v>
          </cell>
        </row>
        <row r="5176">
          <cell r="A5176" t="str">
            <v>1160</v>
          </cell>
          <cell r="B5176" t="str">
            <v>VEICULO COMERCIAL LEVE - CAPACIDADE DE CARGA ATE 700 KG COM MOTOR A GASOLINA TIPO VW-SAVEIRO OU SIMILAR</v>
          </cell>
          <cell r="C5176" t="str">
            <v>H</v>
          </cell>
          <cell r="D5176">
            <v>8.19</v>
          </cell>
        </row>
        <row r="5177">
          <cell r="A5177" t="str">
            <v>10438</v>
          </cell>
          <cell r="B5177" t="str">
            <v>VENTOSA SIMPLES FOFO C/ FLANGES PN-10/16/25 DN 50</v>
          </cell>
          <cell r="C5177" t="str">
            <v>UN</v>
          </cell>
          <cell r="D5177">
            <v>256</v>
          </cell>
        </row>
        <row r="5178">
          <cell r="A5178" t="str">
            <v>10443</v>
          </cell>
          <cell r="B5178" t="str">
            <v>VENTOSA SIMPLES FOFO C/ROSCA PN-25 DN 1</v>
          </cell>
          <cell r="C5178" t="str">
            <v>UN</v>
          </cell>
          <cell r="D5178">
            <v>260.58</v>
          </cell>
        </row>
        <row r="5179">
          <cell r="A5179" t="str">
            <v>10441</v>
          </cell>
          <cell r="B5179" t="str">
            <v>VENTOSA SIMPLES FOFO C/ROSCA PN-25 DN 1 1/2</v>
          </cell>
          <cell r="C5179" t="str">
            <v>UN</v>
          </cell>
          <cell r="D5179">
            <v>260.58</v>
          </cell>
        </row>
        <row r="5180">
          <cell r="A5180" t="str">
            <v>10444</v>
          </cell>
          <cell r="B5180" t="str">
            <v>VENTOSA SIMPLES FOFO C/ROSCA PN-25 DN 1 1/4</v>
          </cell>
          <cell r="C5180" t="str">
            <v>UN</v>
          </cell>
          <cell r="D5180">
            <v>260.58</v>
          </cell>
        </row>
        <row r="5181">
          <cell r="A5181" t="str">
            <v>10439</v>
          </cell>
          <cell r="B5181" t="str">
            <v>VENTOSA SIMPLES FOFO C/ROSCA PN-25 DN 2</v>
          </cell>
          <cell r="C5181" t="str">
            <v>UN</v>
          </cell>
          <cell r="D5181">
            <v>256</v>
          </cell>
        </row>
        <row r="5182">
          <cell r="A5182" t="str">
            <v>10442</v>
          </cell>
          <cell r="B5182" t="str">
            <v>VENTOSA SIMPLES FOFO C/ROSCA PN-25 DN 3/4</v>
          </cell>
          <cell r="C5182" t="str">
            <v>UN</v>
          </cell>
          <cell r="D5182">
            <v>260.58</v>
          </cell>
        </row>
        <row r="5183">
          <cell r="A5183" t="str">
            <v>10459</v>
          </cell>
          <cell r="B5183" t="str">
            <v>VENTOSA TRIPLICE FUNCAO FOFO C/ FLANGES PN-10 DN 200</v>
          </cell>
          <cell r="C5183" t="str">
            <v>UN</v>
          </cell>
          <cell r="D5183">
            <v>3411.9</v>
          </cell>
        </row>
        <row r="5184">
          <cell r="A5184" t="str">
            <v>10458</v>
          </cell>
          <cell r="B5184" t="str">
            <v>VENTOSA TRIPLICE FUNCAO FOFO C/ FLANGES PN-10/16 DN 100</v>
          </cell>
          <cell r="C5184" t="str">
            <v>UN</v>
          </cell>
          <cell r="D5184">
            <v>1561.22</v>
          </cell>
        </row>
        <row r="5185">
          <cell r="A5185" t="str">
            <v>10451</v>
          </cell>
          <cell r="B5185" t="str">
            <v>VENTOSA TRIPLICE FUNCAO FOFO C/ FLANGES PN-10/16 DN 150</v>
          </cell>
          <cell r="C5185" t="str">
            <v>UN</v>
          </cell>
          <cell r="D5185">
            <v>2237</v>
          </cell>
        </row>
        <row r="5186">
          <cell r="A5186" t="str">
            <v>10447</v>
          </cell>
          <cell r="B5186" t="str">
            <v>VENTOSA TRIPLICE FUNCAO FOFO C/ FLANGES PN-10/16/25 DN 50</v>
          </cell>
          <cell r="C5186" t="str">
            <v>UN</v>
          </cell>
          <cell r="D5186">
            <v>935.64</v>
          </cell>
        </row>
        <row r="5187">
          <cell r="A5187" t="str">
            <v>10462</v>
          </cell>
          <cell r="B5187" t="str">
            <v>VENTOSA TRIPLICE FUNCAO FOFO C/ FLANGES PN-16 DN 200</v>
          </cell>
          <cell r="C5187" t="str">
            <v>UN</v>
          </cell>
          <cell r="D5187">
            <v>3411.9</v>
          </cell>
        </row>
        <row r="5188">
          <cell r="A5188" t="str">
            <v>10448</v>
          </cell>
          <cell r="B5188" t="str">
            <v>VENTOSA TRIPLICE FUNCAO FOFO C/ FLANGES PN-25 DN 100</v>
          </cell>
          <cell r="C5188" t="str">
            <v>UN</v>
          </cell>
          <cell r="D5188">
            <v>1561.22</v>
          </cell>
        </row>
        <row r="5189">
          <cell r="A5189" t="str">
            <v>10464</v>
          </cell>
          <cell r="B5189" t="str">
            <v>VENTOSA TRIPLICE FUNCAO FOFO C/ FLANGES PN-25 DN 150</v>
          </cell>
          <cell r="C5189" t="str">
            <v>UN</v>
          </cell>
          <cell r="D5189">
            <v>2237</v>
          </cell>
        </row>
        <row r="5190">
          <cell r="A5190" t="str">
            <v>10465</v>
          </cell>
          <cell r="B5190" t="str">
            <v>VENTOSA TRIPLICE FUNCAO FOFO C/ FLANGES PN-25 DN 200</v>
          </cell>
          <cell r="C5190" t="str">
            <v>UN</v>
          </cell>
          <cell r="D5190">
            <v>3411.9</v>
          </cell>
        </row>
        <row r="5191">
          <cell r="A5191" t="str">
            <v>11169</v>
          </cell>
          <cell r="B5191" t="str">
            <v>VERNIZ ACRILICO EM PO</v>
          </cell>
          <cell r="C5191" t="str">
            <v>KG</v>
          </cell>
          <cell r="D5191">
            <v>43.6</v>
          </cell>
        </row>
        <row r="5192">
          <cell r="A5192" t="str">
            <v>10476</v>
          </cell>
          <cell r="B5192" t="str">
            <v>VERNIZ COPAL</v>
          </cell>
          <cell r="C5192" t="str">
            <v>GL</v>
          </cell>
          <cell r="D5192">
            <v>36.89</v>
          </cell>
        </row>
        <row r="5193">
          <cell r="A5193" t="str">
            <v>10475</v>
          </cell>
          <cell r="B5193" t="str">
            <v>VERNIZ COPAL</v>
          </cell>
          <cell r="C5193" t="str">
            <v>L</v>
          </cell>
          <cell r="D5193">
            <v>11.74</v>
          </cell>
        </row>
        <row r="5194">
          <cell r="A5194" t="str">
            <v>11171</v>
          </cell>
          <cell r="B5194" t="str">
            <v>VERNIZ ISOTERPOXI</v>
          </cell>
          <cell r="C5194" t="str">
            <v>L</v>
          </cell>
          <cell r="D5194">
            <v>42.22</v>
          </cell>
        </row>
        <row r="5195">
          <cell r="A5195" t="str">
            <v>10471</v>
          </cell>
          <cell r="B5195" t="str">
            <v>VERNIZ POLIURETANO BRILHANTE</v>
          </cell>
          <cell r="C5195" t="str">
            <v>GL</v>
          </cell>
          <cell r="D5195">
            <v>43.86</v>
          </cell>
        </row>
        <row r="5196">
          <cell r="A5196" t="str">
            <v>10478</v>
          </cell>
          <cell r="B5196" t="str">
            <v>VERNIZ POLIURETANO BRILHANTE</v>
          </cell>
          <cell r="C5196" t="str">
            <v>L</v>
          </cell>
          <cell r="D5196">
            <v>14.6</v>
          </cell>
        </row>
        <row r="5197">
          <cell r="A5197" t="str">
            <v>10480</v>
          </cell>
          <cell r="B5197" t="str">
            <v>VERNIZ POLIURETANO FOSCO</v>
          </cell>
          <cell r="C5197" t="str">
            <v>L</v>
          </cell>
          <cell r="D5197">
            <v>16.55</v>
          </cell>
        </row>
        <row r="5198">
          <cell r="A5198" t="str">
            <v>10479</v>
          </cell>
          <cell r="B5198" t="str">
            <v>VERNIZ POLIURETANO FOSCO</v>
          </cell>
          <cell r="C5198" t="str">
            <v>GL</v>
          </cell>
          <cell r="D5198">
            <v>51.22</v>
          </cell>
        </row>
        <row r="5199">
          <cell r="A5199" t="str">
            <v>11628</v>
          </cell>
          <cell r="B5199" t="str">
            <v>VERNIZ PROTETOR TIPO SIKA ACRIL OU MARCA EQUIVALENTE</v>
          </cell>
          <cell r="C5199" t="str">
            <v>L</v>
          </cell>
          <cell r="D5199">
            <v>23.34</v>
          </cell>
        </row>
        <row r="5200">
          <cell r="A5200" t="str">
            <v>10481</v>
          </cell>
          <cell r="B5200" t="str">
            <v>VERNIZ SINTETICO BRILHANTE</v>
          </cell>
          <cell r="C5200" t="str">
            <v>L</v>
          </cell>
          <cell r="D5200">
            <v>13.98</v>
          </cell>
        </row>
        <row r="5201">
          <cell r="A5201" t="str">
            <v>10472</v>
          </cell>
          <cell r="B5201" t="str">
            <v>VERNIZ SINTETICO BRILHANTE</v>
          </cell>
          <cell r="C5201" t="str">
            <v>GL</v>
          </cell>
          <cell r="D5201">
            <v>42.31</v>
          </cell>
        </row>
        <row r="5202">
          <cell r="A5202" t="str">
            <v>10473</v>
          </cell>
          <cell r="B5202" t="str">
            <v>VERNIZ SINTETICO FOSCO</v>
          </cell>
          <cell r="C5202" t="str">
            <v>GL</v>
          </cell>
          <cell r="D5202">
            <v>51.03</v>
          </cell>
        </row>
        <row r="5203">
          <cell r="A5203" t="str">
            <v>10482</v>
          </cell>
          <cell r="B5203" t="str">
            <v>VERNIZ SINTETICO FOSCO</v>
          </cell>
          <cell r="C5203" t="str">
            <v>L</v>
          </cell>
          <cell r="D5203">
            <v>16.77</v>
          </cell>
        </row>
        <row r="5204">
          <cell r="A5204" t="str">
            <v>4031</v>
          </cell>
          <cell r="B5204" t="str">
            <v>VEU FIBRA DE VIDRO AEROGLASS/RHODIA OU SIMILAR 0,04 KG/M2</v>
          </cell>
          <cell r="C5204" t="str">
            <v>M2</v>
          </cell>
          <cell r="D5204">
            <v>2.91</v>
          </cell>
        </row>
        <row r="5205">
          <cell r="A5205" t="str">
            <v>4030</v>
          </cell>
          <cell r="B5205" t="str">
            <v>VEU POLIESTER</v>
          </cell>
          <cell r="C5205" t="str">
            <v>M2</v>
          </cell>
          <cell r="D5205">
            <v>7.47</v>
          </cell>
        </row>
        <row r="5206">
          <cell r="A5206" t="str">
            <v>13475</v>
          </cell>
          <cell r="B5206" t="str">
            <v>VIBRADOR DE IMERSAO C/ MOTOR DIESEL OU GASOLINA 4,5 HP DYNAPAC AA548 C/PONTEIRA 48MM**CAIXA**</v>
          </cell>
          <cell r="C5206" t="str">
            <v>UN</v>
          </cell>
          <cell r="D5206">
            <v>2824.37</v>
          </cell>
        </row>
        <row r="5207">
          <cell r="A5207" t="str">
            <v>10486</v>
          </cell>
          <cell r="B5207" t="str">
            <v>VIBRADOR DE IMERSAO C/ MOTOR DIESEL 4,5HP DIAM 48MM C/ MANGOTE</v>
          </cell>
          <cell r="C5207" t="str">
            <v>H</v>
          </cell>
          <cell r="D5207">
            <v>1.22</v>
          </cell>
        </row>
        <row r="5208">
          <cell r="A5208" t="str">
            <v>10487</v>
          </cell>
          <cell r="B5208" t="str">
            <v>VIBRADOR DE IMERSAO C/ MOTOR ELETRICO TRIFASICO ACIMA DE 2HP QUALQUER DIAM C/ MANGOTE</v>
          </cell>
          <cell r="C5208" t="str">
            <v>H</v>
          </cell>
          <cell r="D5208">
            <v>0.54</v>
          </cell>
        </row>
        <row r="5209">
          <cell r="A5209" t="str">
            <v>10485</v>
          </cell>
          <cell r="B5209" t="str">
            <v>VIBRADOR DE IMERSAO C/ MOTOR ELETRICO 2HP MONOFASICO QUALQUER DIAM C/ MANGOTE</v>
          </cell>
          <cell r="C5209" t="str">
            <v>H</v>
          </cell>
          <cell r="D5209">
            <v>0.61</v>
          </cell>
        </row>
        <row r="5210">
          <cell r="A5210" t="str">
            <v>13896</v>
          </cell>
          <cell r="B5210" t="str">
            <v>VIBRADOR DE IMERSAO DIAM = 45MM, WACKER MOD H45, C/ MOTOR ELETRICO M2000 DE 1,33KW (1,75HP)**CAIXA**</v>
          </cell>
          <cell r="C5210" t="str">
            <v>UN</v>
          </cell>
          <cell r="D5210">
            <v>2708.31</v>
          </cell>
        </row>
        <row r="5211">
          <cell r="A5211" t="str">
            <v>11652</v>
          </cell>
          <cell r="B5211" t="str">
            <v>VIBRADOR DE IMERSAO MARCA DYNAPAC MOD. AZ - 25, DIAM 25MM, OU SIMILAR C/MOTOR A GASOLINA DYNAPAC AG-12 A GASOLINA 3,5 HP EQUIV (INCL MANUTENCAO/OPERACAO)</v>
          </cell>
          <cell r="C5211" t="str">
            <v>UN</v>
          </cell>
          <cell r="D5211">
            <v>2865</v>
          </cell>
        </row>
        <row r="5212">
          <cell r="A5212" t="str">
            <v>25970</v>
          </cell>
          <cell r="B5212" t="str">
            <v>VIBROACABADORA DE ASFALTO SOBRE ESTEIRA, CIFALI - TEREX MOD. VDA 400, A DIESEL, 76 CV (57 KW), PRODUCAO 400 T/H -</v>
          </cell>
          <cell r="C5212" t="str">
            <v>UN</v>
          </cell>
          <cell r="D5212">
            <v>830404.73</v>
          </cell>
        </row>
        <row r="5213">
          <cell r="A5213" t="str">
            <v>25971</v>
          </cell>
          <cell r="B5213" t="str">
            <v>VIBROACABADORA DE ASFALTO SOBRE ESTEIRA, VÖGELE SUPER AF 5500, A DIESEL, 100 KW, PRODUCAO 600 T/H. (NACIONAL)</v>
          </cell>
          <cell r="C5213" t="str">
            <v>UN</v>
          </cell>
          <cell r="D5213">
            <v>1236050.67</v>
          </cell>
        </row>
        <row r="5214">
          <cell r="A5214" t="str">
            <v>10488</v>
          </cell>
          <cell r="B5214" t="str">
            <v>VIBROACABADORA DE ASFALTO SOBRE ESTEIRAS, CIBER, MOD. AF 5000, (LARGURA DE PAVIMENTACAO = 1,9 A 5,3 M, POTÊNCIA = 78/105 KW/CV; CAPACIDADE = 450 T/H)</v>
          </cell>
          <cell r="C5214" t="str">
            <v>UN</v>
          </cell>
          <cell r="D5214">
            <v>971000</v>
          </cell>
        </row>
        <row r="5215">
          <cell r="A5215" t="str">
            <v>13476</v>
          </cell>
          <cell r="B5215" t="str">
            <v>VIBROACABADORA DE ASFALTO SOBRE ESTEIRAS, TEREX, MOD. VDA - 600, 117 HP, LARG. PAVIM. 2,6 M A 6,0 M, CAP. 450 T/ H</v>
          </cell>
          <cell r="C5215" t="str">
            <v>UN</v>
          </cell>
          <cell r="D5215">
            <v>908354.87</v>
          </cell>
        </row>
        <row r="5216">
          <cell r="A5216" t="str">
            <v>13606</v>
          </cell>
          <cell r="B5216" t="str">
            <v>VIBROACABADORA DE ASFALTO, CIBER, MOD. SA 230, POTÊNCIA 31 A 45 CV, CAPACIDADE DE PAVIMENTAÇÃO 100 T/H, LARG. PAV. 2,00 A 3,8 M, DE PNEUS</v>
          </cell>
          <cell r="C5216" t="str">
            <v>UN</v>
          </cell>
          <cell r="D5216">
            <v>482257.73</v>
          </cell>
        </row>
        <row r="5217">
          <cell r="A5217" t="str">
            <v>10489</v>
          </cell>
          <cell r="B5217" t="str">
            <v>VIDRACEIRO</v>
          </cell>
          <cell r="C5217" t="str">
            <v>H</v>
          </cell>
          <cell r="D5217">
            <v>9.34</v>
          </cell>
        </row>
        <row r="5218">
          <cell r="A5218" t="str">
            <v>10500</v>
          </cell>
          <cell r="B5218" t="str">
            <v>VIDRO CANELADO 4 MM - SEM COLOCACAO</v>
          </cell>
          <cell r="C5218" t="str">
            <v>M2</v>
          </cell>
          <cell r="D5218">
            <v>43.8</v>
          </cell>
        </row>
        <row r="5219">
          <cell r="A5219" t="str">
            <v>10496</v>
          </cell>
          <cell r="B5219" t="str">
            <v>VIDRO COMUM LAMINADO LISO INCOLOR DUPLO, ESPESSURA TOTAL 6MM (cada camada de 3MM) - COLOCADO</v>
          </cell>
          <cell r="C5219" t="str">
            <v>M2</v>
          </cell>
          <cell r="D5219">
            <v>215.85</v>
          </cell>
        </row>
        <row r="5220">
          <cell r="A5220" t="str">
            <v>10497</v>
          </cell>
          <cell r="B5220" t="str">
            <v>VIDRO COMUM LAMINADO LISO INCOLOR TRIPLO, ESPESSURA TOTAL 12MM (cada camada de 4MM) - COLOCADO</v>
          </cell>
          <cell r="C5220" t="str">
            <v>M2</v>
          </cell>
          <cell r="D5220">
            <v>357.7</v>
          </cell>
        </row>
        <row r="5221">
          <cell r="A5221" t="str">
            <v>10504</v>
          </cell>
          <cell r="B5221" t="str">
            <v>VIDRO COMUM LAMINADO LISO INCOLOR TRIPLO, ESPESSURA TOTAL 15MM (cada camada de 5MM) - COLOCADO</v>
          </cell>
          <cell r="C5221" t="str">
            <v>M2</v>
          </cell>
          <cell r="D5221">
            <v>467.2</v>
          </cell>
        </row>
        <row r="5222">
          <cell r="A5222" t="str">
            <v>11187</v>
          </cell>
          <cell r="B5222" t="str">
            <v>VIDRO LISO FUME E = 4MM - COLOCADO</v>
          </cell>
          <cell r="C5222" t="str">
            <v>M2</v>
          </cell>
          <cell r="D5222">
            <v>98.3</v>
          </cell>
        </row>
        <row r="5223">
          <cell r="A5223" t="str">
            <v>11188</v>
          </cell>
          <cell r="B5223" t="str">
            <v>VIDRO LISO FUME E = 4MM - SEM COLOCACAO</v>
          </cell>
          <cell r="C5223" t="str">
            <v>M2</v>
          </cell>
          <cell r="D5223">
            <v>78.84</v>
          </cell>
        </row>
        <row r="5224">
          <cell r="A5224" t="str">
            <v>21107</v>
          </cell>
          <cell r="B5224" t="str">
            <v>VIDRO LISO FUME E = 5MM - SEM COLOCACAO</v>
          </cell>
          <cell r="C5224" t="str">
            <v>M2</v>
          </cell>
          <cell r="D5224">
            <v>94.87</v>
          </cell>
        </row>
        <row r="5225">
          <cell r="A5225" t="str">
            <v>11189</v>
          </cell>
          <cell r="B5225" t="str">
            <v>VIDRO LISO FUME E = 6MM - SEM COLOCACAO</v>
          </cell>
          <cell r="C5225" t="str">
            <v>M2</v>
          </cell>
          <cell r="D5225">
            <v>131.4</v>
          </cell>
        </row>
        <row r="5226">
          <cell r="A5226" t="str">
            <v>10494</v>
          </cell>
          <cell r="B5226" t="str">
            <v>VIDRO LISO INCOLOR 2MM - SEM COLOCACAO</v>
          </cell>
          <cell r="C5226" t="str">
            <v>M2</v>
          </cell>
          <cell r="D5226">
            <v>32.119999999999997</v>
          </cell>
        </row>
        <row r="5227">
          <cell r="A5227" t="str">
            <v>10490</v>
          </cell>
          <cell r="B5227" t="str">
            <v>VIDRO LISO INCOLOR 3MM - SEM COLOCACAO</v>
          </cell>
          <cell r="C5227" t="str">
            <v>M2</v>
          </cell>
          <cell r="D5227">
            <v>43.8</v>
          </cell>
        </row>
        <row r="5228">
          <cell r="A5228" t="str">
            <v>10492</v>
          </cell>
          <cell r="B5228" t="str">
            <v>VIDRO LISO INCOLOR 4MM - SEM COLOCACAO</v>
          </cell>
          <cell r="C5228" t="str">
            <v>M2</v>
          </cell>
          <cell r="D5228">
            <v>58.4</v>
          </cell>
        </row>
        <row r="5229">
          <cell r="A5229" t="str">
            <v>10493</v>
          </cell>
          <cell r="B5229" t="str">
            <v>VIDRO LISO INCOLOR 5MM - SEM COLOCACAO</v>
          </cell>
          <cell r="C5229" t="str">
            <v>M2</v>
          </cell>
          <cell r="D5229">
            <v>77.38</v>
          </cell>
        </row>
        <row r="5230">
          <cell r="A5230" t="str">
            <v>10491</v>
          </cell>
          <cell r="B5230" t="str">
            <v>VIDRO LISO INCOLOR 6MM - SEM COLOCACAO</v>
          </cell>
          <cell r="C5230" t="str">
            <v>M2</v>
          </cell>
          <cell r="D5230">
            <v>116.07</v>
          </cell>
        </row>
        <row r="5231">
          <cell r="A5231" t="str">
            <v>10499</v>
          </cell>
          <cell r="B5231" t="str">
            <v>VIDRO MARTELADO 4 MM - SEM COLOCACAO</v>
          </cell>
          <cell r="C5231" t="str">
            <v>M2</v>
          </cell>
          <cell r="D5231">
            <v>43.8</v>
          </cell>
        </row>
        <row r="5232">
          <cell r="A5232" t="str">
            <v>11185</v>
          </cell>
          <cell r="B5232" t="str">
            <v>VIDRO PLANO ARMADO E = 7MM - SEM COLOCACAO</v>
          </cell>
          <cell r="C5232" t="str">
            <v>M2</v>
          </cell>
          <cell r="D5232">
            <v>167.9</v>
          </cell>
        </row>
        <row r="5233">
          <cell r="A5233" t="str">
            <v>10502</v>
          </cell>
          <cell r="B5233" t="str">
            <v>VIDRO TEMPERADO COR 10MM</v>
          </cell>
          <cell r="C5233" t="str">
            <v>M2</v>
          </cell>
          <cell r="D5233">
            <v>201.3</v>
          </cell>
        </row>
        <row r="5234">
          <cell r="A5234" t="str">
            <v>10501</v>
          </cell>
          <cell r="B5234" t="str">
            <v>VIDRO TEMPERADO COR 6MM</v>
          </cell>
          <cell r="C5234" t="str">
            <v>M2</v>
          </cell>
          <cell r="D5234">
            <v>130.85</v>
          </cell>
        </row>
        <row r="5235">
          <cell r="A5235" t="str">
            <v>10503</v>
          </cell>
          <cell r="B5235" t="str">
            <v>VIDRO TEMPERADO COR 8MM</v>
          </cell>
          <cell r="C5235" t="str">
            <v>M2</v>
          </cell>
          <cell r="D5235">
            <v>166.91</v>
          </cell>
        </row>
        <row r="5236">
          <cell r="A5236" t="str">
            <v>10507</v>
          </cell>
          <cell r="B5236" t="str">
            <v>VIDRO TEMPERADO INCOLOR 10MM</v>
          </cell>
          <cell r="C5236" t="str">
            <v>M2</v>
          </cell>
          <cell r="D5236">
            <v>167.75</v>
          </cell>
        </row>
        <row r="5237">
          <cell r="A5237" t="str">
            <v>10505</v>
          </cell>
          <cell r="B5237" t="str">
            <v>VIDRO TEMPERADO INCOLOR 6MM</v>
          </cell>
          <cell r="C5237" t="str">
            <v>M2</v>
          </cell>
          <cell r="D5237">
            <v>117.43</v>
          </cell>
        </row>
        <row r="5238">
          <cell r="A5238" t="str">
            <v>10506</v>
          </cell>
          <cell r="B5238" t="str">
            <v>VIDRO TEMPERADO INCOLOR 8MM</v>
          </cell>
          <cell r="C5238" t="str">
            <v>M2</v>
          </cell>
          <cell r="D5238">
            <v>141.09</v>
          </cell>
        </row>
        <row r="5239">
          <cell r="A5239" t="str">
            <v>10508</v>
          </cell>
          <cell r="B5239" t="str">
            <v>VIGIA NOTURNO</v>
          </cell>
          <cell r="C5239" t="str">
            <v>H</v>
          </cell>
          <cell r="D5239">
            <v>7.82</v>
          </cell>
        </row>
        <row r="5240">
          <cell r="A5240" t="str">
            <v>11643</v>
          </cell>
          <cell r="B5240" t="str">
            <v>VIGOTA CONCRETO ARMADO PRE-MOLDADO 0,10X0,10X1,00M</v>
          </cell>
          <cell r="C5240" t="str">
            <v>UN</v>
          </cell>
          <cell r="D5240">
            <v>6.73</v>
          </cell>
        </row>
        <row r="5241">
          <cell r="A5241" t="str">
            <v>10615</v>
          </cell>
          <cell r="B5241" t="str">
            <v>VOLKSWAGEN GOL 1.0 MOTOR A GASOLINA**CAIXA**</v>
          </cell>
          <cell r="C5241" t="str">
            <v>UN</v>
          </cell>
          <cell r="D5241">
            <v>39168.06</v>
          </cell>
        </row>
        <row r="5242">
          <cell r="A5242" t="str">
            <v>13860</v>
          </cell>
          <cell r="B5242" t="str">
            <v>VOLKSWAGEN GOL 1.6 A ALCOOL**CAIXA**</v>
          </cell>
          <cell r="C5242" t="str">
            <v>UN</v>
          </cell>
          <cell r="D5242">
            <v>53880.01</v>
          </cell>
        </row>
        <row r="5243">
          <cell r="A5243" t="str">
            <v>13440</v>
          </cell>
          <cell r="B5243" t="str">
            <v>VOLKSWAGEN GOL 1.6 A GASOLINA**CAIXA**</v>
          </cell>
          <cell r="C5243" t="str">
            <v>UN</v>
          </cell>
          <cell r="D5243">
            <v>53976.05</v>
          </cell>
        </row>
        <row r="5244">
          <cell r="A5244" t="str">
            <v>11613</v>
          </cell>
          <cell r="B5244" t="str">
            <v>VOLKSWAGEN KOMBI STANDARD PICK UP A GASOLINA REFRIG A AR, 55CV, C/ INJECAO ELETRONICA, CAP 1170KG**CAIXA**</v>
          </cell>
          <cell r="C5244" t="str">
            <v>UN</v>
          </cell>
          <cell r="D5244">
            <v>50399.18</v>
          </cell>
        </row>
        <row r="5245">
          <cell r="A5245" t="str">
            <v>11157</v>
          </cell>
          <cell r="B5245" t="str">
            <v>WASH PRIMER PARA TINTA AUTOMOTIVA</v>
          </cell>
          <cell r="C5245" t="str">
            <v>GL</v>
          </cell>
          <cell r="D5245">
            <v>81.09</v>
          </cell>
        </row>
      </sheetData>
      <sheetData sheetId="2">
        <row r="1">
          <cell r="A1" t="str">
            <v>1847</v>
          </cell>
          <cell r="B1" t="str">
            <v xml:space="preserve">ARGAMASSA CIMENTO/AREIA GROSSA SEM PENEIRAR 1:3 PREPARO MANUAL                                                                                                                                          </v>
          </cell>
          <cell r="C1" t="str">
            <v xml:space="preserve">M3    </v>
          </cell>
          <cell r="D1">
            <v>297.20999999999998</v>
          </cell>
        </row>
        <row r="2">
          <cell r="A2" t="str">
            <v>1852</v>
          </cell>
          <cell r="B2" t="str">
            <v xml:space="preserve">ARGAMASSA CIMENTO/AREIA GROSSA 1:6 C/PREPARO MANUAL                                                                                                                                                     </v>
          </cell>
          <cell r="C2" t="str">
            <v xml:space="preserve">M3    </v>
          </cell>
          <cell r="D2">
            <v>217.56</v>
          </cell>
        </row>
        <row r="3">
          <cell r="A3" t="str">
            <v>1855</v>
          </cell>
          <cell r="B3" t="str">
            <v xml:space="preserve">ARGAMASSA MISTA CIMENTO/CAL HIDRATADA/AREIA FINA 1:2:9                                                                                                                                                  </v>
          </cell>
          <cell r="C3" t="str">
            <v xml:space="preserve">M3    </v>
          </cell>
          <cell r="D3">
            <v>310.13</v>
          </cell>
        </row>
        <row r="4">
          <cell r="A4" t="str">
            <v>1857</v>
          </cell>
          <cell r="B4" t="str">
            <v xml:space="preserve">ABERTURA/ENCHIM RASGO ALVEN P/DUTOS D=1/2" A 1 1/2" ARG CIM/C.HID/AREIA 1:2:9                                                                                                                           </v>
          </cell>
          <cell r="C4" t="str">
            <v xml:space="preserve">M     </v>
          </cell>
          <cell r="D4">
            <v>2.46</v>
          </cell>
        </row>
        <row r="5">
          <cell r="A5" t="str">
            <v>2913</v>
          </cell>
          <cell r="B5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C5" t="str">
            <v xml:space="preserve">H     </v>
          </cell>
          <cell r="D5">
            <v>6.9399999999999995</v>
          </cell>
        </row>
        <row r="6">
          <cell r="A6" t="str">
            <v>2963</v>
          </cell>
          <cell r="B6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C6" t="str">
            <v xml:space="preserve">H     </v>
          </cell>
          <cell r="D6">
            <v>86.9</v>
          </cell>
        </row>
        <row r="7">
          <cell r="A7" t="str">
            <v>3062</v>
          </cell>
          <cell r="B7" t="str">
            <v xml:space="preserve">ESCAVACAO DE VALA NAO ESCORADA EM MATERIAL DE 1A CATEGORIA COM PROFUNDIDADE DE 1,5 ATE 3M COM RETROESCAVADEIRA 75HP, SEM ESGOTAMENTO.                                                                   </v>
          </cell>
          <cell r="C7" t="str">
            <v xml:space="preserve">M3    </v>
          </cell>
          <cell r="D7">
            <v>5.7</v>
          </cell>
        </row>
        <row r="8">
          <cell r="A8" t="str">
            <v>3063</v>
          </cell>
          <cell r="B8" t="str">
            <v xml:space="preserve">ESCAV VALA ESCORADA ATE 1,50M C/RETROESCAV MAT 1A C/P14,87INST PREDIAIS/OUTROS REDUTORES PRODUTIV EXCL ESGOTA/ESCORAM                                                                                   </v>
          </cell>
          <cell r="C8" t="str">
            <v xml:space="preserve">M3    </v>
          </cell>
          <cell r="D8">
            <v>14.569999999999999</v>
          </cell>
        </row>
        <row r="9">
          <cell r="A9" t="str">
            <v>3065</v>
          </cell>
          <cell r="B9" t="str">
            <v xml:space="preserve">ESCAV VALA ESCOR C/RETROESCAV DE 1,5 A 3M PROF MAM3 19,08DRAS/INST PREDIAIS/OUTROS REDUTORES PRODUTIV EXCL ESGOTAM/ESCORAMENTO.                                                                         </v>
          </cell>
          <cell r="C9" t="str">
            <v xml:space="preserve">M3    </v>
          </cell>
          <cell r="D9">
            <v>18.7</v>
          </cell>
        </row>
        <row r="10">
          <cell r="A10" t="str">
            <v>3071</v>
          </cell>
          <cell r="B10" t="str">
            <v xml:space="preserve">ESCAVACAO VALA ESCORADA MAT 1A CAT C/RETROESCAV DE 1,5 A 3MEXCLUSIVE ESGOTAMENTO E ESCORAMENTO                                                                                                          </v>
          </cell>
          <cell r="C10" t="str">
            <v xml:space="preserve">M3    </v>
          </cell>
          <cell r="D10">
            <v>6.98</v>
          </cell>
        </row>
        <row r="11">
          <cell r="A11" t="str">
            <v>3636</v>
          </cell>
          <cell r="B11" t="str">
            <v xml:space="preserve">TRATOR CARREGADEIRA E RETRO-ESCAVADEIRA DIESEL 75CV, INCL OPERADOR-CAPAC CACAMBA 0,76M3 (HORA IMPRODUTIVA)                                                                                              </v>
          </cell>
          <cell r="C11" t="str">
            <v xml:space="preserve">H     </v>
          </cell>
          <cell r="D11">
            <v>37.86</v>
          </cell>
        </row>
        <row r="12">
          <cell r="A12" t="str">
            <v>3775</v>
          </cell>
          <cell r="B12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C12" t="str">
            <v xml:space="preserve">H     </v>
          </cell>
          <cell r="D12">
            <v>1.1100000000000001</v>
          </cell>
        </row>
        <row r="13">
          <cell r="A13" t="str">
            <v>4877</v>
          </cell>
          <cell r="B13" t="str">
            <v xml:space="preserve">BETONEIRA 320L ELETRICA TRIFASICA C/CARREGADOR MECANICO C/OPERADOR - P                                                                                                                                  </v>
          </cell>
          <cell r="C13" t="str">
            <v xml:space="preserve">H     </v>
          </cell>
          <cell r="D13">
            <v>13.040000000000001</v>
          </cell>
        </row>
        <row r="14">
          <cell r="A14" t="str">
            <v>4884</v>
          </cell>
          <cell r="B14" t="str">
            <v xml:space="preserve">ARGAMASSA TRACO 1:3 (CIMENTO E AREIA), PREPARO MANUAL                                                                                                                                                   </v>
          </cell>
          <cell r="C14" t="str">
            <v xml:space="preserve">M3    </v>
          </cell>
          <cell r="D14">
            <v>309.88</v>
          </cell>
        </row>
        <row r="15">
          <cell r="A15" t="str">
            <v>4885</v>
          </cell>
          <cell r="B15" t="str">
            <v xml:space="preserve">ARGAMASSA TRACO 1:4 (CIMENTO E AREIA), PREPARO MANUAL                                                                                                                                                   </v>
          </cell>
          <cell r="C15" t="str">
            <v xml:space="preserve">M3    </v>
          </cell>
          <cell r="D15">
            <v>267.41000000000003</v>
          </cell>
        </row>
        <row r="16">
          <cell r="A16" t="str">
            <v>4886</v>
          </cell>
          <cell r="B16" t="str">
            <v xml:space="preserve">ARGAMASSA TRACO 1:5 (CIMENTO E AREIA), PREPARO MANUAL                                                                                                                                                   </v>
          </cell>
          <cell r="C16" t="str">
            <v xml:space="preserve">M3    </v>
          </cell>
          <cell r="D16">
            <v>236.75</v>
          </cell>
        </row>
        <row r="17">
          <cell r="A17" t="str">
            <v>4889</v>
          </cell>
          <cell r="B17" t="str">
            <v xml:space="preserve">ARGAMASSA TRACO 1:8 (CIMENTO E AREIA), PREPARO MANUAL                                                                                                                                                   </v>
          </cell>
          <cell r="C17" t="str">
            <v xml:space="preserve">M3    </v>
          </cell>
          <cell r="D17">
            <v>198.8</v>
          </cell>
        </row>
        <row r="18">
          <cell r="A18" t="str">
            <v>5089</v>
          </cell>
          <cell r="B18" t="str">
            <v xml:space="preserve">ROLO COMPACTADOR VIBRATORIO PE DE CARNEIRO PARA SOLOS, POTENCIA 80HP,PESO MÁXIMO OPERACIONAL 8,8T - MANUTENCAO                                                                                          </v>
          </cell>
          <cell r="C18" t="str">
            <v xml:space="preserve">H     </v>
          </cell>
          <cell r="D18">
            <v>13.98</v>
          </cell>
        </row>
        <row r="19">
          <cell r="A19" t="str">
            <v>53590</v>
          </cell>
          <cell r="B19" t="str">
            <v xml:space="preserve">LANCAMENTO DE CONCRETO EM ESTRUTURA                                                                                                                                                                     </v>
          </cell>
          <cell r="C19" t="str">
            <v xml:space="preserve">M3    </v>
          </cell>
          <cell r="D19">
            <v>90.460000000000008</v>
          </cell>
        </row>
        <row r="20">
          <cell r="A20" t="str">
            <v>53781</v>
          </cell>
          <cell r="B20" t="str">
            <v xml:space="preserve">CAMINHAO BASCULANTE 4,0M3 TOCO 162CV PBT=118- DEPRECIACAO                                                                                                                                               </v>
          </cell>
          <cell r="C20" t="str">
            <v xml:space="preserve">H     </v>
          </cell>
          <cell r="D20">
            <v>12.18</v>
          </cell>
        </row>
        <row r="21">
          <cell r="A21" t="str">
            <v>53782</v>
          </cell>
          <cell r="B21" t="str">
            <v xml:space="preserve">CAMINHAO BASCULANTE 4,0M3 TOCO 162CV PBT=118- MANUTENCAO                                                                                                                                                </v>
          </cell>
          <cell r="C21" t="str">
            <v xml:space="preserve">H     </v>
          </cell>
          <cell r="D21">
            <v>12.18</v>
          </cell>
        </row>
        <row r="22">
          <cell r="A22" t="str">
            <v>53785</v>
          </cell>
          <cell r="B22" t="str">
            <v xml:space="preserve">CAMINHAO BASCULANTE 4,0M3 TOCO 162CV PBT=118- MAO-DE-OBRA NA OPERACAO DIURNA                                                                                                                            </v>
          </cell>
          <cell r="C22" t="str">
            <v xml:space="preserve">H     </v>
          </cell>
          <cell r="D22">
            <v>10.25</v>
          </cell>
        </row>
        <row r="23">
          <cell r="A23" t="str">
            <v>53786</v>
          </cell>
          <cell r="B23" t="str">
            <v xml:space="preserve">RETRO-ESCAVADEIRA, 4 X 4, 86 CV (VU= 5 ANOS) - MATERIAIS/OPERAÇÃO                                                                                                                                       </v>
          </cell>
          <cell r="C23" t="str">
            <v xml:space="preserve">H     </v>
          </cell>
          <cell r="D23">
            <v>26.27</v>
          </cell>
        </row>
        <row r="24">
          <cell r="A24" t="str">
            <v>53787</v>
          </cell>
          <cell r="B24" t="str">
            <v xml:space="preserve">ROLO COMPACTADOR VIBRATÓRIO DE CILINDRO LISO, AUTO-PROPEL. 80HP, PESOMÁXIMO OPERACIONAL 8,1T - CUSTO DE MATERIAIS NA OPERAÇÃO                                                                           </v>
          </cell>
          <cell r="C24" t="str">
            <v xml:space="preserve">H     </v>
          </cell>
          <cell r="D24">
            <v>44.93</v>
          </cell>
        </row>
        <row r="25">
          <cell r="A25" t="str">
            <v>53788</v>
          </cell>
          <cell r="B25" t="str">
            <v xml:space="preserve">ROLO COMPACTADOR VIBRATÓRIO DE CILINDRO LISO, AUTO-PROPEL. 83 CV - 6,6T, IMPACTO DINÂMICO 18,5/11,5T - CHP DIURNO                                                                                       </v>
          </cell>
          <cell r="C25" t="str">
            <v xml:space="preserve">H     </v>
          </cell>
          <cell r="D25">
            <v>44.93</v>
          </cell>
        </row>
        <row r="26">
          <cell r="A26" t="str">
            <v>53789</v>
          </cell>
          <cell r="B26" t="str">
            <v xml:space="preserve">ROLO COMPACTADOR VIBRATÓRIO DE CILINDRO LISO, AUTO-PROPEL. 83 CV - 6,6T, IMPACTO DINÂMICO 18,5/11,5T - MAO-DE-OBRA NA OPERACAO                                                                          </v>
          </cell>
          <cell r="C26" t="str">
            <v xml:space="preserve">H     </v>
          </cell>
          <cell r="D26">
            <v>10.86</v>
          </cell>
        </row>
        <row r="27">
          <cell r="A27" t="str">
            <v>53790</v>
          </cell>
          <cell r="B27" t="str">
            <v xml:space="preserve">ROLO COMPACTADOR VIBRATÓRIO, TANDEM, CILINDRO LISO, AUTO-PROPEL. - 40HP - 4,4T, IMPACTO DINÂMICO 3,1T, VU 5 ANOS - CHP DIURNO .                                                                         </v>
          </cell>
          <cell r="C27" t="str">
            <v xml:space="preserve">H     </v>
          </cell>
          <cell r="D27">
            <v>10.86</v>
          </cell>
        </row>
        <row r="28">
          <cell r="A28" t="str">
            <v>53792</v>
          </cell>
          <cell r="B28" t="str">
            <v xml:space="preserve">CAMINHAO BASCULANTE ,162HP- 6M3 - OPERACAO DIURNA                                                                                                                                                       </v>
          </cell>
          <cell r="C28" t="str">
            <v xml:space="preserve">H     </v>
          </cell>
          <cell r="D28">
            <v>44.93</v>
          </cell>
        </row>
        <row r="29">
          <cell r="A29" t="str">
            <v>53793</v>
          </cell>
          <cell r="B29" t="str">
            <v xml:space="preserve">CAMINHAO BASCULANTE ,162HP- 6M3 / MAO-DE-OBRA NA OPERACAO DIURNA                                                                                                                                        </v>
          </cell>
          <cell r="C29" t="str">
            <v xml:space="preserve">H     </v>
          </cell>
          <cell r="D29">
            <v>8.35</v>
          </cell>
        </row>
        <row r="30">
          <cell r="A30" t="str">
            <v>53794</v>
          </cell>
          <cell r="B30" t="str">
            <v xml:space="preserve">USINA DE CONCRETO FIXA CAPACIDAM³, 63HP - MANUTENÇÃO                                                                                                                                                    </v>
          </cell>
          <cell r="C30" t="str">
            <v xml:space="preserve">H     </v>
          </cell>
          <cell r="D30">
            <v>18.600000000000001</v>
          </cell>
        </row>
        <row r="31">
          <cell r="A31" t="str">
            <v>53795</v>
          </cell>
          <cell r="B31" t="str">
            <v xml:space="preserve">USINA DE CONCRETO FIXA CAPACIDAM³, 63HP - MÃO-DE-OBRA NA OPERAÇÃO NOTURNA                                                                                                                               </v>
          </cell>
          <cell r="C31" t="str">
            <v xml:space="preserve">H     </v>
          </cell>
          <cell r="D31">
            <v>21.23</v>
          </cell>
        </row>
        <row r="32">
          <cell r="A32" t="str">
            <v>53796</v>
          </cell>
          <cell r="B32" t="str">
            <v xml:space="preserve">CAMINHAO CARROCERIA ABERTA,EM MADEIRA, TOCO, 170CV - 11T (VU=6ANOS) -CHI DIURNO - DEPRECIACAO E JUROS                                                                                                   </v>
          </cell>
          <cell r="C32" t="str">
            <v xml:space="preserve">H     </v>
          </cell>
          <cell r="D32">
            <v>17.96</v>
          </cell>
        </row>
        <row r="33">
          <cell r="A33" t="str">
            <v>53797</v>
          </cell>
          <cell r="B33" t="str">
            <v xml:space="preserve">CAMINHAO CARROCERIA ABERTA,EM MADEIRA, TOCO, 170CV - 11T (VU=6ANOS) -MATERIAIS/OPERACAO                                                                                                                 </v>
          </cell>
          <cell r="C33" t="str">
            <v xml:space="preserve">H     </v>
          </cell>
          <cell r="D33">
            <v>44.93</v>
          </cell>
        </row>
        <row r="34">
          <cell r="A34" t="str">
            <v>53798</v>
          </cell>
          <cell r="B34" t="str">
            <v xml:space="preserve">CAMINHAO CARROCERIA ABERTA,EM MADEIRA, TOCO, 170CV - 11T (VU=6ANOS) -MAO-DE-OBRA DIURNA NA OPERACAO                                                                                                     </v>
          </cell>
          <cell r="C34" t="str">
            <v xml:space="preserve">H     </v>
          </cell>
          <cell r="D34">
            <v>11.12</v>
          </cell>
        </row>
        <row r="35">
          <cell r="A35" t="str">
            <v>53799</v>
          </cell>
          <cell r="B35" t="str">
            <v xml:space="preserve">CAMINHAO CARROCERIA ABERTA,EM MADEIRA, TOCO, 170CV - 11T (VU=6ANOS) -CHI DIURNO - MAO-DE-OBRA NA OPERACAO NOTURNA                                                                                       </v>
          </cell>
          <cell r="C35" t="str">
            <v xml:space="preserve">H     </v>
          </cell>
          <cell r="D35">
            <v>10.02</v>
          </cell>
        </row>
        <row r="36">
          <cell r="A36" t="str">
            <v>53800</v>
          </cell>
          <cell r="B36" t="str">
            <v xml:space="preserve">USINA MISTURADORA DE SOLOS, DOSADORES TRIPLOS, CALHA VIBRATÓRIA, CAPACIDADTON, 2- MATERIAIS NA OPERAÇÃO                                                                                                 </v>
          </cell>
          <cell r="C36" t="str">
            <v xml:space="preserve">H     </v>
          </cell>
          <cell r="D36">
            <v>29.09</v>
          </cell>
        </row>
        <row r="37">
          <cell r="A37" t="str">
            <v>53801</v>
          </cell>
          <cell r="B37" t="str">
            <v xml:space="preserve">USINA MISTURADORA DE SOLOS, DOSADORES TRIPLOS, CALHA VIBRATÓRIA, CAPCIDADTON, 2- MÃO-DE-OBRA NA OPERAÇÃO DIURNA                                                                                         </v>
          </cell>
          <cell r="C37" t="str">
            <v xml:space="preserve">H     </v>
          </cell>
          <cell r="D37">
            <v>30.96</v>
          </cell>
        </row>
        <row r="38">
          <cell r="A38" t="str">
            <v>53802</v>
          </cell>
          <cell r="B38" t="str">
            <v xml:space="preserve">VIBROACABADORA SOBRE ESTEIRAS POTENCIA MAX. 105CV CAPACIDADE ATE 450/H - MAO-DE-OBRA NA OPERACAO DIURNA                                                                                                 </v>
          </cell>
          <cell r="C38" t="str">
            <v xml:space="preserve">H     </v>
          </cell>
          <cell r="D38">
            <v>10.86</v>
          </cell>
        </row>
        <row r="39">
          <cell r="A39" t="str">
            <v>53803</v>
          </cell>
          <cell r="B39" t="str">
            <v xml:space="preserve">VIBROACABADORA SOBRE ESTEIRAS POTENCIA MAX. 105CV CAPACIDADE ATE 450/H - MAO-DE-OBRA NA OPERACAO NOTURNA                                                                                                </v>
          </cell>
          <cell r="C39" t="str">
            <v xml:space="preserve">H     </v>
          </cell>
          <cell r="D39">
            <v>13.03</v>
          </cell>
        </row>
        <row r="40">
          <cell r="A40" t="str">
            <v>53804</v>
          </cell>
          <cell r="B40" t="str">
            <v xml:space="preserve">VASSOURA MECÂNICA REBOCÁVEL C/ ESCOVA CILÍNDRICA LARGURA DE VARRIMENTO= 2,44M - MANUTENÇÃO                                                                                                              </v>
          </cell>
          <cell r="C40" t="str">
            <v xml:space="preserve">H     </v>
          </cell>
          <cell r="D40">
            <v>1.03</v>
          </cell>
        </row>
        <row r="41">
          <cell r="A41" t="str">
            <v>53806</v>
          </cell>
          <cell r="B41" t="str">
            <v xml:space="preserve">TRATOR DE ESTEIRAS POTENCIA 165 HP, PESO OPERACIONAL 17,1T (VU=5ANOS)- MANUTENCAO                                                                                                                       </v>
          </cell>
          <cell r="C41" t="str">
            <v xml:space="preserve">H     </v>
          </cell>
          <cell r="D41">
            <v>78.959999999999994</v>
          </cell>
        </row>
        <row r="42">
          <cell r="A42" t="str">
            <v>53807</v>
          </cell>
          <cell r="B42" t="str">
            <v xml:space="preserve">TRATOR DE ESTEIRAS POTENCIA 165 HP, PESO OPERACIONAL 17,1T - MAO-DE-OBRA NA OPERACAO DIURNA                                                                                                             </v>
          </cell>
          <cell r="C42" t="str">
            <v xml:space="preserve">H     </v>
          </cell>
          <cell r="D42">
            <v>13.27</v>
          </cell>
        </row>
        <row r="43">
          <cell r="A43" t="str">
            <v>53808</v>
          </cell>
          <cell r="B43" t="str">
            <v xml:space="preserve">TRATOR DE ESTEIRAS POTENCIA 165 HP, PESO OPERACIONAL 17,1T - MAO-DE-OBRA NA OPERACAO NOTURNA                                                                                                            </v>
          </cell>
          <cell r="C43" t="str">
            <v xml:space="preserve">H     </v>
          </cell>
          <cell r="D43">
            <v>14.33</v>
          </cell>
        </row>
        <row r="44">
          <cell r="A44" t="str">
            <v>53810</v>
          </cell>
          <cell r="B44" t="str">
            <v xml:space="preserve">TRATOR DE ESTEIRAS 153HP PESO OPERACIONAL 15T, COM RODA MOTRIZ ELEVADA(VU=5ANOS) - MANUTENCAO                                                                                                           </v>
          </cell>
          <cell r="C44" t="str">
            <v xml:space="preserve">H     </v>
          </cell>
          <cell r="D44">
            <v>81</v>
          </cell>
        </row>
        <row r="45">
          <cell r="A45" t="str">
            <v>53811</v>
          </cell>
          <cell r="B45" t="str">
            <v xml:space="preserve">TRATOR DE ESTEIRAS 153HP PESO OPERACIONAL 15T, COM RODA MOTRIZ ELEVADA- MA0-DE-OBRA NA OPERACAO DIURNA                                                                                                  </v>
          </cell>
          <cell r="C45" t="str">
            <v xml:space="preserve">H     </v>
          </cell>
          <cell r="D45">
            <v>11.94</v>
          </cell>
        </row>
        <row r="46">
          <cell r="A46" t="str">
            <v>53812</v>
          </cell>
          <cell r="B46" t="str">
            <v xml:space="preserve">TRATOR DE ESTEIRAS 153HP PESO OPERACIONAL 15T, COM RODA MOTRIZ ELEVADA- MA0-DE-OBRA NA OPERACAO NOTURNA                                                                                                 </v>
          </cell>
          <cell r="C46" t="str">
            <v xml:space="preserve">H     </v>
          </cell>
          <cell r="D46">
            <v>14.33</v>
          </cell>
        </row>
        <row r="47">
          <cell r="A47" t="str">
            <v>53813</v>
          </cell>
          <cell r="B47" t="str">
            <v xml:space="preserve">TRATOR DE ESTEIRAS COM LAMINA - POTENCIA 305 HP - PESO OPERACIONAL 37T (VU=5ANOS) -DEPRECIACAO E JUROS                                                                                                  </v>
          </cell>
          <cell r="C47" t="str">
            <v xml:space="preserve">H     </v>
          </cell>
          <cell r="D47">
            <v>270.83</v>
          </cell>
        </row>
        <row r="48">
          <cell r="A48" t="str">
            <v>53814</v>
          </cell>
          <cell r="B48" t="str">
            <v xml:space="preserve">TRATOR DE ESTEIRAS COM LAMINA - POTENCIA 305 HP - PESO OPERACIONAL 37T (VU=5ANOS) - MANUTENCAO                                                                                                          </v>
          </cell>
          <cell r="C48" t="str">
            <v xml:space="preserve">H     </v>
          </cell>
          <cell r="D48">
            <v>205.33</v>
          </cell>
        </row>
        <row r="49">
          <cell r="A49" t="str">
            <v>53815</v>
          </cell>
          <cell r="B49" t="str">
            <v xml:space="preserve">TRATOR DE ESTEIRAS COM LAMINA - POTENCIA 305 HP - PESO OPERACIONAL 37T - MAO-DE-OBRA NA OPERACAO DIURNA                                                                                                 </v>
          </cell>
          <cell r="C49" t="str">
            <v xml:space="preserve">H     </v>
          </cell>
          <cell r="D49">
            <v>11.94</v>
          </cell>
        </row>
        <row r="50">
          <cell r="A50" t="str">
            <v>53816</v>
          </cell>
          <cell r="B50" t="str">
            <v xml:space="preserve">TRATOR SOBRE ESTEIRAS 305HP - MAO-DE-OBRA NA OPERACAO NOTURNA                                                                                                                                           </v>
          </cell>
          <cell r="C50" t="str">
            <v xml:space="preserve">H     </v>
          </cell>
          <cell r="D50">
            <v>14.33</v>
          </cell>
        </row>
        <row r="51">
          <cell r="A51" t="str">
            <v>53817</v>
          </cell>
          <cell r="B51" t="str">
            <v xml:space="preserve">TRATOR DE ESTEIRAS 99HP, PESO OPERACIONAL 8,5T - MATERIAIS NA OPERACAO                                                                                                                                  </v>
          </cell>
          <cell r="C51" t="str">
            <v xml:space="preserve">H     </v>
          </cell>
          <cell r="D51">
            <v>27.65</v>
          </cell>
        </row>
        <row r="52">
          <cell r="A52" t="str">
            <v>53818</v>
          </cell>
          <cell r="B52" t="str">
            <v xml:space="preserve">ROLO COMPACTADOR VIBRATÓRIO REBOCÁVEL AÇO LISO, PESO 4,7T, IMPACTO DINÂMICO 18,3T - DEPRECIAÇÃO E JUROS                                                                                                 </v>
          </cell>
          <cell r="C52" t="str">
            <v xml:space="preserve">H     </v>
          </cell>
          <cell r="D52">
            <v>7</v>
          </cell>
        </row>
        <row r="53">
          <cell r="A53" t="str">
            <v>53819</v>
          </cell>
          <cell r="B53" t="str">
            <v xml:space="preserve">ROLO COMPACTADOR VIBRATÓRIO REBOCÁVEL AÇO LISO, PESO 4,7T, IMPACTO DINÂMICO 18,3T - CUSTO COM MATERIAIS NA OPERACAO                                                                                     </v>
          </cell>
          <cell r="C53" t="str">
            <v xml:space="preserve">H     </v>
          </cell>
          <cell r="D53">
            <v>26.27</v>
          </cell>
        </row>
        <row r="54">
          <cell r="A54" t="str">
            <v>53820</v>
          </cell>
          <cell r="B54" t="str">
            <v xml:space="preserve">ROLO COMPACTADOR VIBRATÓRIO REBOCÁVEL AÇO LISO, PESO 4,7T, IMPACTO DINÂMICO 18,3T - CUSTO COM MAO-DE-OBRA NA OPERACAO DIURNA                                                                            </v>
          </cell>
          <cell r="C54" t="str">
            <v xml:space="preserve">H     </v>
          </cell>
          <cell r="D54">
            <v>10.86</v>
          </cell>
        </row>
        <row r="55">
          <cell r="A55" t="str">
            <v>53821</v>
          </cell>
          <cell r="B55" t="str">
            <v xml:space="preserve">ROLO COMPACTADOR VIBRATÓRIO REBOCÁVEL AÇO LISO, PESO 4,7T, IMPACTO DINÂMICO 18,3T - CUSTO COM MÃO -DE-OBRA NA OPERAÇÃO NOTURNA                                                                          </v>
          </cell>
          <cell r="C55" t="str">
            <v xml:space="preserve">H     </v>
          </cell>
          <cell r="D55">
            <v>13.03</v>
          </cell>
        </row>
        <row r="56">
          <cell r="A56" t="str">
            <v>53822</v>
          </cell>
          <cell r="B56" t="str">
            <v xml:space="preserve">ROLO COMPACTADOR VIBRATÓRIO TANDEM AÇO LISO, POTÊNCIA 58CV, PES18,20OM LASTRT - CUSTO COM MÃO-DE-OBRA NA OPERAÇÃO DIURNA                                                                                </v>
          </cell>
          <cell r="C56" t="str">
            <v xml:space="preserve">H     </v>
          </cell>
          <cell r="D56">
            <v>13.27</v>
          </cell>
        </row>
        <row r="57">
          <cell r="A57" t="str">
            <v>53823</v>
          </cell>
          <cell r="B57" t="str">
            <v xml:space="preserve">ROLO COMPACTADOR DE PNEUS ESTÁTICO PARA ASFALTO, PRESSÃO VARIÁVEL, POTÊNCIA 99HP, PESO OPERACIONALASTRO 8,3/21,0 T - DEPRECIAÇÃO EJUROS                                                                 </v>
          </cell>
          <cell r="C57" t="str">
            <v xml:space="preserve">H     </v>
          </cell>
          <cell r="D57">
            <v>32.94</v>
          </cell>
        </row>
        <row r="58">
          <cell r="A58" t="str">
            <v>53824</v>
          </cell>
          <cell r="B58" t="str">
            <v xml:space="preserve">ROLO COMPACTADOR DE PNEUS ESTATICO PARA ASFALTO, PRESSAO VARIAVEL, POTENCIA 99HP, PESO OPERACIONALASTRO 8,3/21,0 T - CUSTO COM MAO-DE-OBRA NA OPERACAO DIURNA                                           </v>
          </cell>
          <cell r="C58" t="str">
            <v xml:space="preserve">H     </v>
          </cell>
          <cell r="D58">
            <v>10.86</v>
          </cell>
        </row>
        <row r="59">
          <cell r="A59" t="str">
            <v>53825</v>
          </cell>
          <cell r="B59" t="str">
            <v xml:space="preserve">ROLO COMPACTADOR DE PNEUS ESTÁTICO PARA ASFALTO, PRESSÃO VARIÁVEL, POTÊNCIA 99HP, PESO OPERACIONALASTRO 8,3/21,0 T - CUSTO COM MATERIAIS NA OPERAÇÃO NOTURNA                                            </v>
          </cell>
          <cell r="C59" t="str">
            <v xml:space="preserve">H     </v>
          </cell>
          <cell r="D59">
            <v>15.93</v>
          </cell>
        </row>
        <row r="60">
          <cell r="A60" t="str">
            <v>53826</v>
          </cell>
          <cell r="B60" t="str">
            <v xml:space="preserve">RETRO-ESCAVADEIRA, 74HP (VU=6 ANOS)- MÃO DE OBRA/OPERAÇÃO                                                                                                                                               </v>
          </cell>
          <cell r="C60" t="str">
            <v xml:space="preserve">H     </v>
          </cell>
          <cell r="D60">
            <v>6.96</v>
          </cell>
        </row>
        <row r="61">
          <cell r="A61" t="str">
            <v>53827</v>
          </cell>
          <cell r="B61" t="str">
            <v xml:space="preserve">CAMINHAO TOCO, 177CV - 14T (VU=6ANOS) (NAO INCLUI CARROCERIA) - CUSTOHORARIO DE MATERIAIS NA OPERACAO                                                                                                   </v>
          </cell>
          <cell r="C61" t="str">
            <v xml:space="preserve">H     </v>
          </cell>
          <cell r="D61">
            <v>45.62</v>
          </cell>
        </row>
        <row r="62">
          <cell r="A62" t="str">
            <v>53828</v>
          </cell>
          <cell r="B62" t="str">
            <v xml:space="preserve">CAMINHAO TOCO, 177CV - 14T (VU=6ANOS) (NAO INCLUI CARROCERIA) - MAO-DE-OBRA DIURNA NA OPERACAO                                                                                                          </v>
          </cell>
          <cell r="C62" t="str">
            <v xml:space="preserve">H     </v>
          </cell>
          <cell r="D62">
            <v>11.12</v>
          </cell>
        </row>
        <row r="63">
          <cell r="A63" t="str">
            <v>53829</v>
          </cell>
          <cell r="B63" t="str">
            <v xml:space="preserve">CAMINHAO TOCO, 170CV - 11T (VU=6ANOS) (NAO INCLUI CARROCERIA) - CUSTOHORARIO DE MATERIAIS NA OPERACAO                                                                                                   </v>
          </cell>
          <cell r="C63" t="str">
            <v xml:space="preserve">H     </v>
          </cell>
          <cell r="D63">
            <v>44.93</v>
          </cell>
        </row>
        <row r="64">
          <cell r="A64" t="str">
            <v>53830</v>
          </cell>
          <cell r="B64" t="str">
            <v xml:space="preserve">CAMINHAO TOCO, 170CV - 11T (VU=6ANOS) (NAO INCLUI CARROCERIA) - MAO-DE-OBRA NA OPERACAO NOTURNA                                                                                                         </v>
          </cell>
          <cell r="C64" t="str">
            <v xml:space="preserve">H     </v>
          </cell>
          <cell r="D64">
            <v>13.34</v>
          </cell>
        </row>
        <row r="65">
          <cell r="A65" t="str">
            <v>53831</v>
          </cell>
          <cell r="B65" t="str">
            <v xml:space="preserve">CAMINHAO PIPA 10000L TRUCADO, 208CV - 21,1T (VU=6ANOS) (INCLUI TANQUEDE ACO PARA TRANSPORTE DE AGUA E MOTOBOMBA CENTRIFUGA A GASOLINA 3,5CV) - CUSTO HORARIO DE MATERIAIS NA OPERACAO                   </v>
          </cell>
          <cell r="C65" t="str">
            <v xml:space="preserve">H     </v>
          </cell>
          <cell r="D65">
            <v>45.99</v>
          </cell>
        </row>
        <row r="66">
          <cell r="A66" t="str">
            <v>53832</v>
          </cell>
          <cell r="B66" t="str">
            <v xml:space="preserve">CAMINHAO PIPA 10000L TRUCADO, 208CV - 21,1T (VU=6ANOS) (INCLUI TANQUEDE ACO PARA TRANSPORTE DE AGUA E MOTOBOMBA CENTRIFUGA A GASOLINA 3,5CV) - MAO-DE-OBRA DIURNA NA OPERACAO                           </v>
          </cell>
          <cell r="C66" t="str">
            <v xml:space="preserve">H     </v>
          </cell>
          <cell r="D66">
            <v>11.12</v>
          </cell>
        </row>
        <row r="67">
          <cell r="A67" t="str">
            <v>53833</v>
          </cell>
          <cell r="B67" t="str">
            <v xml:space="preserve">DISTRIBUIDOR DE AGREGADO TIPO DOSADOR REBOCAVEL COM 4 PNEUS COM LARGURA 3,66 M - DEPRECIACAO E JUROS                                                                                                    </v>
          </cell>
          <cell r="C67" t="str">
            <v xml:space="preserve">H     </v>
          </cell>
          <cell r="D67">
            <v>8.98</v>
          </cell>
        </row>
        <row r="68">
          <cell r="A68" t="str">
            <v>53834</v>
          </cell>
          <cell r="B68" t="str">
            <v xml:space="preserve">DISTRIBUIDOR DE AGREGADO TIPO DOSADOR REBOCAVEL COM 4 PNEUS COM LARGURA 3,66 M - MANUTENCAO                                                                                                             </v>
          </cell>
          <cell r="C68" t="str">
            <v xml:space="preserve">H     </v>
          </cell>
          <cell r="D68">
            <v>3.26</v>
          </cell>
        </row>
        <row r="69">
          <cell r="A69" t="str">
            <v>53835</v>
          </cell>
          <cell r="B69" t="str">
            <v xml:space="preserve">DISTRIBUIDOR DE BETUME COM TANQUE DE 25REBOCAVEL, PNEUMATICO COMMOTOR A GASOLINA 3,4HP - DEPRECIACAO E JUROS                                                                                            </v>
          </cell>
          <cell r="C69" t="str">
            <v xml:space="preserve">H     </v>
          </cell>
          <cell r="D69">
            <v>10.48</v>
          </cell>
        </row>
        <row r="70">
          <cell r="A70" t="str">
            <v>53836</v>
          </cell>
          <cell r="B70" t="str">
            <v xml:space="preserve">DISTRIBUIDOR DE ASFALTO MONTADO SOBRE CAMINHAO TOCO 162 HP, COM TANQUEISOLADO 6 M3 COM BARRA ESPARGIDORA DE 3,66 M - DEPRECIACAO E JUROS                                                                </v>
          </cell>
          <cell r="C70" t="str">
            <v xml:space="preserve">H     </v>
          </cell>
          <cell r="D70">
            <v>45.849999999999994</v>
          </cell>
        </row>
        <row r="71">
          <cell r="A71" t="str">
            <v>53837</v>
          </cell>
          <cell r="B71" t="str">
            <v xml:space="preserve">DISTRIBUIDOR DE ASFALTO MONTADO SOBRE CAMINHAO TOCO 162 HP, COM TANQUEISOLADO 6 M3 COM BARRA ESPARGIDORA DE 3,66 M - CUSTO C/ MATERIAIS NAOPERACAO                                                      </v>
          </cell>
          <cell r="C71" t="str">
            <v xml:space="preserve">H     </v>
          </cell>
          <cell r="D71">
            <v>67.39</v>
          </cell>
        </row>
        <row r="72">
          <cell r="A72" t="str">
            <v>53840</v>
          </cell>
          <cell r="B72" t="str">
            <v xml:space="preserve">GRADE ARADORA COM 20 DISCOS DE 24 " SOBRE PNEUS - DEPRECIACAO E JUROS                                                                                                                                   </v>
          </cell>
          <cell r="C72" t="str">
            <v xml:space="preserve">H     </v>
          </cell>
          <cell r="D72">
            <v>3.16</v>
          </cell>
        </row>
        <row r="73">
          <cell r="A73" t="str">
            <v>53841</v>
          </cell>
          <cell r="B73" t="str">
            <v xml:space="preserve">GRADE ARADORA COM 20 DISCOS DE 24 " SOBRE PNEUS - MANUTENCAO                                                                                                                                            </v>
          </cell>
          <cell r="C73" t="str">
            <v xml:space="preserve">H     </v>
          </cell>
          <cell r="D73">
            <v>1.06</v>
          </cell>
        </row>
        <row r="74">
          <cell r="A74" t="str">
            <v>53842</v>
          </cell>
          <cell r="B74" t="str">
            <v xml:space="preserve">LANCA ELEVATORIA TELESCOPICA DE ACIONAMENTO HIDRAULICO, CAPACIDADE DECARGA 30.000 KG, COM CESTO, MONTADA SOBRE CAMINHAO TRUCADO - CUSTO COMMA0-DE-OBRA NA OPERACAO NOTURNA - DEPRECIACAO E JUROS        </v>
          </cell>
          <cell r="C74" t="str">
            <v xml:space="preserve">H     </v>
          </cell>
          <cell r="D74">
            <v>162.06</v>
          </cell>
        </row>
        <row r="75">
          <cell r="A75" t="str">
            <v>53843</v>
          </cell>
          <cell r="B75" t="str">
            <v xml:space="preserve">LANCA ELEVATORIA TELESCOPICA DE ACIONAMENTO HIDRAULICO, CAPACIDADE DECARGA 30.000 KG, COM CESTO, MONTADA SOBRE CAMINHAO TRUCADO - CUSTO COMMA0-DE-OBRA NA OPERACAO DIURNA                               </v>
          </cell>
          <cell r="C75" t="str">
            <v xml:space="preserve">H     </v>
          </cell>
          <cell r="D75">
            <v>11.12</v>
          </cell>
        </row>
        <row r="76">
          <cell r="A76" t="str">
            <v>53844</v>
          </cell>
          <cell r="B76" t="str">
            <v xml:space="preserve">LANCA ELEVATORIA TELESCOPICA DE ACIONAMENTO HIDRAULICO, CAPACIDADE DECARGA 30.000 KG, COM CESTO, MONTADA SOBRE CAMINHAO TRUCADO - CUSTO COMMA0-DE-OBRA NA OPERACAO NOTURNA                              </v>
          </cell>
          <cell r="C76" t="str">
            <v xml:space="preserve">H     </v>
          </cell>
          <cell r="D76">
            <v>13.34</v>
          </cell>
        </row>
        <row r="77">
          <cell r="A77" t="str">
            <v>53845</v>
          </cell>
          <cell r="B77" t="str">
            <v xml:space="preserve">GUINDASTE MUNK COM CESTO, CARGA MAXIMA 5,75T (A 2M) E 2,3T ( A 5M), ALTURA MAXIMA = 7,9M, MONTADO SOBRE CAMINHAO DE CARROCERIA 162HP - DEPRECIACAO E JUROS                                              </v>
          </cell>
          <cell r="C77" t="str">
            <v xml:space="preserve">H     </v>
          </cell>
          <cell r="D77">
            <v>24.900000000000002</v>
          </cell>
        </row>
        <row r="78">
          <cell r="A78" t="str">
            <v>53846</v>
          </cell>
          <cell r="B78" t="str">
            <v xml:space="preserve">GUINDASTE MUNK COM CESTO, CARGA MAXIMA 5,75T (A 2M) E 2,3T ( A 5M), ALTURA MAXIMA = 7,9M, MONTADO SOBRE CAMINHAO DE CARROCERIA 162HP - CUSTOCOM MATERIAIS NA OPERACAO                                   </v>
          </cell>
          <cell r="C78" t="str">
            <v xml:space="preserve">H     </v>
          </cell>
          <cell r="D78">
            <v>44.93</v>
          </cell>
        </row>
        <row r="79">
          <cell r="A79" t="str">
            <v>53847</v>
          </cell>
          <cell r="B79" t="str">
            <v xml:space="preserve">GUINDASTE MUNK COM CESTO, CARGA MAXIMA 5,75T (A 2M) E 2,3T ( A 5M), ALTURA MAXIMA = 7,9M, MONTADO SOBRE CAMINHAO DE CARROCERIA FORD 162HP -CUSTO COM MA0-DE-0BRA NA OPERACAO DIURNA                     </v>
          </cell>
          <cell r="C79" t="str">
            <v xml:space="preserve">H     </v>
          </cell>
          <cell r="D79">
            <v>11.12</v>
          </cell>
        </row>
        <row r="80">
          <cell r="A80" t="str">
            <v>53848</v>
          </cell>
          <cell r="B80" t="str">
            <v xml:space="preserve">GUINDASTE MUNK COM CESTO, CARGA MAXIMA 5,75T (A 2M) E 2,3T ( A 5M), ALTURA MAXIMA = 7,9M, MONTADO SOBRE CAMINHAO DE CARROCERIA FORD 162HP -CUSTO C/MA0-DE-0BRA NA OPERCAO NOTURNA                       </v>
          </cell>
          <cell r="C80" t="str">
            <v xml:space="preserve">H     </v>
          </cell>
          <cell r="D80">
            <v>13.34</v>
          </cell>
        </row>
        <row r="81">
          <cell r="A81" t="str">
            <v>53849</v>
          </cell>
          <cell r="B81" t="str">
            <v xml:space="preserve">MOTONIVELADORA 140HP PESO OPERACIONAL 12,5T - CUSTO COM MATERIAIS NAOPERACAO                                                                                                                            </v>
          </cell>
          <cell r="C81" t="str">
            <v xml:space="preserve">H     </v>
          </cell>
          <cell r="D81">
            <v>48.38</v>
          </cell>
        </row>
        <row r="82">
          <cell r="A82" t="str">
            <v>53850</v>
          </cell>
          <cell r="B82" t="str">
            <v xml:space="preserve">MOTONIVELADORA 140HP PESO OPERACIONAL 12,5T - MAO-DE-OBRA NA OPERACAODIURNA                                                                                                                             </v>
          </cell>
          <cell r="C82" t="str">
            <v xml:space="preserve">H     </v>
          </cell>
          <cell r="D82">
            <v>11.9</v>
          </cell>
        </row>
        <row r="83">
          <cell r="A83" t="str">
            <v>53851</v>
          </cell>
          <cell r="B83" t="str">
            <v xml:space="preserve">MOTONIVELADORA 140HP -MAO-DE-OBRA NA OPERACAO NOTURNA                                                                                                                                                   </v>
          </cell>
          <cell r="C83" t="str">
            <v xml:space="preserve">H     </v>
          </cell>
          <cell r="D83">
            <v>14.28</v>
          </cell>
        </row>
        <row r="84">
          <cell r="A84" t="str">
            <v>53856</v>
          </cell>
          <cell r="B84" t="str">
            <v xml:space="preserve">PA CARREGADEIRA SOBRE RODAS 105 HP - CAPACIDADE DA CACAMBA 1,4 A 1,7 M3 - PESO OPERACIONAL 9.100 KG (VU=5ANOS) - DEPRECIACAO E JUROS                                                                    </v>
          </cell>
          <cell r="C84" t="str">
            <v xml:space="preserve">H     </v>
          </cell>
          <cell r="D84">
            <v>48.73</v>
          </cell>
        </row>
        <row r="85">
          <cell r="A85" t="str">
            <v>53857</v>
          </cell>
          <cell r="B85" t="str">
            <v xml:space="preserve">PA CARREGADEIRA SOBRE RODAS 105 HP - CAPACIDADE DA CACAMBA 1,4 A 1,7 M3 - PESO OPERACIONAL 9.100 KG (VU=5ANOS) - MANUTENCAO                                                                             </v>
          </cell>
          <cell r="C85" t="str">
            <v xml:space="preserve">H     </v>
          </cell>
          <cell r="D85">
            <v>36.950000000000003</v>
          </cell>
        </row>
        <row r="86">
          <cell r="A86" t="str">
            <v>53858</v>
          </cell>
          <cell r="B86" t="str">
            <v xml:space="preserve">PA CARREGADEIRA SOBRE RODAS 105 HP - CAPACIDADE DA CACAMBA 1,4 A 1,7 M3 - PESO OPERACIONAL 9.100 KG - CUSTO C/ MATERIAIS NA OPERACAO                                                                    </v>
          </cell>
          <cell r="C86" t="str">
            <v xml:space="preserve">H     </v>
          </cell>
          <cell r="D86">
            <v>34.56</v>
          </cell>
        </row>
        <row r="87">
          <cell r="A87" t="str">
            <v>53859</v>
          </cell>
          <cell r="B87" t="str">
            <v xml:space="preserve">PA CARREGADEIRA SOBRE RODAS 105 HP - CAPACIDADE DA CACAMBA 1,4 A 1,73 - PESO OPERACIONAL 9.100 KG - CUSTO C/ MAO-DE-OBRA NA OPERACAO DIURNA                                                             </v>
          </cell>
          <cell r="C87" t="str">
            <v xml:space="preserve">H     </v>
          </cell>
          <cell r="D87">
            <v>11.68</v>
          </cell>
        </row>
        <row r="88">
          <cell r="A88" t="str">
            <v>53860</v>
          </cell>
          <cell r="B88" t="str">
            <v xml:space="preserve">PA CARREGADEIRA SOBRE RODAS 105 HP - CAPACIDADE DA CACAMBA 1,4 A 1,73 - PESO OPERACIONAL 9.100 KG - CUSTO C/ MAO-DE-OBRA NA OPERACAO NOTURNA                                                            </v>
          </cell>
          <cell r="C88" t="str">
            <v xml:space="preserve">H     </v>
          </cell>
          <cell r="D88">
            <v>14.02</v>
          </cell>
        </row>
        <row r="89">
          <cell r="A89" t="str">
            <v>53861</v>
          </cell>
          <cell r="B89" t="str">
            <v xml:space="preserve">PA CARREGADEIRA SOBRE RODAS 180 HP - CAPACIDADE DA CACAMBA. 2,5 A 3,3M3 - PESO OPERACIONAL 17.428 (VU=5ANOS) - MANUTENCAO                                                                               </v>
          </cell>
          <cell r="C89" t="str">
            <v xml:space="preserve">H     </v>
          </cell>
          <cell r="D89">
            <v>69.400000000000006</v>
          </cell>
        </row>
        <row r="90">
          <cell r="A90" t="str">
            <v>53862</v>
          </cell>
          <cell r="B90" t="str">
            <v xml:space="preserve">ROLO COMPACTADOR VIBRATÓRIO DE UM CILINDRO AÇO LISO, POTÊNCIA 80HP, PESO OPERACIONAL 8,1T - CUSTO DA MÃO-DE-OBRA NA OPERAÇÃO DIURNA                                                                     </v>
          </cell>
          <cell r="C90" t="str">
            <v xml:space="preserve">H     </v>
          </cell>
          <cell r="D90">
            <v>25.04</v>
          </cell>
        </row>
        <row r="91">
          <cell r="A91" t="str">
            <v>53863</v>
          </cell>
          <cell r="B91" t="str">
            <v xml:space="preserve">MARTELETE OU ROMPEDOR PNEUMÁTICO MANUAL 28KG, FREQUENCIA DE IMPACTO 1230/MINUTO - MANUTENÇÃO                                                                                                            </v>
          </cell>
          <cell r="C91" t="str">
            <v xml:space="preserve">H     </v>
          </cell>
          <cell r="D91">
            <v>2.14</v>
          </cell>
        </row>
        <row r="92">
          <cell r="A92" t="str">
            <v>53864</v>
          </cell>
          <cell r="B92" t="str">
            <v xml:space="preserve">COMPRESSOR DE AR REBOCAVEL, DESCARGA LIVRE EFETIVA 180PCM, PRESSAO DETRABALHO 102 PSI, MOTOR A DIESEL 89CV - DEPRECIACAO E JUROS                                                                        </v>
          </cell>
          <cell r="C92" t="str">
            <v xml:space="preserve">H     </v>
          </cell>
          <cell r="D92">
            <v>11.21</v>
          </cell>
        </row>
        <row r="93">
          <cell r="A93" t="str">
            <v>53865</v>
          </cell>
          <cell r="B93" t="str">
            <v xml:space="preserve">COMPRESSOR DE AR REBOCAVEL, DESCARGA LIVRE EFETIVA 180PCM, PRESSAO DETRABALHO 102 PSI, MOTOR A DIESEL 89CV - CUSTO HORARIO DE MATERIAIS NAOPERACAO                                                      </v>
          </cell>
          <cell r="C93" t="str">
            <v xml:space="preserve">H     </v>
          </cell>
          <cell r="D93">
            <v>27.65</v>
          </cell>
        </row>
        <row r="94">
          <cell r="A94" t="str">
            <v>53866</v>
          </cell>
          <cell r="B94" t="str">
            <v xml:space="preserve">BOMBA ELETRICA SUBMERSA MONOFASICA 3CV - MATERIAIS NA OPERACAO                                                                                                                                          </v>
          </cell>
          <cell r="C94" t="str">
            <v xml:space="preserve">H     </v>
          </cell>
          <cell r="D94">
            <v>0.86</v>
          </cell>
        </row>
        <row r="95">
          <cell r="A95" t="str">
            <v>53867</v>
          </cell>
          <cell r="B95" t="str">
            <v xml:space="preserve">COMPACTADOR DE SOLOS COM PLACA VIBRATORIA, 46X51CM, 5HP, 156KG, DIESEL, IMPACTO DINAMICO 17- MAO-DE-OBRA NOTURNA NA OPERACAO                                                                            </v>
          </cell>
          <cell r="C95" t="str">
            <v xml:space="preserve">H     </v>
          </cell>
          <cell r="D95">
            <v>6.56</v>
          </cell>
        </row>
        <row r="96">
          <cell r="A96" t="str">
            <v>53879</v>
          </cell>
          <cell r="B96" t="str">
            <v xml:space="preserve">CUSTOS C/MATERIAL NA OPERACAO-ROLO COMPACTADOR PNEUS MULLER AP-23 AUTO-PROPELIDO 111HP PESO OPERACIONAL SEM/COM LASTRO 8/23T                                                                            </v>
          </cell>
          <cell r="C96" t="str">
            <v xml:space="preserve">H     </v>
          </cell>
          <cell r="D96">
            <v>38.36</v>
          </cell>
        </row>
        <row r="97">
          <cell r="A97" t="str">
            <v>53882</v>
          </cell>
          <cell r="B97" t="str">
            <v xml:space="preserve">CAMINHAO PIPA 6000L TOCO, 162CV - 7,5T (VU=6ANOS) (INCLUI TANQUE DE ACO PARA TRANSPORTE DE AGUA) - MANUTENCAO                                                                                           </v>
          </cell>
          <cell r="C97" t="str">
            <v xml:space="preserve">H     </v>
          </cell>
          <cell r="D97">
            <v>6.19</v>
          </cell>
        </row>
        <row r="98">
          <cell r="A98" t="str">
            <v>55147</v>
          </cell>
          <cell r="B98" t="str">
            <v xml:space="preserve">MAO-DE-OBRA NA OPERACAO-ROLO COMPACTADOR PNEUS MULLER AP-23 111HP AUTO-PROPELIDO PESO OPERACIONAL SEM/COM LASTRO 8/23T                                                                                  </v>
          </cell>
          <cell r="C98" t="str">
            <v xml:space="preserve">H     </v>
          </cell>
          <cell r="D98">
            <v>32.58</v>
          </cell>
        </row>
        <row r="99">
          <cell r="A99" t="str">
            <v>55255</v>
          </cell>
          <cell r="B99" t="str">
            <v xml:space="preserve">EXTRUSORA DE GUIAS E SARJETAS 14HP - CUSTOS COM MATERIAL NA OPERACAO DIURNA                                                                                                                             </v>
          </cell>
          <cell r="C99" t="str">
            <v xml:space="preserve">H     </v>
          </cell>
          <cell r="D99">
            <v>3.88</v>
          </cell>
        </row>
        <row r="100">
          <cell r="A100" t="str">
            <v>55263</v>
          </cell>
          <cell r="B100" t="str">
            <v xml:space="preserve">ROLO COMPACTADOR PNEUMATICO AUTO-PROPELIDO 11- CUSTOS COMMATERIAL NA OPERACAO                                                                                                                           </v>
          </cell>
          <cell r="C100" t="str">
            <v xml:space="preserve">H     </v>
          </cell>
          <cell r="D100">
            <v>38.36</v>
          </cell>
        </row>
        <row r="101">
          <cell r="A101" t="str">
            <v>55264</v>
          </cell>
          <cell r="B101" t="str">
            <v xml:space="preserve">TRATOR DE PNEUS 110 A 126 HP - MAO-DE-OBRA NA OPERACAO NOTURNA                                                                                                                                          </v>
          </cell>
          <cell r="C101" t="str">
            <v xml:space="preserve">H     </v>
          </cell>
          <cell r="D101">
            <v>15.93</v>
          </cell>
        </row>
        <row r="102">
          <cell r="A102" t="str">
            <v>5617</v>
          </cell>
          <cell r="B102" t="str">
            <v xml:space="preserve">ARGAMASSA TRACO 1:4 (CIMENTO E AREIA NAO PENEIRADA), PREPARO MANUAL                                                                                                                                     </v>
          </cell>
          <cell r="C102" t="str">
            <v xml:space="preserve">H     </v>
          </cell>
          <cell r="D102">
            <v>250.19</v>
          </cell>
        </row>
        <row r="103">
          <cell r="A103" t="str">
            <v>5618</v>
          </cell>
          <cell r="B103" t="str">
            <v xml:space="preserve">ARMACAO (FORNECIMENTO, CORTE, DOBRA E COLOCACAO) ACO CA-60                                                                                                                                              </v>
          </cell>
          <cell r="C103" t="str">
            <v xml:space="preserve">KG    </v>
          </cell>
          <cell r="D103">
            <v>7.0400000000000009</v>
          </cell>
        </row>
        <row r="104">
          <cell r="A104" t="str">
            <v>5619</v>
          </cell>
          <cell r="B104" t="str">
            <v xml:space="preserve">CONCRETO ESTRUTURAL FCK=15MPA VIRADO EM BETONEIRA, NA OBRA, INCLUSIVE APLICAÇÃO E ADENSAMENTO. (CONFORME NBR 6118, PERMITIDO APENAS PARA FUNDAÇÕES)                                                     </v>
          </cell>
          <cell r="C104" t="str">
            <v xml:space="preserve">M3    </v>
          </cell>
          <cell r="D104">
            <v>298.31</v>
          </cell>
        </row>
        <row r="105">
          <cell r="A105" t="str">
            <v>5621</v>
          </cell>
          <cell r="B105" t="str">
            <v xml:space="preserve">FORMA PARA PAREDES E LAJES DE GALERIAS CELULARES, NÃO INCLUIDO DESMOLD ANTE                                                                                                                             </v>
          </cell>
          <cell r="C105" t="str">
            <v xml:space="preserve">M2    </v>
          </cell>
          <cell r="D105">
            <v>39.58</v>
          </cell>
        </row>
        <row r="106">
          <cell r="A106" t="str">
            <v>5622</v>
          </cell>
          <cell r="B106" t="str">
            <v xml:space="preserve">REGULARIZACAO E COMPACTACAO MANUAL DE TERRENO COM SOQUETE                                                                                                                                               </v>
          </cell>
          <cell r="C106" t="str">
            <v xml:space="preserve">H     </v>
          </cell>
          <cell r="D106">
            <v>1.81</v>
          </cell>
        </row>
        <row r="107">
          <cell r="A107" t="str">
            <v>5623</v>
          </cell>
          <cell r="B107" t="str">
            <v xml:space="preserve">CAMINHAO BASCULANTE 4,0M3 TOCO 162CV PBT=118- JUROS                                                                                                                                                     </v>
          </cell>
          <cell r="C107" t="str">
            <v xml:space="preserve">H     </v>
          </cell>
          <cell r="D107">
            <v>3.88</v>
          </cell>
        </row>
        <row r="108">
          <cell r="A108" t="str">
            <v>5624</v>
          </cell>
          <cell r="B108" t="str">
            <v xml:space="preserve">CAMINHAO BASCULANTE 4,0M3 TOCO 162CV PBT=118- OPERACAO                                                                                                                                                  </v>
          </cell>
          <cell r="C108" t="str">
            <v xml:space="preserve">H     </v>
          </cell>
          <cell r="D108">
            <v>49.08</v>
          </cell>
        </row>
        <row r="109">
          <cell r="A109" t="str">
            <v>5627</v>
          </cell>
          <cell r="B109" t="str">
            <v xml:space="preserve">ESCAVADEIRA HIDRAULICA SOBRE ESTEIRA 105HP, PESO OPERACIONAL 17T, CAP.0,8M3 - DEPRECIACAO                                                                                                               </v>
          </cell>
          <cell r="C109" t="str">
            <v xml:space="preserve">H     </v>
          </cell>
          <cell r="D109">
            <v>42</v>
          </cell>
        </row>
        <row r="110">
          <cell r="A110" t="str">
            <v>5628</v>
          </cell>
          <cell r="B110" t="str">
            <v xml:space="preserve">ESCAVADEIRA HIDRAULICA SOBRE ESTEIRA 105HP, PESO OPERACIONAL 17T, CAP.0,8M3 - JUROS                                                                                                                     </v>
          </cell>
          <cell r="C110" t="str">
            <v xml:space="preserve">H     </v>
          </cell>
          <cell r="D110">
            <v>15.88</v>
          </cell>
        </row>
        <row r="111">
          <cell r="A111" t="str">
            <v>5629</v>
          </cell>
          <cell r="B111" t="str">
            <v xml:space="preserve">ESCAVADEIRA HIDRAULICA SOBRE ESTEIRA 105HP, PESO OPERACIONAL 17T, CAP.0,8M3 - MANUTENCAO                                                                                                                </v>
          </cell>
          <cell r="C111" t="str">
            <v xml:space="preserve">H     </v>
          </cell>
          <cell r="D111">
            <v>33.630000000000003</v>
          </cell>
        </row>
        <row r="112">
          <cell r="A112" t="str">
            <v>5630</v>
          </cell>
          <cell r="B112" t="str">
            <v xml:space="preserve">ESCAVADEIRA HIDRAULICA SOBRE ESTEIRA 105HP, PESO OPERACIONAL 17T, CAP.0,8M3 - MATERIAIS NA OPERACAO                                                                                                     </v>
          </cell>
          <cell r="C112" t="str">
            <v xml:space="preserve">H     </v>
          </cell>
          <cell r="D112">
            <v>48.38</v>
          </cell>
        </row>
        <row r="113">
          <cell r="A113" t="str">
            <v>5631</v>
          </cell>
          <cell r="B113" t="str">
            <v xml:space="preserve">ESCAVADEIRA HIDRAULICA SOBRE ESTEIRA 105HP, PESO OPERACIONAL 17T, CAP.0,8M3 - CHP DIURNO                                                                                                                </v>
          </cell>
          <cell r="C113" t="str">
            <v xml:space="preserve">H     </v>
          </cell>
          <cell r="D113">
            <v>150.75</v>
          </cell>
        </row>
        <row r="114">
          <cell r="A114" t="str">
            <v>5651</v>
          </cell>
          <cell r="B114" t="str">
            <v xml:space="preserve">FORMA DE MADEIRA COMUM PARA FUNDACOES                                                                                                                                                                   </v>
          </cell>
          <cell r="C114" t="str">
            <v xml:space="preserve">M2    </v>
          </cell>
          <cell r="D114">
            <v>33.68</v>
          </cell>
        </row>
        <row r="115">
          <cell r="A115" t="str">
            <v>5652</v>
          </cell>
          <cell r="B115" t="str">
            <v xml:space="preserve">CONCRETO NAO ESTRUTURAL, CONSUMO MINIMO 150 KG/M3 (1:4:225,92                                                                                                                                           </v>
          </cell>
          <cell r="C115" t="str">
            <v xml:space="preserve">M3    </v>
          </cell>
          <cell r="D115">
            <v>193.51999999999998</v>
          </cell>
        </row>
        <row r="116">
          <cell r="A116" t="str">
            <v>5653</v>
          </cell>
          <cell r="B116" t="str">
            <v xml:space="preserve">PA CARREGADEIRA SOBRE RODAS, POTENCIA 105HP, CAPACIDADE DA CACAMBA 1,4A 1,7M3 - DEPRECIACAO E JUROS                                                                                                     </v>
          </cell>
          <cell r="C116" t="str">
            <v xml:space="preserve">H     </v>
          </cell>
          <cell r="D116">
            <v>48.73</v>
          </cell>
        </row>
        <row r="117">
          <cell r="A117" t="str">
            <v>5654</v>
          </cell>
          <cell r="B117" t="str">
            <v xml:space="preserve">PA CARREGADEIRA SOBRE RODAS, POTENCIA 105HP, CAPACIDADE DA CACAMBA 1,4A 1,7M3 - MANUTENCAO                                                                                                              </v>
          </cell>
          <cell r="C117" t="str">
            <v xml:space="preserve">H     </v>
          </cell>
          <cell r="D117">
            <v>36.950000000000003</v>
          </cell>
        </row>
        <row r="118">
          <cell r="A118" t="str">
            <v>5655</v>
          </cell>
          <cell r="B118" t="str">
            <v xml:space="preserve">PA CARREGADEIRA SOBRE RODAS, POTENCIA 105HP, CAPACIDADE DA CACAMBA 1,4A 1,7M3 - CUSTO HORARIO DE MATERIAIS NA OPERACAO                                                                                  </v>
          </cell>
          <cell r="C118" t="str">
            <v xml:space="preserve">H     </v>
          </cell>
          <cell r="D118">
            <v>39.4</v>
          </cell>
        </row>
        <row r="119">
          <cell r="A119" t="str">
            <v>5656</v>
          </cell>
          <cell r="B119" t="str">
            <v xml:space="preserve">PA CARREGADEIRA SOBRE RODAS, POTENCIA 105HP, CAPACIDADE DA CACAMBA 1,4A 1,7M3 - MAO-DE-OBRA DIURNA NA OPERACAO                                                                                          </v>
          </cell>
          <cell r="C119" t="str">
            <v xml:space="preserve">H     </v>
          </cell>
          <cell r="D119">
            <v>11.68</v>
          </cell>
        </row>
        <row r="120">
          <cell r="A120" t="str">
            <v>5657</v>
          </cell>
          <cell r="B120" t="str">
            <v xml:space="preserve">GRADE ARADORA COM 24 DISCOS DE 24 SOBRE PNEUS - DEPRECIACAO/JUROS                                                                                                                                       </v>
          </cell>
          <cell r="C120" t="str">
            <v xml:space="preserve">H     </v>
          </cell>
          <cell r="D120">
            <v>3.77</v>
          </cell>
        </row>
        <row r="121">
          <cell r="A121" t="str">
            <v>5658</v>
          </cell>
          <cell r="B121" t="str">
            <v xml:space="preserve">GRADE ARADORA COM 24 DISCOS DE 24" SOBRE PNEUS - MANUTENCAO                                                                                                                                             </v>
          </cell>
          <cell r="C121" t="str">
            <v xml:space="preserve">H     </v>
          </cell>
          <cell r="D121">
            <v>1.26</v>
          </cell>
        </row>
        <row r="122">
          <cell r="A122" t="str">
            <v>5663</v>
          </cell>
          <cell r="B122" t="str">
            <v xml:space="preserve">RETRO-ESCAVADEIRA, 4 X 4, 86 CV (VU= 5 ANOS) - DEPRECIAÇÃO E JUROS                                                                                                                                      </v>
          </cell>
          <cell r="C122" t="str">
            <v xml:space="preserve">H     </v>
          </cell>
          <cell r="D122">
            <v>28.58</v>
          </cell>
        </row>
        <row r="123">
          <cell r="A123" t="str">
            <v>5664</v>
          </cell>
          <cell r="B123" t="str">
            <v xml:space="preserve">RETRO-ESCAVADEIRA, 4 X 4, 86 CV (VU= 5 ANOS) - MANUTENÇÃO                                                                                                                                               </v>
          </cell>
          <cell r="C123" t="str">
            <v xml:space="preserve">H     </v>
          </cell>
          <cell r="D123">
            <v>21.66</v>
          </cell>
        </row>
        <row r="124">
          <cell r="A124" t="str">
            <v>5666</v>
          </cell>
          <cell r="B124" t="str">
            <v xml:space="preserve">RETROESCAVADEIRA SOBRE RODAS 79 HP                                                                                                                                                                      </v>
          </cell>
          <cell r="C124" t="str">
            <v xml:space="preserve">H     </v>
          </cell>
          <cell r="D124">
            <v>26.39</v>
          </cell>
        </row>
        <row r="125">
          <cell r="A125" t="str">
            <v>5667</v>
          </cell>
          <cell r="B125" t="str">
            <v xml:space="preserve">RETROESCAVADEIRA C/ CARREGADEIRA SOBRE PNEUS C/TRANSMISSÃO MECÂNICA 79HP (VU=5ANOS) - MANUTENÇÃO                                                                                                        </v>
          </cell>
          <cell r="C125" t="str">
            <v xml:space="preserve">H     </v>
          </cell>
          <cell r="D125">
            <v>19.989999999999998</v>
          </cell>
        </row>
        <row r="126">
          <cell r="A126" t="str">
            <v>5668</v>
          </cell>
          <cell r="B126" t="str">
            <v xml:space="preserve">RETRO-ESCAVADEIRA, 75CV (VU= 5 ANOS)-MÃO DE OBRA/OPERAÇÃO                                                                                                                                               </v>
          </cell>
          <cell r="C126" t="str">
            <v xml:space="preserve">H     </v>
          </cell>
          <cell r="D126">
            <v>22.46</v>
          </cell>
        </row>
        <row r="127">
          <cell r="A127" t="str">
            <v>5669</v>
          </cell>
          <cell r="B127" t="str">
            <v xml:space="preserve">RETRO-ESCAVADEIRA, 75CV (VU= 5 ANOS)-MÃO DE OBRA/OPERAÇÃO                                                                                                                                               </v>
          </cell>
          <cell r="C127" t="str">
            <v xml:space="preserve">H     </v>
          </cell>
          <cell r="D127">
            <v>10.86</v>
          </cell>
        </row>
        <row r="128">
          <cell r="A128" t="str">
            <v>5670</v>
          </cell>
          <cell r="B128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C128" t="str">
            <v xml:space="preserve">H     </v>
          </cell>
          <cell r="D128">
            <v>24.27</v>
          </cell>
        </row>
        <row r="129">
          <cell r="A129" t="str">
            <v>5671</v>
          </cell>
          <cell r="B129" t="str">
            <v xml:space="preserve">ROLO COMPACTADOR VIBRATORIO DE UM CILINDRO LISO DE ACO, POTENCIA 80HP,PESO MAXIMO OPERACIONAL 8,1T - MANUTENCAO                                                                                         </v>
          </cell>
          <cell r="C129" t="str">
            <v xml:space="preserve">H     </v>
          </cell>
          <cell r="D129">
            <v>14.62</v>
          </cell>
        </row>
        <row r="130">
          <cell r="A130" t="str">
            <v>5672</v>
          </cell>
          <cell r="B130" t="str">
            <v xml:space="preserve">ROLO COMPACTADOR VIBRATÓRIO DE CILINDRO LISO, AUTO-PROP., POTÊNCIA 80HP, PESO MÁXIMO OPERACIONAL 8,1T - CUSTO DA MÃO-DE-OBRA NA OPERAÇÃO                                                                </v>
          </cell>
          <cell r="C130" t="str">
            <v xml:space="preserve">H     </v>
          </cell>
          <cell r="D130">
            <v>10.86</v>
          </cell>
        </row>
        <row r="131">
          <cell r="A131" t="str">
            <v>5673</v>
          </cell>
          <cell r="B131" t="str">
            <v xml:space="preserve">ROLO COMPACTADOR VIBRATORIO LISO AUTO-PROP, POTÊNCIA 83 CV - 6,6T, IMPACTO DINÂMICO 18,5/11,5T - DEPRECIAÇÃO E JUROS                                                                                    </v>
          </cell>
          <cell r="C131" t="str">
            <v xml:space="preserve">H     </v>
          </cell>
          <cell r="D131">
            <v>8.48</v>
          </cell>
        </row>
        <row r="132">
          <cell r="A132" t="str">
            <v>5674</v>
          </cell>
          <cell r="B132" t="str">
            <v xml:space="preserve">ROLO COMPACTADOR VIBRATÓRIO,AUTO-PROPEL., DE CILINDRO LISO, 83 CV, PESO OPERACIONAL 6,6T, IMPACTO DINÂMICO 18,5/11,5T - MANUTENÇÃO.                                                                     </v>
          </cell>
          <cell r="C132" t="str">
            <v xml:space="preserve">H     </v>
          </cell>
          <cell r="D132">
            <v>12.75</v>
          </cell>
        </row>
        <row r="133">
          <cell r="A133" t="str">
            <v>5675</v>
          </cell>
          <cell r="B133" t="str">
            <v xml:space="preserve">ROLO COMPACTADOR VIBRATÓRIO, TANDEM, CILINDRO LISO DE AÇO, AUTO-PROPEL., 40HP - 4,4T, IMPACTO DINÂMICO 3,1T, VU 5 ANOS - DEPRECIAÇÃO E JUROS                                                            </v>
          </cell>
          <cell r="C133" t="str">
            <v xml:space="preserve">H     </v>
          </cell>
          <cell r="D133">
            <v>7.91</v>
          </cell>
        </row>
        <row r="134">
          <cell r="A134" t="str">
            <v>5676</v>
          </cell>
          <cell r="B134" t="str">
            <v xml:space="preserve">ROLO COMPACTADOR VIBRATORIO, TANDEM, CILINDRO LISO, AUTO-PROPEL. 40HP- 4,4T, IMPACTO DINAMICO 3,1T, VU 5 ANOS - MANUTENCAO.                                                                             </v>
          </cell>
          <cell r="C134" t="str">
            <v xml:space="preserve">H     </v>
          </cell>
          <cell r="D134">
            <v>4.76</v>
          </cell>
        </row>
        <row r="135">
          <cell r="A135" t="str">
            <v>5677</v>
          </cell>
          <cell r="B135" t="str">
            <v xml:space="preserve">ROLO COMPACTADOR VIBRATORIO, TANDEM, CILINDRO LISO AUTO-PROPEL. 40HP -4,4T, IMPACTO DINAMICO 3,1T, VU 5 ANOS - CUSTO COM MATERIAIS NA OPERAÇÃO.                                                         </v>
          </cell>
          <cell r="C135" t="str">
            <v xml:space="preserve">H     </v>
          </cell>
          <cell r="D135">
            <v>14.52</v>
          </cell>
        </row>
        <row r="136">
          <cell r="A136" t="str">
            <v>5680</v>
          </cell>
          <cell r="B136" t="str">
            <v xml:space="preserve">RETRO-ESCAVADEIRA, 75CV (VU= 5 ANOS) -CHP DIURNO                                                                                                                                                        </v>
          </cell>
          <cell r="C136" t="str">
            <v xml:space="preserve">CHP   </v>
          </cell>
          <cell r="D136">
            <v>79.7</v>
          </cell>
        </row>
        <row r="137">
          <cell r="A137" t="str">
            <v>5681</v>
          </cell>
          <cell r="B137" t="str">
            <v xml:space="preserve">RETRO-ESCAVADEIRA, 75CV (VU= 5 ANOS) -CHI DIURNO                                                                                                                                                        </v>
          </cell>
          <cell r="C137" t="str">
            <v xml:space="preserve">CHI   </v>
          </cell>
          <cell r="D137">
            <v>37.25</v>
          </cell>
        </row>
        <row r="138">
          <cell r="A138" t="str">
            <v>5682</v>
          </cell>
          <cell r="B138" t="str">
            <v xml:space="preserve">ROLO COMPACTADOR VIBRATÓRIO, CILINDRO LISO, AUTO-PROPEL. 80HP, PESO MÁXIMO OPERACIONAL 8,1T - CHP DIURNO                                                                                                </v>
          </cell>
          <cell r="C138" t="str">
            <v xml:space="preserve">CHP   </v>
          </cell>
          <cell r="D138">
            <v>94.68</v>
          </cell>
        </row>
        <row r="139">
          <cell r="A139" t="str">
            <v>5684</v>
          </cell>
          <cell r="B139" t="str">
            <v xml:space="preserve">ROLO COMPACTADOR VIBRATÓRIO DE CILINDRO LISO, AUTO-PROPEL. 83 CV - 6,6T, IMPACTO DINÂMICO 18,5/11,5T - CHP DIURNO                                                                                       </v>
          </cell>
          <cell r="C139" t="str">
            <v xml:space="preserve">CHP   </v>
          </cell>
          <cell r="D139">
            <v>77.02</v>
          </cell>
        </row>
        <row r="140">
          <cell r="A140" t="str">
            <v>5685</v>
          </cell>
          <cell r="B140" t="str">
            <v xml:space="preserve">ROLO COMPACTADOR VIBRATÓRIO DE CILINDRO LISO, 83 HP - 6,6T, IMPACTODINÂMICO 18,5/11,5T - CHI.                                                                                                           </v>
          </cell>
          <cell r="C140" t="str">
            <v xml:space="preserve">CHI   </v>
          </cell>
          <cell r="D140">
            <v>19.34</v>
          </cell>
        </row>
        <row r="141">
          <cell r="A141" t="str">
            <v>5687</v>
          </cell>
          <cell r="B141" t="str">
            <v xml:space="preserve">PA CARREGADEIRA SOBRE RODAS, POTENCIA 105HP, CAPACIDADE DA CACAMBA 1,4A 1,7M3 - CUSTO HORARIO PRODUTIVO DIURNO                                                                                          </v>
          </cell>
          <cell r="C141" t="str">
            <v xml:space="preserve">CHP   </v>
          </cell>
          <cell r="D141">
            <v>136.76000000000002</v>
          </cell>
        </row>
        <row r="142">
          <cell r="A142" t="str">
            <v>5688</v>
          </cell>
          <cell r="B142" t="str">
            <v xml:space="preserve">PA CARREGADEIRA SOBRE RODAS, POTENCIA 105HP, CAPACIDADE DA CACAMBA 1,4A 1,7M3 - CUSTO HORARIO IMPRODUTIVO DIURNO                                                                                        </v>
          </cell>
          <cell r="C142" t="str">
            <v xml:space="preserve">CHI   </v>
          </cell>
          <cell r="D142">
            <v>60.41</v>
          </cell>
        </row>
        <row r="143">
          <cell r="A143" t="str">
            <v>5691</v>
          </cell>
          <cell r="B143" t="str">
            <v xml:space="preserve">BOMBA CENTRIFUGA C/ MOTOR A GASOLINA 3,5CV - DEPRECIAÇÃO E JUROS                                                                                                                                        </v>
          </cell>
          <cell r="C143" t="str">
            <v xml:space="preserve">H     </v>
          </cell>
          <cell r="D143">
            <v>0.26</v>
          </cell>
        </row>
        <row r="144">
          <cell r="A144" t="str">
            <v>5694</v>
          </cell>
          <cell r="B144" t="str">
            <v xml:space="preserve">CAMINHAO BASCULANTE, 162HP- 6M3 (VU=5ANOS) - DEPRECIACAO E JUROS                                                                                                                                        </v>
          </cell>
          <cell r="C144" t="str">
            <v xml:space="preserve">H     </v>
          </cell>
          <cell r="D144">
            <v>17.989999999999998</v>
          </cell>
        </row>
        <row r="145">
          <cell r="A145" t="str">
            <v>5695</v>
          </cell>
          <cell r="B145" t="str">
            <v xml:space="preserve">CAMINHAO BASCULANTE, 162HP- 6M3 (VU=5ANOS) - MANUTENCAO                                                                                                                                                 </v>
          </cell>
          <cell r="C145" t="str">
            <v xml:space="preserve">H     </v>
          </cell>
          <cell r="D145">
            <v>15.67</v>
          </cell>
        </row>
        <row r="146">
          <cell r="A146" t="str">
            <v>5696</v>
          </cell>
          <cell r="B146" t="str">
            <v xml:space="preserve">USINA DE ASFALTO A QUENTE FIXA CAP.40/80 TON/H-DEPRECIACA0 E JUROS                                                                                                                                      </v>
          </cell>
          <cell r="C146" t="str">
            <v xml:space="preserve">H     </v>
          </cell>
          <cell r="D146">
            <v>232.88</v>
          </cell>
        </row>
        <row r="147">
          <cell r="A147" t="str">
            <v>5697</v>
          </cell>
          <cell r="B147" t="str">
            <v xml:space="preserve">USINA DE ASFALTO A QUENTE FIXA CAP.40/80 TON/H-MANUTENCAO                                                                                                                                               </v>
          </cell>
          <cell r="C147" t="str">
            <v xml:space="preserve">H     </v>
          </cell>
          <cell r="D147">
            <v>152.1</v>
          </cell>
        </row>
        <row r="148">
          <cell r="A148" t="str">
            <v>5698</v>
          </cell>
          <cell r="B148" t="str">
            <v xml:space="preserve">USINA DE ASFALTO A QUENTE FIXA CAP.40/80 TON/H-MATERIAL E OPERACAO                                                                                                                                      </v>
          </cell>
          <cell r="C148" t="str">
            <v xml:space="preserve">H     </v>
          </cell>
          <cell r="D148">
            <v>8.74</v>
          </cell>
        </row>
        <row r="149">
          <cell r="A149" t="str">
            <v>5699</v>
          </cell>
          <cell r="B149" t="str">
            <v xml:space="preserve">USINA DA ASFALTO A QUENTE, FIXA, CAPACIDADE 40 A MÃO-DE-OBRANA OPERAÇÃO DIURNA                                                                                                                          </v>
          </cell>
          <cell r="C149" t="str">
            <v xml:space="preserve">H     </v>
          </cell>
          <cell r="D149">
            <v>26.54</v>
          </cell>
        </row>
        <row r="150">
          <cell r="A150" t="str">
            <v>5700</v>
          </cell>
          <cell r="B150" t="str">
            <v xml:space="preserve">USINA DA ASFALTO A QUENTE, FIXA, CAPACIDADE 40 A MÃO-DE-OBRANA OPERAÇÃO NOTURNA                                                                                                                         </v>
          </cell>
          <cell r="C150" t="str">
            <v xml:space="preserve">H     </v>
          </cell>
          <cell r="D150">
            <v>31.85</v>
          </cell>
        </row>
        <row r="151">
          <cell r="A151" t="str">
            <v>5701</v>
          </cell>
          <cell r="B151" t="str">
            <v xml:space="preserve">CAMINHAO BASCULANTE, 162HP- 6M3 /MAO-DE-OBRA NA OPERACAO NOTURNA                                                                                                                                        </v>
          </cell>
          <cell r="C151" t="str">
            <v xml:space="preserve">H     </v>
          </cell>
          <cell r="D151">
            <v>10.02</v>
          </cell>
        </row>
        <row r="152">
          <cell r="A152" t="str">
            <v>5702</v>
          </cell>
          <cell r="B152" t="str">
            <v xml:space="preserve">USINA DE CONCRETO FIXA CAPACIDAM³, 63HP - DEPRECIAÇÃO E JUROS                                                                                                                                           </v>
          </cell>
          <cell r="C152" t="str">
            <v xml:space="preserve">H     </v>
          </cell>
          <cell r="D152">
            <v>25.01</v>
          </cell>
        </row>
        <row r="153">
          <cell r="A153" t="str">
            <v>5703</v>
          </cell>
          <cell r="B153" t="str">
            <v xml:space="preserve">USINA DE CONCRETO FIXA CAPACIDAM³, 63HP - MATERIAIS NA OPERAÇÃO                                                                                                                                         </v>
          </cell>
          <cell r="C153" t="str">
            <v xml:space="preserve">H     </v>
          </cell>
          <cell r="D153">
            <v>24.43</v>
          </cell>
        </row>
        <row r="154">
          <cell r="A154" t="str">
            <v>5704</v>
          </cell>
          <cell r="B154" t="str">
            <v xml:space="preserve">USINA DE CONCRETO FIXA CAPACIDAM³, 63HP - MÃO-DE-OBRA NA OPERAÇÃO DIURNA                                                                                                                                </v>
          </cell>
          <cell r="C154" t="str">
            <v xml:space="preserve">H     </v>
          </cell>
          <cell r="D154">
            <v>17.690000000000001</v>
          </cell>
        </row>
        <row r="155">
          <cell r="A155" t="str">
            <v>5705</v>
          </cell>
          <cell r="B155" t="str">
            <v xml:space="preserve">CAMINHAO CARROCERIA ABERTA,EM MADEIRA, TOCO, 170CV - 11T (VU=6ANOS) -MANUTENCAO                                                                                                                         </v>
          </cell>
          <cell r="C155" t="str">
            <v xml:space="preserve">H     </v>
          </cell>
          <cell r="D155">
            <v>10.44</v>
          </cell>
        </row>
        <row r="156">
          <cell r="A156" t="str">
            <v>5706</v>
          </cell>
          <cell r="B156" t="str">
            <v xml:space="preserve">USINA MISTURADORA DE SOLOS, DOSADORES TRIPLOS, CALHA VIBRATÓRIA, CAPCIDADTON, 2- DEPRECIAÇÃO E JUROS                                                                                                    </v>
          </cell>
          <cell r="C156" t="str">
            <v xml:space="preserve">H     </v>
          </cell>
          <cell r="D156">
            <v>138.18</v>
          </cell>
        </row>
        <row r="157">
          <cell r="A157" t="str">
            <v>5707</v>
          </cell>
          <cell r="B157" t="str">
            <v xml:space="preserve">USINA MISTURADORA DE SOLOS, DOSADORES TRIPLOS, CALHA VIBRATÓRIA, CAPCIDADTON, 2- MANUTENÇÃO                                                                                                             </v>
          </cell>
          <cell r="C157" t="str">
            <v xml:space="preserve">H     </v>
          </cell>
          <cell r="D157">
            <v>90.15</v>
          </cell>
        </row>
        <row r="158">
          <cell r="A158" t="str">
            <v>5708</v>
          </cell>
          <cell r="B158" t="str">
            <v xml:space="preserve">USINA MISTURADORA DE SOLOS, DOSADORES TRIPLOS, CALHA VIBRATÓRIA, CAPCIDADTON, 2- MÃO-DE-OBRA NA OPERAÇÃO NOTURNA                                                                                        </v>
          </cell>
          <cell r="C158" t="str">
            <v xml:space="preserve">H     </v>
          </cell>
          <cell r="D158">
            <v>37.159999999999997</v>
          </cell>
        </row>
        <row r="159">
          <cell r="A159" t="str">
            <v>5709</v>
          </cell>
          <cell r="B159" t="str">
            <v xml:space="preserve">VIBROACABADORA SOBRE ESTEIRAS POTENCIA MAX. 105CV CAPACIDADE ATE 450 T/H - DEPRECIACAO E JUROS                                                                                                          </v>
          </cell>
          <cell r="C159" t="str">
            <v xml:space="preserve">H     </v>
          </cell>
          <cell r="D159">
            <v>121.28</v>
          </cell>
        </row>
        <row r="160">
          <cell r="A160" t="str">
            <v>5710</v>
          </cell>
          <cell r="B160" t="str">
            <v xml:space="preserve">VIBROACABADORA SOBRE ESTEIRAS POTENCIA MAX. 105CV CAPACIDADE ATE 450 T/H - MANUTENCAO                                                                                                                   </v>
          </cell>
          <cell r="C160" t="str">
            <v xml:space="preserve">H     </v>
          </cell>
          <cell r="D160">
            <v>72.83</v>
          </cell>
        </row>
        <row r="161">
          <cell r="A161" t="str">
            <v>5711</v>
          </cell>
          <cell r="B161" t="str">
            <v xml:space="preserve">VIBROACABADORA SOBRE ESTEIRAS POTENCIA MAX. 105CV CAPACIDADE ATE 450 T/H - MATERIAS NA OPERACAO                                                                                                         </v>
          </cell>
          <cell r="C161" t="str">
            <v xml:space="preserve">H     </v>
          </cell>
          <cell r="D161">
            <v>18.84</v>
          </cell>
        </row>
        <row r="162">
          <cell r="A162" t="str">
            <v>5712</v>
          </cell>
          <cell r="B162" t="str">
            <v xml:space="preserve">VASSOURA MECÂNICA REBOCÁVEL C/ ESCOVA CILÍNDRICA LARGURA = 2,44M - DEPRECIAÇÃO E JUROS                                                                                                                  </v>
          </cell>
          <cell r="C162" t="str">
            <v xml:space="preserve">H     </v>
          </cell>
          <cell r="D162">
            <v>3.09</v>
          </cell>
        </row>
        <row r="163">
          <cell r="A163" t="str">
            <v>5713</v>
          </cell>
          <cell r="B163" t="str">
            <v xml:space="preserve">TRATOR PNEUS TRAÇÃO 4X2, 82CV, PESO C/ LASTRO 4,555 T (VU=5ANOS) -DEPRECIAÇÃO E JUROS                                                                                                                   </v>
          </cell>
          <cell r="C163" t="str">
            <v xml:space="preserve">H     </v>
          </cell>
          <cell r="D163">
            <v>11.75</v>
          </cell>
        </row>
        <row r="164">
          <cell r="A164" t="str">
            <v>5714</v>
          </cell>
          <cell r="B164" t="str">
            <v xml:space="preserve">TRATOR PNEUS TRAÇÃO 4X2, 82 CV, PESO C/ LASTRO 4,555 T (VU=5ANOS) - MANUTENÇÃO                                                                                                                          </v>
          </cell>
          <cell r="C164" t="str">
            <v xml:space="preserve">H     </v>
          </cell>
          <cell r="D164">
            <v>7.12</v>
          </cell>
        </row>
        <row r="165">
          <cell r="A165" t="str">
            <v>5715</v>
          </cell>
          <cell r="B165" t="str">
            <v xml:space="preserve">TRATOR PNEUS TRAÇÃO 4X2, 82 CV, PESO C/ LASTRO 4,555 T - MATERIAIS NA OPERAÇÃO                                                                                                                          </v>
          </cell>
          <cell r="C165" t="str">
            <v xml:space="preserve">H     </v>
          </cell>
          <cell r="D165">
            <v>37.32</v>
          </cell>
        </row>
        <row r="166">
          <cell r="A166" t="str">
            <v>5716</v>
          </cell>
          <cell r="B166" t="str">
            <v xml:space="preserve">TRATOR PNEUS TRAÇÃO 4X2, 82 CV, PESO C/ LASTRO 4,555 T - MÃO-DE-OBRA OPERACAO DIURNA                                                                                                                    </v>
          </cell>
          <cell r="C166" t="str">
            <v xml:space="preserve">H     </v>
          </cell>
          <cell r="D166">
            <v>11.94</v>
          </cell>
        </row>
        <row r="167">
          <cell r="A167" t="str">
            <v>5717</v>
          </cell>
          <cell r="B167" t="str">
            <v xml:space="preserve">TRATOR DE ESTEIRAS POTENCIA 165 HP, PESO OPERACIONAL 17,1T (VU=5ANOS)- DEPRECIACAO E JUROS                                                                                                              </v>
          </cell>
          <cell r="C167" t="str">
            <v xml:space="preserve">H     </v>
          </cell>
          <cell r="D167">
            <v>104.15</v>
          </cell>
        </row>
        <row r="168">
          <cell r="A168" t="str">
            <v>5718</v>
          </cell>
          <cell r="B168" t="str">
            <v xml:space="preserve">TRATOR DE ESTEIRAS POTENCIA 165 HP, PESO OPERACIONAL 17,1T - VALOR MATERIAIS NA OPERACAO                                                                                                                </v>
          </cell>
          <cell r="C168" t="str">
            <v xml:space="preserve">H     </v>
          </cell>
          <cell r="D168">
            <v>55.3</v>
          </cell>
        </row>
        <row r="169">
          <cell r="A169" t="str">
            <v>5720</v>
          </cell>
          <cell r="B169" t="str">
            <v xml:space="preserve">TRATOR DE ESTEIRAS 153HP PESO OPERACIONAL 15T, COM RODA MOTRIZ ELEVADA(VU=5ANOS) -DEPRECIACAO E JUROS                                                                                                   </v>
          </cell>
          <cell r="C169" t="str">
            <v xml:space="preserve">H     </v>
          </cell>
          <cell r="D169">
            <v>106.84</v>
          </cell>
        </row>
        <row r="170">
          <cell r="A170" t="str">
            <v>5721</v>
          </cell>
          <cell r="B170" t="str">
            <v xml:space="preserve">TRATOR DE ESTEIRAS 153HP PESO OPERACIONAL 15T, COM RODA MOTRIZ ELEVADA- MATERIAIS NA OPERACAO                                                                                                           </v>
          </cell>
          <cell r="C170" t="str">
            <v xml:space="preserve">H     </v>
          </cell>
          <cell r="D170">
            <v>52.88</v>
          </cell>
        </row>
        <row r="171">
          <cell r="A171" t="str">
            <v>5722</v>
          </cell>
          <cell r="B171" t="str">
            <v xml:space="preserve">TRATOR DE ESTEIRAS COM LAMINA - POTENCIA 305 HP - PESO OPERACIONAL 37T - MATERIAIS NA OPERACAO                                                                                                          </v>
          </cell>
          <cell r="C171" t="str">
            <v xml:space="preserve">H     </v>
          </cell>
          <cell r="D171">
            <v>105.41</v>
          </cell>
        </row>
        <row r="172">
          <cell r="A172" t="str">
            <v>5723</v>
          </cell>
          <cell r="B172" t="str">
            <v xml:space="preserve">TRATOR DE ESTEIRAS 99HP, PESO OPERACIONAL 8,5T (VU=5ANOS) - DEPRECIAOE JUROS                                                                                                                            </v>
          </cell>
          <cell r="C172" t="str">
            <v xml:space="preserve">H     </v>
          </cell>
          <cell r="D172">
            <v>58.82</v>
          </cell>
        </row>
        <row r="173">
          <cell r="A173" t="str">
            <v>5724</v>
          </cell>
          <cell r="B173" t="str">
            <v xml:space="preserve">TRATOR DE ESTEIRAS 99HP, PESO OPERACIONAL 8,5T (VU=5ANOS) - MANUTENCAO                                                                                                                                  </v>
          </cell>
          <cell r="C173" t="str">
            <v xml:space="preserve">H     </v>
          </cell>
          <cell r="D173">
            <v>44.6</v>
          </cell>
        </row>
        <row r="174">
          <cell r="A174" t="str">
            <v>5725</v>
          </cell>
          <cell r="B174" t="str">
            <v xml:space="preserve">TRATOR DE ESTEIRAS 99HP, PESO OPERACIONAL 8,5T - MAO-DE-OBRA NA OPERACAO DIURNA                                                                                                                         </v>
          </cell>
          <cell r="C174" t="str">
            <v xml:space="preserve">H     </v>
          </cell>
          <cell r="D174">
            <v>11.94</v>
          </cell>
        </row>
        <row r="175">
          <cell r="A175" t="str">
            <v>5726</v>
          </cell>
          <cell r="B175" t="str">
            <v xml:space="preserve">TRATOR DE ESTEIRAS 99HP, PESO OPERACIONAL 8,5T - MAO-DE-OBRA NA OPERACAO NOTURNA                                                                                                                        </v>
          </cell>
          <cell r="C175" t="str">
            <v xml:space="preserve">H     </v>
          </cell>
          <cell r="D175">
            <v>14.33</v>
          </cell>
        </row>
        <row r="176">
          <cell r="A176" t="str">
            <v>5727</v>
          </cell>
          <cell r="B176" t="str">
            <v xml:space="preserve">ROLO COMPACTADOR VIBRATÓRIO REBOCÁVEL CILINDRO LISO, 4,7T, IMPACTO DINÂMICO 18,3T - MANUTENÇÃO.                                                                                                         </v>
          </cell>
          <cell r="C176" t="str">
            <v xml:space="preserve">H     </v>
          </cell>
          <cell r="D176">
            <v>2.34</v>
          </cell>
        </row>
        <row r="177">
          <cell r="A177" t="str">
            <v>5728</v>
          </cell>
          <cell r="B177" t="str">
            <v xml:space="preserve">ROLO COMPACTADOR VIBRATÓRIO, TANDEM, AUTO-PROPEL.,CILINDRO LISO,T, SEM OU COM LASTRO - DEPRECIAÇÃO E JUROS.                                                                                             </v>
          </cell>
          <cell r="C177" t="str">
            <v xml:space="preserve">H     </v>
          </cell>
          <cell r="D177">
            <v>18.09</v>
          </cell>
        </row>
        <row r="178">
          <cell r="A178" t="str">
            <v>5729</v>
          </cell>
          <cell r="B178" t="str">
            <v xml:space="preserve">ROLO COMPACTADOR VIBRATÓRIO, TANDEM, AUTO-PROPEL.,CILINDRO LISO,T, SEM OU COM LASTRO - MANUTENÇÃO.                                                                                                      </v>
          </cell>
          <cell r="C178" t="str">
            <v xml:space="preserve">H     </v>
          </cell>
          <cell r="D178">
            <v>10.86</v>
          </cell>
        </row>
        <row r="179">
          <cell r="A179" t="str">
            <v>5730</v>
          </cell>
          <cell r="B179" t="str">
            <v xml:space="preserve">ROLO COMPACTADOR VIBRATÓRIO, TANDEM, AUTO-PROPEL.,CILINDRO LISO,T, SEM OU COM LASTRO - CUSTOS COM MATERIAIS NA OPERAÇÃO.                                                                                </v>
          </cell>
          <cell r="C179" t="str">
            <v xml:space="preserve">H     </v>
          </cell>
          <cell r="D179">
            <v>26.27</v>
          </cell>
        </row>
        <row r="180">
          <cell r="A180" t="str">
            <v>5731</v>
          </cell>
          <cell r="B180" t="str">
            <v xml:space="preserve">ROLO COMPACTADOR VIBRATÓRIO, TANDEM, AUTO-PROPEL.,CILINDRO LISO,T, SEM OU COM LASTRO - CUSTOS COM MÃO DE OBRA NA OPERAÇÃONOTURNA.                                                                       </v>
          </cell>
          <cell r="C180" t="str">
            <v xml:space="preserve">H     </v>
          </cell>
          <cell r="D180">
            <v>13.03</v>
          </cell>
        </row>
        <row r="181">
          <cell r="A181" t="str">
            <v>5732</v>
          </cell>
          <cell r="B181" t="str">
            <v xml:space="preserve">ROLO COMPACTADOR PNEUMÁTICO, AUTO-PROPEL., PRESSÃO VARIÁVEL, 99HP, PESO OPERACIONAL SEM OU COM LASTRO 8,3/21,0 T - MANUTENÇÃO.                                                                          </v>
          </cell>
          <cell r="C181" t="str">
            <v xml:space="preserve">H     </v>
          </cell>
          <cell r="D181">
            <v>19.78</v>
          </cell>
        </row>
        <row r="182">
          <cell r="A182" t="str">
            <v>5733</v>
          </cell>
          <cell r="B182" t="str">
            <v xml:space="preserve">ROLO COMPACTADOR PNEUMÁTICO, AUTO-PROPEL., PRESSÃO VARIÁVEL, 99HP, PESO OPERACIONAL SEM OU COM LASTRO 8,3/21,0 T - CUSTO COM MATERIAIS NA OPERAÇÃO                                                      </v>
          </cell>
          <cell r="C182" t="str">
            <v xml:space="preserve">H     </v>
          </cell>
          <cell r="D182">
            <v>50.11</v>
          </cell>
        </row>
        <row r="183">
          <cell r="A183" t="str">
            <v>5734</v>
          </cell>
          <cell r="B183" t="str">
            <v xml:space="preserve">RETRO-ESCAVADEIRA, 74HP (VU=6 ANOS)- DEPRECIAÇÃO E JUROS                                                                                                                                                </v>
          </cell>
          <cell r="C183" t="str">
            <v xml:space="preserve">H     </v>
          </cell>
          <cell r="D183">
            <v>26.17</v>
          </cell>
        </row>
        <row r="184">
          <cell r="A184" t="str">
            <v>5735</v>
          </cell>
          <cell r="B184" t="str">
            <v xml:space="preserve">RETRO-ESCAVADEIRA, 74HP (VU= 6 ANOS) - MANUTENÇÃO                                                                                                                                                       </v>
          </cell>
          <cell r="C184" t="str">
            <v xml:space="preserve">H     </v>
          </cell>
          <cell r="D184">
            <v>15.21</v>
          </cell>
        </row>
        <row r="185">
          <cell r="A185" t="str">
            <v>5736</v>
          </cell>
          <cell r="B185" t="str">
            <v xml:space="preserve">RETRO-ESCAVADEIRA, 74HP (VU= 5 ANOS) - MATERIAIS OPERAÇÃO                                                                                                                                               </v>
          </cell>
          <cell r="C185" t="str">
            <v xml:space="preserve">H     </v>
          </cell>
          <cell r="D185">
            <v>29.03</v>
          </cell>
        </row>
        <row r="186">
          <cell r="A186" t="str">
            <v>5737</v>
          </cell>
          <cell r="B186" t="str">
            <v xml:space="preserve">RETRO-ESCAVADEIRA, 74HP (VU=6 ANOS) - MÃO-DE-OBRA/OPERAÇÃO                                                                                                                                              </v>
          </cell>
          <cell r="C186" t="str">
            <v xml:space="preserve">H     </v>
          </cell>
          <cell r="D186">
            <v>10.86</v>
          </cell>
        </row>
        <row r="187">
          <cell r="A187" t="str">
            <v>5738</v>
          </cell>
          <cell r="B187" t="str">
            <v xml:space="preserve">ROLO COMPACTADOR VIBRATÓRIO PÉ DE CARNEIRO, OPERADO POR CONTROLE REMOTO, POTÊNCIA 17HP, PESO OPERACIONAL 1,65T - DEPRECIAÇÃO E JUROS                                                                    </v>
          </cell>
          <cell r="C187" t="str">
            <v xml:space="preserve">H     </v>
          </cell>
          <cell r="D187">
            <v>5.04</v>
          </cell>
        </row>
        <row r="188">
          <cell r="A188" t="str">
            <v>5739</v>
          </cell>
          <cell r="B188" t="str">
            <v xml:space="preserve">ROLO COMPACTADOR VIBRATÓRIO PÉ DE CARNEIRO, OPERADO POR CONTROLE REMOTO, 17HP - 1,65T - MANUTENÇÃO.                                                                                                     </v>
          </cell>
          <cell r="C188" t="str">
            <v xml:space="preserve">H     </v>
          </cell>
          <cell r="D188">
            <v>1.69</v>
          </cell>
        </row>
        <row r="189">
          <cell r="A189" t="str">
            <v>5740</v>
          </cell>
          <cell r="B189" t="str">
            <v xml:space="preserve">EQUIPAMENTO PARA LAMA ASFALTICA COM SILO DE AGREGADO 6M3, DOSADOR DE CIMENTO, MONTADO SOBRE CAMINHÃO - DEPRECIACAO E JUROS                                                                              </v>
          </cell>
          <cell r="C189" t="str">
            <v xml:space="preserve">H     </v>
          </cell>
          <cell r="D189">
            <v>41.72</v>
          </cell>
        </row>
        <row r="190">
          <cell r="A190" t="str">
            <v>5741</v>
          </cell>
          <cell r="B190" t="str">
            <v xml:space="preserve">EQUIPAMENTO PARA LAMA ASFALTICA COM SILO DE AGREGADO 6M3, DOSADOR DE CIMENTO, A SER MONTADO SOBRE CAMINHÃO (NAO INCLUI O CAMINHAO) - CUSTO HORARIO DE MANUTENCAO                                        </v>
          </cell>
          <cell r="C190" t="str">
            <v xml:space="preserve">H     </v>
          </cell>
          <cell r="D190">
            <v>18.8</v>
          </cell>
        </row>
        <row r="191">
          <cell r="A191" t="str">
            <v>5742</v>
          </cell>
          <cell r="B191" t="str">
            <v xml:space="preserve">EQUIPAMENTO PARA LAMA ASFALTICA COM SILO DE AGREGADO 6M3, DOSADOR DE CIMENTO, A SER MONTADO SOBRE CAMINHÃO (NAO INCLUI O CAMINHAO) - CUSTO HORARIO DE MATERIAIS NA OPERACAO                             </v>
          </cell>
          <cell r="C191" t="str">
            <v xml:space="preserve">H     </v>
          </cell>
          <cell r="D191">
            <v>44.24</v>
          </cell>
        </row>
        <row r="192">
          <cell r="A192" t="str">
            <v>5743</v>
          </cell>
          <cell r="B192" t="str">
            <v xml:space="preserve">EQUIPAMENTO PARA LAMA ASFALTICA COM SILO DE AGREGADO 6M3, DOSADOR DE CIMENTO, A SER MONTADO SOBRE CAMINHÃO (NAO INCLUI O CAMINHAO) - MAO-DEOBRADIURNA NA OPERACAO                                       </v>
          </cell>
          <cell r="C192" t="str">
            <v xml:space="preserve">H     </v>
          </cell>
          <cell r="D192">
            <v>11.12</v>
          </cell>
        </row>
        <row r="193">
          <cell r="A193" t="str">
            <v>5744</v>
          </cell>
          <cell r="B193" t="str">
            <v xml:space="preserve">EQUIPAMENTO PARA LAMA ASFALTICA COM SILO DE AGREGADO 6M3, DOSADOR DE CIMENTO, MONTADO SOBRE CAMINHÃO - MAO-DE-OBRA NOTURNA NA OPERACAO                                                                  </v>
          </cell>
          <cell r="C193" t="str">
            <v xml:space="preserve">H     </v>
          </cell>
          <cell r="D193">
            <v>13.34</v>
          </cell>
        </row>
        <row r="194">
          <cell r="A194" t="str">
            <v>5745</v>
          </cell>
          <cell r="B194" t="str">
            <v xml:space="preserve">CAMINHAO PIPA 6.TOCO 162CV - PBT=118C/BOMBA GASOLINA - DEPRECIACAO E JUROS                                                                                                                              </v>
          </cell>
          <cell r="C194" t="str">
            <v xml:space="preserve">H     </v>
          </cell>
          <cell r="D194">
            <v>16.59</v>
          </cell>
        </row>
        <row r="195">
          <cell r="A195" t="str">
            <v>5746</v>
          </cell>
          <cell r="B195" t="str">
            <v xml:space="preserve">CAMINHAO PIPA 6.TOCO 162CV - PBT=118C/BOMBA GASOLINA -MANUTENCAO                                                                                                                                        </v>
          </cell>
          <cell r="C195" t="str">
            <v xml:space="preserve">H     </v>
          </cell>
          <cell r="D195">
            <v>10</v>
          </cell>
        </row>
        <row r="196">
          <cell r="A196" t="str">
            <v>5747</v>
          </cell>
          <cell r="B196" t="str">
            <v xml:space="preserve">CAMINHAO PIPA 6000L TOCO, 162CV - 7,5T (VU=6ANOS) (INCLUI TANQUE DE ACO PARA TRANSPORTE DE AGUA) - CUSTO HORARIO DE MATERIAIS NA OPERACAO                                                               </v>
          </cell>
          <cell r="C196" t="str">
            <v xml:space="preserve">H     </v>
          </cell>
          <cell r="D196">
            <v>32.14</v>
          </cell>
        </row>
        <row r="197">
          <cell r="A197" t="str">
            <v>5748</v>
          </cell>
          <cell r="B197" t="str">
            <v xml:space="preserve">CAMINHAO PIPA 6000L TOCO, 162CV - 7,5T (VU=6ANOS) (INCLUI TANQUE DE ACO PARA TRANSPORTE DE AGUA E MOTOBOMBA CENTRIFUGA A GASOLINA 3,5CV) - MAO-DE-OBRA DIURNA NA OPERACAO                               </v>
          </cell>
          <cell r="C197" t="str">
            <v xml:space="preserve">H     </v>
          </cell>
          <cell r="D197">
            <v>11.12</v>
          </cell>
        </row>
        <row r="198">
          <cell r="A198" t="str">
            <v>5750</v>
          </cell>
          <cell r="B198" t="str">
            <v xml:space="preserve">CAMINHAO TOCO, 177CV - 14T (VU=6ANOS) (NAO INCLUI CARROCERIA) - DEPRECIACAO E JUROS                                                                                                                     </v>
          </cell>
          <cell r="C198" t="str">
            <v xml:space="preserve">H     </v>
          </cell>
          <cell r="D198">
            <v>17.54</v>
          </cell>
        </row>
        <row r="199">
          <cell r="A199" t="str">
            <v>5751</v>
          </cell>
          <cell r="B199" t="str">
            <v xml:space="preserve">CAMINHAO TOCO, 177CV - 14T (VU=6ANOS) (NAO INCLUI CARROCERIA) - MANUTENCAO                                                                                                                              </v>
          </cell>
          <cell r="C199" t="str">
            <v xml:space="preserve">H     </v>
          </cell>
          <cell r="D199">
            <v>12.73</v>
          </cell>
        </row>
        <row r="200">
          <cell r="A200" t="str">
            <v>5752</v>
          </cell>
          <cell r="B200" t="str">
            <v xml:space="preserve">CAMINHAO TOCO, 177CV - 14T (VU=6ANOS) (NAO INCLUI CARROCERIA) - MAO-DE-OBRA NOTURNA NA OPERACAO                                                                                                         </v>
          </cell>
          <cell r="C200" t="str">
            <v xml:space="preserve">H     </v>
          </cell>
          <cell r="D200">
            <v>13.34</v>
          </cell>
        </row>
        <row r="201">
          <cell r="A201" t="str">
            <v>5753</v>
          </cell>
          <cell r="B201" t="str">
            <v xml:space="preserve">CAMINHAO TOCO, 170CV - 11T (VU=6ANOS) (NAO INCLUI CARROCERIA) - DEPRECIACAO E JUROS                                                                                                                     </v>
          </cell>
          <cell r="C201" t="str">
            <v xml:space="preserve">H     </v>
          </cell>
          <cell r="D201">
            <v>17.2</v>
          </cell>
        </row>
        <row r="202">
          <cell r="A202" t="str">
            <v>5754</v>
          </cell>
          <cell r="B202" t="str">
            <v xml:space="preserve">CAMINHAO TOCO, 170CV - 11T (VU=6ANOS) (NAO INCLUI CARROCERIA) - MANUTENCAO                                                                                                                              </v>
          </cell>
          <cell r="C202" t="str">
            <v xml:space="preserve">H     </v>
          </cell>
          <cell r="D202">
            <v>10</v>
          </cell>
        </row>
        <row r="203">
          <cell r="A203" t="str">
            <v>5755</v>
          </cell>
          <cell r="B203" t="str">
            <v xml:space="preserve">CAMINHAO TOCO, 170CV - 11T (VU=6ANOS) (NAO INCLUI CARROCERIA) - MAO-DE-OBRA DIURNA NA OPERACAO                                                                                                          </v>
          </cell>
          <cell r="C203" t="str">
            <v xml:space="preserve">H     </v>
          </cell>
          <cell r="D203">
            <v>11.12</v>
          </cell>
        </row>
        <row r="204">
          <cell r="A204" t="str">
            <v>5756</v>
          </cell>
          <cell r="B204" t="str">
            <v xml:space="preserve">CAMINHAO PIPA 6000L TOCO, 162CV - 7,5T (VU=6ANOS) (INCLUI TANQUE DE ACO PARA TRANSPORTE DE AGUA E MOTOBOMBA CENTRIFUGA A GASOLINA 3,5CV) - DEPRECIACAO E JUROS                                          </v>
          </cell>
          <cell r="C204" t="str">
            <v xml:space="preserve">H     </v>
          </cell>
          <cell r="D204">
            <v>14.47</v>
          </cell>
        </row>
        <row r="205">
          <cell r="A205" t="str">
            <v>5757</v>
          </cell>
          <cell r="B205" t="str">
            <v xml:space="preserve">CAMINHAO PIPA 6000L TOCO, 162CV - 7,5T (VU=6ANOS) (INCLUI TANQUE DE ACO PARA TRANSPORTE DE AGUA E MOTOBOMBA CENTRIFUGA A GASOLINA 3,5CV) - MANUTENCAO                                                   </v>
          </cell>
          <cell r="C205" t="str">
            <v xml:space="preserve">H     </v>
          </cell>
          <cell r="D205">
            <v>8.36</v>
          </cell>
        </row>
        <row r="206">
          <cell r="A206" t="str">
            <v>5758</v>
          </cell>
          <cell r="B206" t="str">
            <v xml:space="preserve">CAMINHAO PIPA 6000L TOCO, 162CV - 7,5T (VU=6ANOS) (INCLUI TANQUE DE ACO PARA TRANSPORTE DE AGUA E MOTOBOMBA CENTRIFUGA A GASOLINA 3,5CV) - CUSTO HORARIO DE MATERIAIS NA OPERACAO                       </v>
          </cell>
          <cell r="C206" t="str">
            <v xml:space="preserve">H     </v>
          </cell>
          <cell r="D206">
            <v>51.87</v>
          </cell>
        </row>
        <row r="207">
          <cell r="A207" t="str">
            <v>5759</v>
          </cell>
          <cell r="B207" t="str">
            <v xml:space="preserve">CAMINHAO PIPA F12000 142HP TANQUE 6000L/MAO-DE-OBRA NA OPERACAO DIURNA                                                                                                                                  </v>
          </cell>
          <cell r="C207" t="str">
            <v xml:space="preserve">H     </v>
          </cell>
          <cell r="D207">
            <v>8.35</v>
          </cell>
        </row>
        <row r="208">
          <cell r="A208" t="str">
            <v>5760</v>
          </cell>
          <cell r="B208" t="str">
            <v xml:space="preserve">CAMINHAO PIPA 6000L TOCO, 162CV - 7,5T (VU=6ANOS) (INCLUI TANQUE DE ACO PARA TRANSPORTE DE AGUA) - MAO-DE-OBRA NOTURNA NA OPERACAO                                                                      </v>
          </cell>
          <cell r="C208" t="str">
            <v xml:space="preserve">H     </v>
          </cell>
          <cell r="D208">
            <v>13.34</v>
          </cell>
        </row>
        <row r="209">
          <cell r="A209" t="str">
            <v>5761</v>
          </cell>
          <cell r="B209" t="str">
            <v xml:space="preserve">CAMINHAO PIPA 6000L TOCO, 162CV - 7,5T (VU=6ANOS) (INCLUI TANQUE DE ACO PARA TRANSPORTE DE AGUA E MOTOBOMBA CENTRIFUGA A GASOLINA 3,5CV) - CUSTO HORARIO PRODUTIVO DIURNO                               </v>
          </cell>
          <cell r="C209" t="str">
            <v xml:space="preserve">H     </v>
          </cell>
          <cell r="D209">
            <v>85.82</v>
          </cell>
        </row>
        <row r="210">
          <cell r="A210" t="str">
            <v>5762</v>
          </cell>
          <cell r="B210" t="str">
            <v xml:space="preserve">CAMINHAO PIPA 10000L TRUCADO, 208CV - 21,1T (VU=6ANOS) (INCLUI TANQUEDE ACO PARA TRANSPORTE DE AGUA E MOTOBOMBA CENTRIFUGA A GASOLINA 3,5CV) - DEPRECIACAO E JUROS                                      </v>
          </cell>
          <cell r="C210" t="str">
            <v xml:space="preserve">H     </v>
          </cell>
          <cell r="D210">
            <v>15.94</v>
          </cell>
        </row>
        <row r="211">
          <cell r="A211" t="str">
            <v>5763</v>
          </cell>
          <cell r="B211" t="str">
            <v xml:space="preserve">CAMINHAO PIPA 10000L TRUCADO, 208CV - 21,1T (VU=6ANOS) (INCLUI TANQUEDE ACO PARA TRANSPORTE DE AGUA E MOTOBOMBA CENTRIFUGA A GASOLINA 3,5CV) - MANUTENCAO                                               </v>
          </cell>
          <cell r="C211" t="str">
            <v xml:space="preserve">H     </v>
          </cell>
          <cell r="D211">
            <v>9.2099999999999991</v>
          </cell>
        </row>
        <row r="212">
          <cell r="A212" t="str">
            <v>5764</v>
          </cell>
          <cell r="B212" t="str">
            <v xml:space="preserve">CAMINHAO PIPA 10000L TRUCADO, 208CV - 21,1T (VU=6ANOS) (INCLUI TANQUEDE ACO PARA TRANSPORTE DE AGUA E MOTOBOMBA CENTRIFUGA A GASOLINA 3,5CV) - MAO-DE-OBRA NOTURNA NA OPERACAO                          </v>
          </cell>
          <cell r="C212" t="str">
            <v xml:space="preserve">H     </v>
          </cell>
          <cell r="D212">
            <v>13.34</v>
          </cell>
        </row>
        <row r="213">
          <cell r="A213" t="str">
            <v>5765</v>
          </cell>
          <cell r="B213" t="str">
            <v xml:space="preserve">DISTRIBUIDOR DE BETUME COM TANQUE DE 25REBOCAVEL, PNEUMATICO COMMOTOR A GASOLINA 3,4HP - MANUTENCAO                                                                                                     </v>
          </cell>
          <cell r="C213" t="str">
            <v xml:space="preserve">H     </v>
          </cell>
          <cell r="D213">
            <v>6.08</v>
          </cell>
        </row>
        <row r="214">
          <cell r="A214" t="str">
            <v>5766</v>
          </cell>
          <cell r="B214" t="str">
            <v xml:space="preserve">DISTRIBUIDOR DE BETUME COM TANQUE DE 25REBOCAVEL, PNEUMATICO COMMOTOR A GASOLINA 3,4HP - CUSTO COM MATERIAIS NA OPERACAO                                                                                </v>
          </cell>
          <cell r="C214" t="str">
            <v xml:space="preserve">H     </v>
          </cell>
          <cell r="D214">
            <v>28.78</v>
          </cell>
        </row>
        <row r="215">
          <cell r="A215" t="str">
            <v>5767</v>
          </cell>
          <cell r="B215" t="str">
            <v xml:space="preserve">DISTRIBUIDOR DE BETUME COM TANQUE DE 25REBOCAVEL, PNEUMATICO COMMOTOR A GASOLINA 3,4HP - CUSTO COM MAO-DE-OBRA NA OPERACAO DIURNA                                                                       </v>
          </cell>
          <cell r="C215" t="str">
            <v xml:space="preserve">H     </v>
          </cell>
          <cell r="D215">
            <v>0.05</v>
          </cell>
        </row>
        <row r="216">
          <cell r="A216" t="str">
            <v>5768</v>
          </cell>
          <cell r="B216" t="str">
            <v xml:space="preserve">DISTRIBUIDOR DE BETUME COM TANQUE DE 25REBOCAVEL, PNEUMATICO COMMOTOR A GASOLINA 3,4HP - CUSTO COM MAO-DE-OBRA NA OPERACAO NOTURNA                                                                      </v>
          </cell>
          <cell r="C216" t="str">
            <v xml:space="preserve">H     </v>
          </cell>
          <cell r="D216">
            <v>0.06</v>
          </cell>
        </row>
        <row r="217">
          <cell r="A217" t="str">
            <v>5769</v>
          </cell>
          <cell r="B217" t="str">
            <v xml:space="preserve">DISTRIBUIDOR DE ASFALTO MONTADO SOBRE CAMINHAO TOCO 162 HP, COM TANQUEISOLADO 6 M3 COM BARRA ESPARGIDORA DE 3,66 M - MANUTENCAO                                                                         </v>
          </cell>
          <cell r="C217" t="str">
            <v xml:space="preserve">H     </v>
          </cell>
          <cell r="D217">
            <v>27.21</v>
          </cell>
        </row>
        <row r="218">
          <cell r="A218" t="str">
            <v>5770</v>
          </cell>
          <cell r="B218" t="str">
            <v xml:space="preserve">DISTRIBUIDOR DE ASFALTO MONTADO SOBRE CAMINHAO TOCO 162 HP, COM TANQUEISOLADO 6 M3 COM BARRA ESPARGIDORA DE 3,66 M - CUSTO C/ MAO-DE-OBRANA OPERACAO DIURNA.                                            </v>
          </cell>
          <cell r="C218" t="str">
            <v xml:space="preserve">H     </v>
          </cell>
          <cell r="D218">
            <v>22.24</v>
          </cell>
        </row>
        <row r="219">
          <cell r="A219" t="str">
            <v>5771</v>
          </cell>
          <cell r="B219" t="str">
            <v xml:space="preserve">DISTRIBUIDOR DE ASFALTO CAP 5.SOBRE CAMINHAO TOCO 142HP - CUSTO C/ MAO-DE-OBRA NA OPERACAO NOTURNA                                                                                                      </v>
          </cell>
          <cell r="C219" t="str">
            <v xml:space="preserve">H     </v>
          </cell>
          <cell r="D219">
            <v>26.69</v>
          </cell>
        </row>
        <row r="220">
          <cell r="A220" t="str">
            <v>5775</v>
          </cell>
          <cell r="B220" t="str">
            <v xml:space="preserve">LANCA ELEVATORIA TELESCOPICA DE ACIONAMENTO HIDRAULICO, CAPACIDADE DECARGA 30.000 KG, COM CESTO, MONTADA SOBRE CAMINHAO TRUCADO - MANUTENCAO                                                            </v>
          </cell>
          <cell r="C220" t="str">
            <v xml:space="preserve">H     </v>
          </cell>
          <cell r="D220">
            <v>79.75</v>
          </cell>
        </row>
        <row r="221">
          <cell r="A221" t="str">
            <v>5776</v>
          </cell>
          <cell r="B221" t="str">
            <v xml:space="preserve">LANCA ELEVATORIA TELESCOPICA DE ACIONAMENTO HIDRAULICO, CAPACIDADE DECARGA 30.000 KG, COM CESTO, MONTADA SOBRE CAMINHAO TRUCADO - CUSTO COM MATERIAIS NA OPERACAO                                       </v>
          </cell>
          <cell r="C221" t="str">
            <v xml:space="preserve">H     </v>
          </cell>
          <cell r="D221">
            <v>45.62</v>
          </cell>
        </row>
        <row r="222">
          <cell r="A222" t="str">
            <v>5777</v>
          </cell>
          <cell r="B222" t="str">
            <v xml:space="preserve">GUINDASTE MUNK COM CESTO, CARGA MAXIMA 5,75T (A 2M) E 2,3T ( A 5M), ALTURA MAXIMA = 7,9M, MONTADO SOBRE CAMINHAO DE CARROCERIA FORD 162HP -MANUTENCAO                                                   </v>
          </cell>
          <cell r="C222" t="str">
            <v xml:space="preserve">H     </v>
          </cell>
          <cell r="D222">
            <v>13.66</v>
          </cell>
        </row>
        <row r="223">
          <cell r="A223" t="str">
            <v>5778</v>
          </cell>
          <cell r="B223" t="str">
            <v xml:space="preserve">MOTONIVELADORA 140HP (VU=6ANOS) - DEPRECIACAO E JUROS                                                                                                                                                   </v>
          </cell>
          <cell r="C223" t="str">
            <v xml:space="preserve">H     </v>
          </cell>
          <cell r="D223">
            <v>67.790000000000006</v>
          </cell>
        </row>
        <row r="224">
          <cell r="A224" t="str">
            <v>5779</v>
          </cell>
          <cell r="B224" t="str">
            <v xml:space="preserve">MOTONIVELADORA 140HP (VU=6ANOS) - MANUTENCAO                                                                                                                                                            </v>
          </cell>
          <cell r="C224" t="str">
            <v xml:space="preserve">H     </v>
          </cell>
          <cell r="D224">
            <v>39.380000000000003</v>
          </cell>
        </row>
        <row r="225">
          <cell r="A225" t="str">
            <v>5786</v>
          </cell>
          <cell r="B225" t="str">
            <v xml:space="preserve">PA CARREGADEIRA SOBRE RODAS 180 HP - CAPACIDADE DA CACAMBA. 2,5 A 3,3M3 - PESO OPERACIONAL 17.428 - (VU=5ANOS) - DEPRECIACAO E JUROS                                                                    </v>
          </cell>
          <cell r="C225" t="str">
            <v xml:space="preserve">H     </v>
          </cell>
          <cell r="D225">
            <v>91.54</v>
          </cell>
        </row>
        <row r="226">
          <cell r="A226" t="str">
            <v>5787</v>
          </cell>
          <cell r="B226" t="str">
            <v xml:space="preserve">PA CARREGADEIRA SOBRE RODAS 180 HP - CAPACIDADE DA CACAMBA. 2,5 A 3,3M3 - PESO OPERACIONAL 17.428 - CUSTO C/MATERIAIS NA OPERACAO                                                                       </v>
          </cell>
          <cell r="C226" t="str">
            <v xml:space="preserve">H     </v>
          </cell>
          <cell r="D226">
            <v>58.75</v>
          </cell>
        </row>
        <row r="227">
          <cell r="A227" t="str">
            <v>5788</v>
          </cell>
          <cell r="B227" t="str">
            <v xml:space="preserve">PA CARREGADEIRA SOBRE RODAS 180 HP - CAPACIDADE DA CACAMBA. 2,5 A 3,3M3 - PESO OPERACIONAL 17.428 - CUSTO C/ MAO-DE-OBRA NA OPERACAO DIURNA                                                             </v>
          </cell>
          <cell r="C227" t="str">
            <v xml:space="preserve">H     </v>
          </cell>
          <cell r="D227">
            <v>11.68</v>
          </cell>
        </row>
        <row r="228">
          <cell r="A228" t="str">
            <v>5789</v>
          </cell>
          <cell r="B228" t="str">
            <v xml:space="preserve">PA CARREGADEIRA SOBRE RODAS 180 HP - CAPACIDADE DA CACAMBA. 2,5 A 3,3M3 - PESO OPERACIONAL 17.428 - CUSTO C/ MAO-DE-OBRA NA OPERACAO NOTURNA                                                            </v>
          </cell>
          <cell r="C228" t="str">
            <v xml:space="preserve">H     </v>
          </cell>
          <cell r="D228">
            <v>14.02</v>
          </cell>
        </row>
        <row r="229">
          <cell r="A229" t="str">
            <v>5790</v>
          </cell>
          <cell r="B229" t="str">
            <v xml:space="preserve">ROLO COMPACTADOR VIBRATÓRIO DE UM CILINDRO AÇO LISO, POTÊNCIA 80HP, PESO OPERACIONAL 8,1T - DEPRECIAÇÃO E JUROS                                                                                         </v>
          </cell>
          <cell r="C229" t="str">
            <v xml:space="preserve">H     </v>
          </cell>
          <cell r="D229">
            <v>24.39</v>
          </cell>
        </row>
        <row r="230">
          <cell r="A230" t="str">
            <v>5791</v>
          </cell>
          <cell r="B230" t="str">
            <v xml:space="preserve">ROLO COMPACTADOR VIBRATÓRIO, AUTO-PREOPEL.,CILINDRO LISO, 80HP - 8,1T- MANUTENÇÃO.                                                                                                                      </v>
          </cell>
          <cell r="C230" t="str">
            <v xml:space="preserve">H     </v>
          </cell>
          <cell r="D230">
            <v>14.64</v>
          </cell>
        </row>
        <row r="231">
          <cell r="A231" t="str">
            <v>5792</v>
          </cell>
          <cell r="B231" t="str">
            <v xml:space="preserve">ROLO COMPACTADOR VIBRATÓRIO, AUTO-PREOPEL.,CILINDRO LISO, 80HP - 8,1T- CUSTOS COM MATERIAIS NAOPERAÇÃO.                                                                                                 </v>
          </cell>
          <cell r="C231" t="str">
            <v xml:space="preserve">H     </v>
          </cell>
          <cell r="D231">
            <v>26.27</v>
          </cell>
        </row>
        <row r="232">
          <cell r="A232" t="str">
            <v>5793</v>
          </cell>
          <cell r="B232" t="str">
            <v xml:space="preserve">ROLO COMPACTADOR VIBRATÓRIO DE UM CILINDRO LISO, POTÊNCIA 80HP, PESO OPERACIONAL 8,1T - MÃO-DE-OBRA NA OPERAÇÃO NOTURNA                                                                                 </v>
          </cell>
          <cell r="C232" t="str">
            <v xml:space="preserve">H     </v>
          </cell>
          <cell r="D232">
            <v>13.03</v>
          </cell>
        </row>
        <row r="233">
          <cell r="A233" t="str">
            <v>5794</v>
          </cell>
          <cell r="B233" t="str">
            <v xml:space="preserve">MARTELETE OU ROMPEDOR PNEUMÁTICO MANUAL 28KG, FREQUENCIA DE IMPACTO 1230/MINUTO - DEPRECIAÇÃO E JUROS                                                                                                   </v>
          </cell>
          <cell r="C233" t="str">
            <v xml:space="preserve">S     </v>
          </cell>
          <cell r="D233">
            <v>1.62</v>
          </cell>
        </row>
        <row r="234">
          <cell r="A234" t="str">
            <v>5795</v>
          </cell>
          <cell r="B234" t="str">
            <v xml:space="preserve">MARTELETE OU ROMPEDOR PNEUMÁTICO MANUAL 28KG, FREQUENCIA DE IMPACTO 1230/MINUTO - CHP DIURNO                                                                                                            </v>
          </cell>
          <cell r="C234" t="str">
            <v xml:space="preserve">H     </v>
          </cell>
          <cell r="D234">
            <v>11.28</v>
          </cell>
        </row>
        <row r="235">
          <cell r="A235" t="str">
            <v>5796</v>
          </cell>
          <cell r="B235" t="str">
            <v xml:space="preserve">MARTELETE OU ROMPEDOR PNEUMÁTICO MANUAL 28KG, FREQUENCIA DE IMPACTO 1230/MINUTO - MÃO DE OBRA NA OPERAÇÃO DIURNA                                                                                        </v>
          </cell>
          <cell r="C235" t="str">
            <v xml:space="preserve">H     </v>
          </cell>
          <cell r="D235">
            <v>7.52</v>
          </cell>
        </row>
        <row r="236">
          <cell r="A236" t="str">
            <v>5797</v>
          </cell>
          <cell r="B236" t="str">
            <v xml:space="preserve">COMPRESSOR DE AR REBOCAVEL, DESCARGA LIVRE EFETIVA 180PCM, PRESSAO DETRABALHO 102 PSI, MOTOR A DIESEL 89CV - MANUTENCAO                                                                                 </v>
          </cell>
          <cell r="C236" t="str">
            <v xml:space="preserve">H     </v>
          </cell>
          <cell r="D236">
            <v>2.2799999999999998</v>
          </cell>
        </row>
        <row r="237">
          <cell r="A237" t="str">
            <v>5798</v>
          </cell>
          <cell r="B237" t="str">
            <v xml:space="preserve">COMPRESSOR DE AR REBOCAVEL, DESCARGA LIVRE EFETIVA 180PCM, PRESSAO DETRABALHO 102 PSI, MOTOR A DIESEL 89CV - MAO-DE-OBRA DIURNA NA OPERACAO                                                             </v>
          </cell>
          <cell r="C237" t="str">
            <v xml:space="preserve">H     </v>
          </cell>
          <cell r="D237">
            <v>5.47</v>
          </cell>
        </row>
        <row r="238">
          <cell r="A238" t="str">
            <v>5799</v>
          </cell>
          <cell r="B238" t="str">
            <v xml:space="preserve">BOMBA ELETRICA TRIFASICA SUBMERSA 3CV PARA DRENAGEM - JUROS E DEPRECIACAO                                                                                                                               </v>
          </cell>
          <cell r="C238" t="str">
            <v xml:space="preserve">H     </v>
          </cell>
          <cell r="D238">
            <v>0.52</v>
          </cell>
        </row>
        <row r="239">
          <cell r="A239" t="str">
            <v>5800</v>
          </cell>
          <cell r="B239" t="str">
            <v xml:space="preserve">BOMBA ELETRICA SUBMERSA MONOFASICA 3CV - MANUTENCAO                                                                                                                                                     </v>
          </cell>
          <cell r="C239" t="str">
            <v xml:space="preserve">H     </v>
          </cell>
          <cell r="D239">
            <v>0.21</v>
          </cell>
        </row>
        <row r="240">
          <cell r="A240" t="str">
            <v>5801</v>
          </cell>
          <cell r="B240" t="str">
            <v xml:space="preserve">COMPACTADOR DE SOLOS COM PLACA VIBRATORIA, 46X51CM, 5HP, 156KG, DIESEL, IMPACTO DINAMICO 17- DEPRECIACAO E JUROS                                                                                        </v>
          </cell>
          <cell r="C240" t="str">
            <v xml:space="preserve">H     </v>
          </cell>
          <cell r="D240">
            <v>4.22</v>
          </cell>
        </row>
        <row r="241">
          <cell r="A241" t="str">
            <v>5802</v>
          </cell>
          <cell r="B241" t="str">
            <v xml:space="preserve">COMPACTADOR DE SOLOS COM PLACA VIBRATORIA, 46X51CM, 5HP, 156KG, DIESEL, IMPACTO DINAMICO 17- MANUTENCAO                                                                                                 </v>
          </cell>
          <cell r="C241" t="str">
            <v xml:space="preserve">H     </v>
          </cell>
          <cell r="D241">
            <v>1.67</v>
          </cell>
        </row>
        <row r="242">
          <cell r="A242" t="str">
            <v>5803</v>
          </cell>
          <cell r="B242" t="str">
            <v xml:space="preserve">COMPACTADOR DE SOLOS COM PLACA VIBRATORIA, 46X51CM, 5HP, 156KG, DIESEL, IMPACTO DINAMICO 17- CUSTO HORARIO DE MATERIAIS NA OPERACAO                                                                     </v>
          </cell>
          <cell r="C242" t="str">
            <v xml:space="preserve">H     </v>
          </cell>
          <cell r="D242">
            <v>1.38</v>
          </cell>
        </row>
        <row r="243">
          <cell r="A243" t="str">
            <v>5804</v>
          </cell>
          <cell r="B243" t="str">
            <v xml:space="preserve">COMPACTADOR DE SOLOS COM PLACA VIBRATORIA, 46X51CM, 5HP, 156KG, DIESEL, IMPACTO DINAMICO 17- MAO-DE-OBRA DIURNA NA OPERACAO                                                                             </v>
          </cell>
          <cell r="C243" t="str">
            <v xml:space="preserve">H     </v>
          </cell>
          <cell r="D243">
            <v>5.47</v>
          </cell>
        </row>
        <row r="244">
          <cell r="A244" t="str">
            <v>5808</v>
          </cell>
          <cell r="B244" t="str">
            <v xml:space="preserve">USINA DE ASFALTO A QUENTE FIXA CAP.40/8CHP DIURNO                                                                                                                                                       </v>
          </cell>
          <cell r="C244" t="str">
            <v xml:space="preserve">CHP   </v>
          </cell>
          <cell r="D244">
            <v>420.26000000000005</v>
          </cell>
        </row>
        <row r="245">
          <cell r="A245" t="str">
            <v>5811</v>
          </cell>
          <cell r="B245" t="str">
            <v xml:space="preserve">CAMINHAO BASCULANTE, 6M3,12T - 162HP (VU=5ANOS) - CHP DIURNO                                                                                                                                            </v>
          </cell>
          <cell r="C245" t="str">
            <v xml:space="preserve">CHP   </v>
          </cell>
          <cell r="D245">
            <v>86.94</v>
          </cell>
        </row>
        <row r="246">
          <cell r="A246" t="str">
            <v>5824</v>
          </cell>
          <cell r="B246" t="str">
            <v xml:space="preserve">CAMINHAO CARROCERIA ABERTA,EM MADEIRA, TOCO, 170CV - 11T (VU=6ANOS) -CUSTO HORÁRIO DE PRODUÇÃO DIURNA                                                                                                   </v>
          </cell>
          <cell r="C246" t="str">
            <v xml:space="preserve">CHP   </v>
          </cell>
          <cell r="D246">
            <v>84.45</v>
          </cell>
        </row>
        <row r="247">
          <cell r="A247" t="str">
            <v>5835</v>
          </cell>
          <cell r="B247" t="str">
            <v xml:space="preserve">VIBROACABADORA SOBRE ESTEIRAS POTENCIA MAX. 105CV CAPACIDADE ATE 450 T/H - CHP DIURNO                                                                                                                   </v>
          </cell>
          <cell r="C247" t="str">
            <v xml:space="preserve">CHP   </v>
          </cell>
          <cell r="D247">
            <v>223.80999999999997</v>
          </cell>
        </row>
        <row r="248">
          <cell r="A248" t="str">
            <v>5837</v>
          </cell>
          <cell r="B248" t="str">
            <v xml:space="preserve">VIBROACABADORA SOBRE ESTEIRAS POTENCIA MAX. 105CV CAPACIDADE ATE 450 T/H - CHI DIURNO                                                                                                                   </v>
          </cell>
          <cell r="C248" t="str">
            <v xml:space="preserve">CHI   </v>
          </cell>
          <cell r="D248">
            <v>132.13999999999999</v>
          </cell>
        </row>
        <row r="249">
          <cell r="A249" t="str">
            <v>5839</v>
          </cell>
          <cell r="B249" t="str">
            <v xml:space="preserve">VASSOURA MECÂNICA REBOCÁVEL C/ ESCOVA CILÍNDRICA LARGURA = 2,44M - CHP - DIURNO                                                                                                                         </v>
          </cell>
          <cell r="C249" t="str">
            <v xml:space="preserve">CHP   </v>
          </cell>
          <cell r="D249">
            <v>4.12</v>
          </cell>
        </row>
        <row r="250">
          <cell r="A250" t="str">
            <v>5841</v>
          </cell>
          <cell r="B250" t="str">
            <v xml:space="preserve">VASSOURA MECÂNICA REBOCÁVEL C/ ESCOVA CILÍNDRICA LARGURA = 2,44M - CHI DIURNO                                                                                                                           </v>
          </cell>
          <cell r="C250" t="str">
            <v xml:space="preserve">CHI   </v>
          </cell>
          <cell r="D250">
            <v>3.09</v>
          </cell>
        </row>
        <row r="251">
          <cell r="A251" t="str">
            <v>5843</v>
          </cell>
          <cell r="B251" t="str">
            <v xml:space="preserve">TRATOR DE PNEUS 110 A 126 HP - CHP DIURNO                                                                                                                                                               </v>
          </cell>
          <cell r="C251" t="str">
            <v xml:space="preserve">CHP   </v>
          </cell>
          <cell r="D251">
            <v>90.88</v>
          </cell>
        </row>
        <row r="252">
          <cell r="A252" t="str">
            <v>5844</v>
          </cell>
          <cell r="B252" t="str">
            <v xml:space="preserve">TRATOR DE PNEUS 110 A 126 HP - CHP NOTURNO                                                                                                                                                              </v>
          </cell>
          <cell r="C252" t="str">
            <v xml:space="preserve">CHP-N </v>
          </cell>
          <cell r="D252">
            <v>94.86999999999999</v>
          </cell>
        </row>
        <row r="253">
          <cell r="A253" t="str">
            <v>5845</v>
          </cell>
          <cell r="B253" t="str">
            <v xml:space="preserve">TRATOR DE PNEUS 110 A 126 HP - CHI DIURNO                                                                                                                                                               </v>
          </cell>
          <cell r="C253" t="str">
            <v xml:space="preserve">CHI   </v>
          </cell>
          <cell r="D253">
            <v>33.97</v>
          </cell>
        </row>
        <row r="254">
          <cell r="A254" t="str">
            <v>5847</v>
          </cell>
          <cell r="B254" t="str">
            <v xml:space="preserve">TRATOR DE ESTEIRAS POTENCIA 165 HP, PESO OPERACIONAL 17,1T - CHP DIURNO                                                                                                                                 </v>
          </cell>
          <cell r="C254" t="str">
            <v xml:space="preserve">CHP   </v>
          </cell>
          <cell r="D254">
            <v>251.68</v>
          </cell>
        </row>
        <row r="255">
          <cell r="A255" t="str">
            <v>5851</v>
          </cell>
          <cell r="B255" t="str">
            <v xml:space="preserve">TRATOR DE ESTEIRAS 153HP PESO OPERACIONAL 15T, COM RODA MOTRIZ ELEVADA- CHP DIURNO                                                                                                                      </v>
          </cell>
          <cell r="C255" t="str">
            <v xml:space="preserve">CHP   </v>
          </cell>
          <cell r="D255">
            <v>252.66</v>
          </cell>
        </row>
        <row r="256">
          <cell r="A256" t="str">
            <v>5861</v>
          </cell>
          <cell r="B256" t="str">
            <v xml:space="preserve">TRATOR DE ESTEIRAS 99HP, PESO OPERACIONAL 8,5T - CHI DIURNO                                                                                                                                             </v>
          </cell>
          <cell r="C256" t="str">
            <v xml:space="preserve">CHI-N </v>
          </cell>
          <cell r="D256">
            <v>70.760000000000005</v>
          </cell>
        </row>
        <row r="257">
          <cell r="A257" t="str">
            <v>5871</v>
          </cell>
          <cell r="B257" t="str">
            <v xml:space="preserve">ROLO COMPACTADOR DE PNEUS ESTÁTICO PARA ASFALTO, PRESSÃO VARIÁVEL, POTÊNCIA 99HP, PESO OPERACIONALASTRO 8,3/21,0 T - CHP DIURNO                                                                         </v>
          </cell>
          <cell r="C257" t="str">
            <v xml:space="preserve">CHP   </v>
          </cell>
          <cell r="D257">
            <v>113.69</v>
          </cell>
        </row>
        <row r="258">
          <cell r="A258" t="str">
            <v>5873</v>
          </cell>
          <cell r="B258" t="str">
            <v xml:space="preserve">ROLO COMPACTADOR DE PNEUS ESTÁTICO PARA ASFALTO, PRESSÃO VARIÁVEL, POTÊNCIA 99HP, PESO OPERACIONALASTRO 8,3/21,0 T - CHI DIURNO                                                                         </v>
          </cell>
          <cell r="C258" t="str">
            <v xml:space="preserve">CHI   </v>
          </cell>
          <cell r="D258">
            <v>43.8</v>
          </cell>
        </row>
        <row r="259">
          <cell r="A259" t="str">
            <v>5875</v>
          </cell>
          <cell r="B259" t="str">
            <v xml:space="preserve">RETRO-ESCAVADEIRA, 74HP - (VU = 6 ANOS) - CHP DIURNO                                                                                                                                                    </v>
          </cell>
          <cell r="C259" t="str">
            <v xml:space="preserve">CHP   </v>
          </cell>
          <cell r="D259">
            <v>77.37</v>
          </cell>
        </row>
        <row r="260">
          <cell r="A260" t="str">
            <v>5877</v>
          </cell>
          <cell r="B260" t="str">
            <v xml:space="preserve">RETRO-ESCAVADEIRA, 74HP (VU = 6 ANOS) - CHI DIURNO                                                                                                                                                      </v>
          </cell>
          <cell r="C260" t="str">
            <v xml:space="preserve">CHI   </v>
          </cell>
          <cell r="D260">
            <v>33.130000000000003</v>
          </cell>
        </row>
        <row r="261">
          <cell r="A261" t="str">
            <v>5882</v>
          </cell>
          <cell r="B261" t="str">
            <v xml:space="preserve">EQUIPAMENTO PARA LAMA ASFALTICA COM SILO DE AGREGADO 6M3, DOSADOR DE CIMENTO, A SER MONTADO SOBRE CAMINHÃO (NAO INCLUI O CAMINHAO) - CUSTO HORARIO PRODUTIVO DIURNO                                     </v>
          </cell>
          <cell r="C261" t="str">
            <v xml:space="preserve">CHP   </v>
          </cell>
          <cell r="D261">
            <v>115.88</v>
          </cell>
        </row>
        <row r="262">
          <cell r="A262" t="str">
            <v>5884</v>
          </cell>
          <cell r="B262" t="str">
            <v xml:space="preserve">EQUIPAMENTO PARA LAMA ASFALTICA COM SILO DE AGREGADO 6M3, DOSADOR DE CIMENTO, A SER MONTADO SOBRE CAMINHÃO (NAO INCLUI O CAMINHAO) - CUSTO HORARIO IMPRODUTIVO DIURNO                                   </v>
          </cell>
          <cell r="C262" t="str">
            <v xml:space="preserve">CHI   </v>
          </cell>
          <cell r="D262">
            <v>52.839999999999996</v>
          </cell>
        </row>
        <row r="263">
          <cell r="A263" t="str">
            <v>5886</v>
          </cell>
          <cell r="B263" t="str">
            <v xml:space="preserve">CAMINHAO PIPA FORD F12000 6162HP C/BOMBA GASOLINA - CHP DIURNO                                                                                                                                          </v>
          </cell>
          <cell r="C263" t="str">
            <v xml:space="preserve">CHP   </v>
          </cell>
          <cell r="D263">
            <v>69.850000000000009</v>
          </cell>
        </row>
        <row r="264">
          <cell r="A264" t="str">
            <v>5888</v>
          </cell>
          <cell r="B264" t="str">
            <v xml:space="preserve">CAMINHAO PIPA FORD F12000 6162HP C/BOMBA GASOLINA - CHI DIURNO                                                                                                                                          </v>
          </cell>
          <cell r="C264" t="str">
            <v xml:space="preserve">CHI   </v>
          </cell>
          <cell r="D264">
            <v>27.71</v>
          </cell>
        </row>
        <row r="265">
          <cell r="A265" t="str">
            <v>5894</v>
          </cell>
          <cell r="B265" t="str">
            <v xml:space="preserve">CAMINHAO TOCO, 170CV - 11T (VU=6ANOS) (NAO INCLUI CARROCERIA) - CUSTOHORARIO PRODUTIVO DIURNO                                                                                                           </v>
          </cell>
          <cell r="C265" t="str">
            <v xml:space="preserve">CHP   </v>
          </cell>
          <cell r="D265">
            <v>83.25</v>
          </cell>
        </row>
        <row r="266">
          <cell r="A266" t="str">
            <v>5896</v>
          </cell>
          <cell r="B266" t="str">
            <v xml:space="preserve">CAMINHAO TOCO, 170CV - 11T (VU=6ANOS) (NAO INCLUI CARROCERIA) - CUSTOHORARIO IMPRODUTIVO DIURNO                                                                                                         </v>
          </cell>
          <cell r="C266" t="str">
            <v xml:space="preserve">CHI   </v>
          </cell>
          <cell r="D266">
            <v>28.32</v>
          </cell>
        </row>
        <row r="267">
          <cell r="A267" t="str">
            <v>5921</v>
          </cell>
          <cell r="B267" t="str">
            <v xml:space="preserve">GRADE ARADORA COM 20 DISCOS DE 24 " SOBRE PNEUS - CHP DIURNO                                                                                                                                            </v>
          </cell>
          <cell r="C267" t="str">
            <v xml:space="preserve">CHP   </v>
          </cell>
          <cell r="D267">
            <v>4.2200000000000006</v>
          </cell>
        </row>
        <row r="268">
          <cell r="A268" t="str">
            <v>5922</v>
          </cell>
          <cell r="B268" t="str">
            <v xml:space="preserve">GRADE ARADORA COM 20 DISCOS DE 24 " SOBRE PNEUS - CHP NOTURNO                                                                                                                                           </v>
          </cell>
          <cell r="C268" t="str">
            <v xml:space="preserve">CHP-N </v>
          </cell>
          <cell r="D268">
            <v>4.2200000000000006</v>
          </cell>
        </row>
        <row r="269">
          <cell r="A269" t="str">
            <v>5923</v>
          </cell>
          <cell r="B269" t="str">
            <v xml:space="preserve">GRADE ARADORA COM 20 DISCOS DE 24" SOBRE PNEUS - CHI DIURNO                                                                                                                                             </v>
          </cell>
          <cell r="C269" t="str">
            <v xml:space="preserve">CHI   </v>
          </cell>
          <cell r="D269">
            <v>3.16</v>
          </cell>
        </row>
        <row r="270">
          <cell r="A270" t="str">
            <v>5932</v>
          </cell>
          <cell r="B270" t="str">
            <v xml:space="preserve">MOTONIVELADORA CATERPILLAR 120 140HP (VU=6ANOS) - CHP DIURNO                                                                                                                                            </v>
          </cell>
          <cell r="C270" t="str">
            <v xml:space="preserve">CHP   </v>
          </cell>
          <cell r="D270">
            <v>167.45</v>
          </cell>
        </row>
        <row r="271">
          <cell r="A271" t="str">
            <v>5934</v>
          </cell>
          <cell r="B271" t="str">
            <v xml:space="preserve">MOTONIVELADORA 140HP (VU=6ANOS) - CHI DIURNO                                                                                                                                                            </v>
          </cell>
          <cell r="C271" t="str">
            <v xml:space="preserve">CHI   </v>
          </cell>
          <cell r="D271">
            <v>79.690000000000012</v>
          </cell>
        </row>
        <row r="272">
          <cell r="A272" t="str">
            <v>5944</v>
          </cell>
          <cell r="B272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C272" t="str">
            <v xml:space="preserve">CHP   </v>
          </cell>
          <cell r="D272">
            <v>231.37</v>
          </cell>
        </row>
        <row r="273">
          <cell r="A273" t="str">
            <v>5946</v>
          </cell>
          <cell r="B273" t="str">
            <v xml:space="preserve">PA CARREGADEIRA SOBRE RODAS 180 HP - CAPACIDADE DA CACAMBA. 2,5 A 3,3M3 - PESO OPERACIONAL 17.428 - CHI DIURNO                                                                                          </v>
          </cell>
          <cell r="C273" t="str">
            <v xml:space="preserve">CHI   </v>
          </cell>
          <cell r="D273">
            <v>103.22</v>
          </cell>
        </row>
        <row r="274">
          <cell r="A274" t="str">
            <v>5953</v>
          </cell>
          <cell r="B274" t="str">
            <v xml:space="preserve">COMPRESSOR DE AR REBOCAVEL, DESCARGA LIVRE EFETIVA 180PCM, PRESSAO DETRABALHO 102 PSI, MOTOR A DIESEL 89CV - CUSTO HORARIO PRODUTIVO DIURNO                                                             </v>
          </cell>
          <cell r="C274" t="str">
            <v xml:space="preserve">CHP   </v>
          </cell>
          <cell r="D274">
            <v>46.61</v>
          </cell>
        </row>
        <row r="275">
          <cell r="A275" t="str">
            <v>5957</v>
          </cell>
          <cell r="B275" t="str">
            <v xml:space="preserve">COMPACTADOR DE SOLOS COM PLACA VIBRATORIA, 46X51CM, 5HP, 156KG, DIESEL, IMPACTO DINAMICO 17- CUSTO HORARIO PRODUTIVO DIURNO                                                                             </v>
          </cell>
          <cell r="C275" t="str">
            <v xml:space="preserve">CHP   </v>
          </cell>
          <cell r="D275">
            <v>12.739999999999998</v>
          </cell>
        </row>
        <row r="276">
          <cell r="A276" t="str">
            <v>5961</v>
          </cell>
          <cell r="B276" t="str">
            <v xml:space="preserve">CAMINHAO BASCULANTE, 162HP, 6M3 - 12T (VU=5ANOS) - CHI DIURNO                                                                                                                                           </v>
          </cell>
          <cell r="C276" t="str">
            <v xml:space="preserve">CHI   </v>
          </cell>
          <cell r="D276">
            <v>26.339999999999996</v>
          </cell>
        </row>
        <row r="277">
          <cell r="A277" t="str">
            <v>5962</v>
          </cell>
          <cell r="B277" t="str">
            <v xml:space="preserve">TANQUE ESTACIONARIO TAA -MACARICO CAP 20 0- DEPRECIACAO E JUROS                                                                                                                                         </v>
          </cell>
          <cell r="C277" t="str">
            <v xml:space="preserve">UN    </v>
          </cell>
          <cell r="D277">
            <v>6.6</v>
          </cell>
        </row>
        <row r="278">
          <cell r="A278" t="str">
            <v>5965</v>
          </cell>
          <cell r="B278" t="str">
            <v xml:space="preserve">TANQUE ESTACIONARIO TAA -MACARICO CAP 20 0- CHI DIURNO                                                                                                                                                  </v>
          </cell>
          <cell r="C278" t="str">
            <v xml:space="preserve">CHI   </v>
          </cell>
          <cell r="D278">
            <v>6.6</v>
          </cell>
        </row>
        <row r="279">
          <cell r="A279" t="str">
            <v>5998</v>
          </cell>
          <cell r="B279" t="str">
            <v xml:space="preserve">PASTA DE CIMENTO PORTLAND, ESPESSURA 1MM                                                                                                                                                                </v>
          </cell>
          <cell r="C279" t="str">
            <v xml:space="preserve">M2    </v>
          </cell>
          <cell r="D279">
            <v>0.60000000000000009</v>
          </cell>
        </row>
        <row r="280">
          <cell r="A280" t="str">
            <v>6011</v>
          </cell>
          <cell r="B280" t="str">
            <v xml:space="preserve">ARGAMASSA TRACO 1:3 (CIMENTO E AREIA MEDIA PENEIRADA), PREPARO MECANICO                                                                                                                                 </v>
          </cell>
          <cell r="C280" t="str">
            <v xml:space="preserve">M3    </v>
          </cell>
          <cell r="D280">
            <v>361.02</v>
          </cell>
        </row>
        <row r="281">
          <cell r="A281" t="str">
            <v>6013</v>
          </cell>
          <cell r="B281" t="str">
            <v xml:space="preserve">ARGAMASSA TRACO 1:3 (CIMENTO E AREIA GROSSA NAO PENEIRADA), PREPARO MECANICO                                                                                                                            </v>
          </cell>
          <cell r="C281" t="str">
            <v xml:space="preserve">M3    </v>
          </cell>
          <cell r="D281">
            <v>297.01</v>
          </cell>
        </row>
        <row r="282">
          <cell r="A282" t="str">
            <v>6014</v>
          </cell>
          <cell r="B282" t="str">
            <v xml:space="preserve">ARGAMASSA TRACO 1:4 (CIMENTO E AREIA MEDIA PENEIRADA), PREPARO MECANICO                                                                                                                                 </v>
          </cell>
          <cell r="C282" t="str">
            <v xml:space="preserve">M3    </v>
          </cell>
          <cell r="D282">
            <v>313.19</v>
          </cell>
        </row>
        <row r="283">
          <cell r="A283" t="str">
            <v>6015</v>
          </cell>
          <cell r="B283" t="str">
            <v xml:space="preserve">ARGAMASSA TRACO 1:4 (CIMENTO E AREIA GROSSA NAO PENEIRADA), PREPARO MECANICO                                                                                                                            </v>
          </cell>
          <cell r="C283" t="str">
            <v xml:space="preserve">M3    </v>
          </cell>
          <cell r="D283">
            <v>248.74</v>
          </cell>
        </row>
        <row r="284">
          <cell r="A284" t="str">
            <v>6019</v>
          </cell>
          <cell r="B284" t="str">
            <v xml:space="preserve">ARGAMASSA TRACO 1:6 (CIMENTO E AREIA MEDIA NAO PENEIRADA), PREPARO MECANICO                                                                                                                             </v>
          </cell>
          <cell r="C284" t="str">
            <v xml:space="preserve">M3    </v>
          </cell>
          <cell r="D284">
            <v>197.26999999999998</v>
          </cell>
        </row>
        <row r="285">
          <cell r="A285" t="str">
            <v>6022</v>
          </cell>
          <cell r="B285" t="str">
            <v xml:space="preserve">ARGAMASSA TRACO 1:2 (CAL E AREIA FINA PENEIRADA), PREPARO MANUAL                                                                                                                                        </v>
          </cell>
          <cell r="C285" t="str">
            <v xml:space="preserve">M3    </v>
          </cell>
          <cell r="D285">
            <v>397.14</v>
          </cell>
        </row>
        <row r="286">
          <cell r="A286" t="str">
            <v>6025</v>
          </cell>
          <cell r="B286" t="str">
            <v xml:space="preserve">ARGAMASSA TRACO 1:4 (CAL E AREIA MEDIA NAO PENEIRADA), PREPARO MANUAL                                                                                                                                   </v>
          </cell>
          <cell r="C286" t="str">
            <v xml:space="preserve">M3    </v>
          </cell>
          <cell r="D286">
            <v>228.39</v>
          </cell>
        </row>
        <row r="287">
          <cell r="A287" t="str">
            <v>6026</v>
          </cell>
          <cell r="B287" t="str">
            <v xml:space="preserve">ARGAMASSA TRACO 1:5 (CAL E AREIA MEDIA NAO PENEIRADA), PREPARO MANUAL                                                                                                                                   </v>
          </cell>
          <cell r="C287" t="str">
            <v xml:space="preserve">M3    </v>
          </cell>
          <cell r="D287">
            <v>206.89</v>
          </cell>
        </row>
        <row r="288">
          <cell r="A288" t="str">
            <v>6028</v>
          </cell>
          <cell r="B288" t="str">
            <v xml:space="preserve">ARGAMASSA TRACO 1:2:8 (CIMENTO, CAL E AREIA MEDIA NAO PENEIRADA), PREPARO MANUAL                                                                                                                        </v>
          </cell>
          <cell r="C288" t="str">
            <v xml:space="preserve">M3    </v>
          </cell>
          <cell r="D288">
            <v>313.13</v>
          </cell>
        </row>
        <row r="289">
          <cell r="A289" t="str">
            <v>6032</v>
          </cell>
          <cell r="B289" t="str">
            <v xml:space="preserve">ARGAMASSA TRACO 1:0,5:8 (CIMENTO, CAL E AREIA MEDIA NAO PENEIRADA),PREPARO MECANICO                                                                                                                     </v>
          </cell>
          <cell r="C289" t="str">
            <v xml:space="preserve">M3    </v>
          </cell>
          <cell r="D289">
            <v>205.69</v>
          </cell>
        </row>
        <row r="290">
          <cell r="A290" t="str">
            <v>6033</v>
          </cell>
          <cell r="B290" t="str">
            <v xml:space="preserve">ARGAMASSA TRACO 1:2:11 (CIMENTO, CAL E AREIA MEDIA NAO PENEIRADA), PREPARO MECANICO                                                                                                                     </v>
          </cell>
          <cell r="C290" t="str">
            <v xml:space="preserve">M3    </v>
          </cell>
          <cell r="D290">
            <v>253.83999999999997</v>
          </cell>
        </row>
        <row r="291">
          <cell r="A291" t="str">
            <v>6034</v>
          </cell>
          <cell r="B291" t="str">
            <v xml:space="preserve">ARGAMASSA TRACO 1:2:11 (CIMENTO, CAL E AREIA MEDIA PENEIRADA), PREPARO MECANICO                                                                                                                         </v>
          </cell>
          <cell r="C291" t="str">
            <v xml:space="preserve">M3    </v>
          </cell>
          <cell r="D291">
            <v>315.24</v>
          </cell>
        </row>
        <row r="292">
          <cell r="A292" t="str">
            <v>6036</v>
          </cell>
          <cell r="B292" t="str">
            <v xml:space="preserve">ARGAMASSA TRACO 1:4,5 (CAL E AREIA FINA PENEIRADA), PREPARO MECANICO                                                                                                                                    </v>
          </cell>
          <cell r="C292" t="str">
            <v xml:space="preserve">M3    </v>
          </cell>
          <cell r="D292">
            <v>282.29000000000002</v>
          </cell>
        </row>
        <row r="293">
          <cell r="A293" t="str">
            <v>6037</v>
          </cell>
          <cell r="B293" t="str">
            <v xml:space="preserve">ARGAMASSA TRACO 1:4 (CAL E AREIA FINA PENEIRADA) + 130KG CIMENTO, PREPARO MECANICO                                                                                                                      </v>
          </cell>
          <cell r="C293" t="str">
            <v xml:space="preserve">M3    </v>
          </cell>
          <cell r="D293">
            <v>291.29000000000002</v>
          </cell>
        </row>
        <row r="294">
          <cell r="A294" t="str">
            <v>6039</v>
          </cell>
          <cell r="B294" t="str">
            <v xml:space="preserve">ARGAMASSA TRACO 1:1:4 (CIMENTO, CAL E AREIA MEDIA NAO PENEIRADA), PREPARO MECANICO                                                                                                                      </v>
          </cell>
          <cell r="C294" t="str">
            <v xml:space="preserve">M3    </v>
          </cell>
          <cell r="D294">
            <v>389.99</v>
          </cell>
        </row>
        <row r="295">
          <cell r="A295" t="str">
            <v>6040</v>
          </cell>
          <cell r="B295" t="str">
            <v xml:space="preserve">ARGAMASSA TRACO 1:0,5:5 (CIMENTO, CAL E AREIA MEDIA NAO PENEIRADA), PREPARO MECANICO                                                                                                                    </v>
          </cell>
          <cell r="C295" t="str">
            <v xml:space="preserve">M3    </v>
          </cell>
          <cell r="D295">
            <v>273.21999999999997</v>
          </cell>
        </row>
        <row r="296">
          <cell r="A296" t="str">
            <v>6042</v>
          </cell>
          <cell r="B296" t="str">
            <v xml:space="preserve">CONCRETO MAGRO 1:4:8 PREPARO C/ BETONEIRA CONS.CIMENTO=210KG/M3                                                                                                                                         </v>
          </cell>
          <cell r="C296" t="str">
            <v xml:space="preserve">M3    </v>
          </cell>
          <cell r="D296">
            <v>187.94</v>
          </cell>
        </row>
        <row r="297">
          <cell r="A297" t="str">
            <v>6045</v>
          </cell>
          <cell r="B297" t="str">
            <v xml:space="preserve">CONCRETO FCK=15MPA CONTROLE C ,EXCLUINDO O LANCAMENTO, PREPARO COM B ETONEIRA, UTILIZANDO BRITA 1 E 2. (CONFORME NBR 6118, PERMITIDO APENASPARA FUNDAÇÕES)                                              </v>
          </cell>
          <cell r="C297" t="str">
            <v xml:space="preserve">M3    </v>
          </cell>
          <cell r="D297">
            <v>235.24999999999997</v>
          </cell>
        </row>
        <row r="298">
          <cell r="A298" t="str">
            <v>6067</v>
          </cell>
          <cell r="B298" t="str">
            <v xml:space="preserve">PINTURA ESMALTE 2 DEMAOS C/1 DEMAO ZARCAO P/ESQUADRIA FERRO                                                                                                                                             </v>
          </cell>
          <cell r="C298" t="str">
            <v xml:space="preserve">M2    </v>
          </cell>
          <cell r="D298">
            <v>17.259999999999998</v>
          </cell>
        </row>
        <row r="299">
          <cell r="A299" t="str">
            <v>6082</v>
          </cell>
          <cell r="B299" t="str">
            <v xml:space="preserve">PINTURA EM VERNIZ SINTETICO BRILHANTE EM MADEIRA, TRES DEMAOS                                                                                                                                           </v>
          </cell>
          <cell r="C299" t="str">
            <v xml:space="preserve">M2    </v>
          </cell>
          <cell r="D299">
            <v>9.23</v>
          </cell>
        </row>
        <row r="300">
          <cell r="A300" t="str">
            <v>6087</v>
          </cell>
          <cell r="B300" t="str">
            <v xml:space="preserve">TAMPA EM CONCRETO ARMADO 60X60X5CM P/CX INSPECAO/FOSSA SEPTICA                                                                                                                                          </v>
          </cell>
          <cell r="C300" t="str">
            <v xml:space="preserve">UN    </v>
          </cell>
          <cell r="D300">
            <v>17.34</v>
          </cell>
        </row>
        <row r="301">
          <cell r="A301" t="str">
            <v>6095</v>
          </cell>
          <cell r="B301" t="str">
            <v xml:space="preserve">FORMA PLANA TABUA 3A. P/CINTA AMARRACAO INCL. DESMONTAGEM E REAPROVEIT                                                                                                                                  </v>
          </cell>
          <cell r="C301" t="str">
            <v xml:space="preserve">M2    </v>
          </cell>
          <cell r="D301">
            <v>19.939999999999998</v>
          </cell>
        </row>
        <row r="302">
          <cell r="A302" t="str">
            <v>6105</v>
          </cell>
          <cell r="B302" t="str">
            <v xml:space="preserve">PREPARO MECANICO E LANÇAMENTO MANUAL DE CONCRETO CICLÓPICO 1:3:5, COM 30% DE PEDRA DE MÃO, CAVAS ATÉ 80CM DE LARGURA.                                                                                   </v>
          </cell>
          <cell r="C302" t="str">
            <v xml:space="preserve">M3    </v>
          </cell>
          <cell r="D302">
            <v>179.61999999999998</v>
          </cell>
        </row>
        <row r="303">
          <cell r="A303" t="str">
            <v>6156</v>
          </cell>
          <cell r="B303" t="str">
            <v xml:space="preserve">CAMINHAO BASCULANTE 4,0M3 TOCO 162CV PBT=118- CHI DIURNO                                                                                                                                                </v>
          </cell>
          <cell r="C303" t="str">
            <v xml:space="preserve">CHI   </v>
          </cell>
          <cell r="D303">
            <v>26.31</v>
          </cell>
        </row>
        <row r="304">
          <cell r="A304" t="str">
            <v>6171</v>
          </cell>
          <cell r="B304" t="str">
            <v xml:space="preserve">TAMPA DE CONCRETO ARMADO 60X60X5CM PARA CAIXA                                                                                                                                                           </v>
          </cell>
          <cell r="C304" t="str">
            <v xml:space="preserve">UN    </v>
          </cell>
          <cell r="D304">
            <v>17.34</v>
          </cell>
        </row>
        <row r="305">
          <cell r="A305" t="str">
            <v>6176</v>
          </cell>
          <cell r="B305" t="str">
            <v xml:space="preserve">CAMINHAO BASCULANTE,5,0 M3 - 11,24T - 170HP (VU=5ANOS) - DEPRECIACAO                                                                                                                                    </v>
          </cell>
          <cell r="C305" t="str">
            <v xml:space="preserve">H     </v>
          </cell>
          <cell r="D305">
            <v>22.04</v>
          </cell>
        </row>
        <row r="306">
          <cell r="A306" t="str">
            <v>6177</v>
          </cell>
          <cell r="B306" t="str">
            <v xml:space="preserve">CAMINHAO BASCULANTE, 5,0 M3 - 170HP -11,24T (VU=5ANOS) - JUROS                                                                                                                                          </v>
          </cell>
          <cell r="C306" t="str">
            <v xml:space="preserve">H     </v>
          </cell>
          <cell r="D306">
            <v>7.03</v>
          </cell>
        </row>
        <row r="307">
          <cell r="A307" t="str">
            <v>6178</v>
          </cell>
          <cell r="B307" t="str">
            <v xml:space="preserve">CAMINHAO BASCULANTE,TOCO 5,0 M3 - 170HP -11,24T (VU=5ANOS) -CUSTOS C/MATERIAL NA OPERACAO.                                                                                                              </v>
          </cell>
          <cell r="C307" t="str">
            <v xml:space="preserve">H     </v>
          </cell>
          <cell r="D307">
            <v>45.96</v>
          </cell>
        </row>
        <row r="308">
          <cell r="A308" t="str">
            <v>6225</v>
          </cell>
          <cell r="B308" t="str">
            <v>IMPERMEABILIZACAO CALHAS/LAJES DESCOBERTA C/3 DEMAOS VEDAPREN PRETO</v>
          </cell>
          <cell r="C308" t="str">
            <v xml:space="preserve">M2  </v>
          </cell>
          <cell r="D308">
            <v>18.16</v>
          </cell>
        </row>
        <row r="309">
          <cell r="A309" t="str">
            <v>6236</v>
          </cell>
          <cell r="B309" t="str">
            <v xml:space="preserve">TRATOR DE ESTEIRAS COM LAMINA - POTENCIA 305 HP - PESO OPERACIONAL 37T (VU=10ANOS) - CHP DIURNO                                                                                                         </v>
          </cell>
          <cell r="C309" t="str">
            <v xml:space="preserve">CHP   </v>
          </cell>
          <cell r="D309">
            <v>401.72</v>
          </cell>
        </row>
        <row r="310">
          <cell r="A310" t="str">
            <v>6237</v>
          </cell>
          <cell r="B310" t="str">
            <v xml:space="preserve">TRATOR DE ESTEIRAS COM LAMINA - POTENCIA 305 HP - PESO OPERACIONAL 37T (VU=10ANOS) - DEPRECIACAO E JUROS                                                                                                </v>
          </cell>
          <cell r="C310" t="str">
            <v xml:space="preserve">H     </v>
          </cell>
          <cell r="D310">
            <v>181.71</v>
          </cell>
        </row>
        <row r="311">
          <cell r="A311" t="str">
            <v>6238</v>
          </cell>
          <cell r="B311" t="str">
            <v xml:space="preserve">TRATOR DE ESTEIRAS COM LAMINA - POTENCIA 305 HP - PESO OPERACIONAL 37T (VU=10ANOS) - MANUTENCAO                                                                                                         </v>
          </cell>
          <cell r="C311" t="str">
            <v xml:space="preserve">H     </v>
          </cell>
          <cell r="D311">
            <v>102.66</v>
          </cell>
        </row>
        <row r="312">
          <cell r="A312" t="str">
            <v>6239</v>
          </cell>
          <cell r="B312" t="str">
            <v xml:space="preserve">TRATOR DE ESTEIRAS COM LAMINA - POTENCIA 305 HP - PESO OPERACIONAL 37T (VU=10ANOS) -CHI DIURNO                                                                                                          </v>
          </cell>
          <cell r="C312" t="str">
            <v xml:space="preserve">H     </v>
          </cell>
          <cell r="D312">
            <v>193.65</v>
          </cell>
        </row>
        <row r="313">
          <cell r="A313" t="str">
            <v>6240</v>
          </cell>
          <cell r="B313" t="str">
            <v xml:space="preserve">PA CARREGADEIRA SOBRE RODAS 180 HP - CAPACIDADE DA CACAMBA. 2,5 A 3,3M3 - PESO OPERACIONAL 17.428 (VU=8A) - DEPRECIACAO E JUROS                                                                         </v>
          </cell>
          <cell r="C313" t="str">
            <v xml:space="preserve">H     </v>
          </cell>
          <cell r="D313">
            <v>69.89</v>
          </cell>
        </row>
        <row r="314">
          <cell r="A314" t="str">
            <v>6241</v>
          </cell>
          <cell r="B314" t="str">
            <v xml:space="preserve">PA CARREGADEIRA SOBRE RODAS 180 HP - CAPACIDADE DA CACAMBA. 2,5 A 3,3M3 - PESO OPERACIONAL 17.428 (VU=8ANOS) - MANUTENCAO                                                                               </v>
          </cell>
          <cell r="C314" t="str">
            <v xml:space="preserve">H     </v>
          </cell>
          <cell r="D314">
            <v>36.85</v>
          </cell>
        </row>
        <row r="315">
          <cell r="A315" t="str">
            <v>6242</v>
          </cell>
          <cell r="B315" t="str">
            <v xml:space="preserve">PA CARREGADEIRA SOBRE RODAS 180 HP - CAPACIDADE DA CACAMBA. 2,5 A 3,3M3 - PESO OPERACIONAL 17.428 - CHP DIURNO                                                                                          </v>
          </cell>
          <cell r="C315" t="str">
            <v xml:space="preserve">CHP   </v>
          </cell>
          <cell r="D315">
            <v>177.17</v>
          </cell>
        </row>
        <row r="316">
          <cell r="A316" t="str">
            <v>6243</v>
          </cell>
          <cell r="B316" t="str">
            <v xml:space="preserve">PA CARREGADEIRA SOBRE RODAS 180 HP - CAPACIDADE DA CACAMBA. 2,5 A 3,3M3 - PESO OPERACIONAL 17.428 - CHI DIURNO                                                                                          </v>
          </cell>
          <cell r="C316" t="str">
            <v xml:space="preserve">CHI   </v>
          </cell>
          <cell r="D316">
            <v>81.569999999999993</v>
          </cell>
        </row>
        <row r="317">
          <cell r="A317" t="str">
            <v>6244</v>
          </cell>
          <cell r="B317" t="str">
            <v xml:space="preserve">MOTONIVELADORA 140HP PESO OPERACIONAL 12,5T - DEPRECIACAO E JUROS                                                                                                                                       </v>
          </cell>
          <cell r="C317" t="str">
            <v xml:space="preserve">H     </v>
          </cell>
          <cell r="D317">
            <v>59.46</v>
          </cell>
        </row>
        <row r="318">
          <cell r="A318" t="str">
            <v>6245</v>
          </cell>
          <cell r="B318" t="str">
            <v xml:space="preserve">MOTONIVELADORA 140HP PESO OPERACIONAL 12,5T - MANUTENCAO                                                                                                                                                </v>
          </cell>
          <cell r="C318" t="str">
            <v xml:space="preserve">H     </v>
          </cell>
          <cell r="D318">
            <v>29.52</v>
          </cell>
        </row>
        <row r="319">
          <cell r="A319" t="str">
            <v>6246</v>
          </cell>
          <cell r="B319" t="str">
            <v xml:space="preserve">MOTONIVELADORA 140HP PESO OPERACIONAL 12,5T - CHP DIURNO                                                                                                                                                </v>
          </cell>
          <cell r="C319" t="str">
            <v xml:space="preserve">CHP   </v>
          </cell>
          <cell r="D319">
            <v>149.26000000000002</v>
          </cell>
        </row>
        <row r="320">
          <cell r="A320" t="str">
            <v>6247</v>
          </cell>
          <cell r="B320" t="str">
            <v xml:space="preserve">MOTONIVELADORA CATERPILLAR 140HP (VU=8ANOS/16.0- CHI DIURNO                                                                                                                                             </v>
          </cell>
          <cell r="C320" t="str">
            <v xml:space="preserve">CHI   </v>
          </cell>
          <cell r="D320">
            <v>71.36</v>
          </cell>
        </row>
        <row r="321">
          <cell r="A321" t="str">
            <v>6248</v>
          </cell>
          <cell r="B321" t="str">
            <v xml:space="preserve">TRATOR DE ESTEIRAS 153HP PESO OPERACIONAL 15T, COM RODA MOTRIZ ELEVADA(VU=10AN0S) -DEPRECIAO E JUROS                                                                                                    </v>
          </cell>
          <cell r="C321" t="str">
            <v xml:space="preserve">H     </v>
          </cell>
          <cell r="D321">
            <v>71.69</v>
          </cell>
        </row>
        <row r="322">
          <cell r="A322" t="str">
            <v>6249</v>
          </cell>
          <cell r="B322" t="str">
            <v xml:space="preserve">TRATOR DE ESTEIRAS CATERPILLAR D6 153HP (VU=10AN0S) - MANUTENCAO                                                                                                                                        </v>
          </cell>
          <cell r="C322" t="str">
            <v xml:space="preserve">H     </v>
          </cell>
          <cell r="D322">
            <v>40.5</v>
          </cell>
        </row>
        <row r="323">
          <cell r="A323" t="str">
            <v>6250</v>
          </cell>
          <cell r="B323" t="str">
            <v xml:space="preserve">TRATOR DE ESTEIRAS CATERPILLAR D6 153HP (VU=10AN0S) - CHP DIURNO                                                                                                                                        </v>
          </cell>
          <cell r="C323" t="str">
            <v xml:space="preserve">CHP   </v>
          </cell>
          <cell r="D323">
            <v>177.01</v>
          </cell>
        </row>
        <row r="324">
          <cell r="A324" t="str">
            <v>6252</v>
          </cell>
          <cell r="B324" t="str">
            <v xml:space="preserve">CAMINHAO BASCULANTE,6,0 M3 - 211CV - 11,24T,(VU=7ANOS) - DEPRECIACAOE JUROS                                                                                                                             </v>
          </cell>
          <cell r="C324" t="str">
            <v xml:space="preserve">H     </v>
          </cell>
          <cell r="D324">
            <v>20.73</v>
          </cell>
        </row>
        <row r="325">
          <cell r="A325" t="str">
            <v>6253</v>
          </cell>
          <cell r="B325" t="str">
            <v xml:space="preserve">CAMINHAO BASCULANTE 204CV (VU=7ANOS) - MANUTENCAO                                                                                                                                                       </v>
          </cell>
          <cell r="C325" t="str">
            <v xml:space="preserve">H     </v>
          </cell>
          <cell r="D325">
            <v>12.16</v>
          </cell>
        </row>
        <row r="326">
          <cell r="A326" t="str">
            <v>6254</v>
          </cell>
          <cell r="B326" t="str">
            <v xml:space="preserve">CAMINHAO BASCULANTE 204CV - CUSTO COM MATERIAL NA OPERACAO                                                                                                                                              </v>
          </cell>
          <cell r="C326" t="str">
            <v xml:space="preserve">H     </v>
          </cell>
          <cell r="D326">
            <v>70.5</v>
          </cell>
        </row>
        <row r="327">
          <cell r="A327" t="str">
            <v>6255</v>
          </cell>
          <cell r="B327" t="str">
            <v xml:space="preserve">CAMINHAO BASCULANTE 204CV / VALOR DA MAO-DE-OBRA NA OPERACAO                                                                                                                                            </v>
          </cell>
          <cell r="C327" t="str">
            <v xml:space="preserve">H     </v>
          </cell>
          <cell r="D327">
            <v>10.25</v>
          </cell>
        </row>
        <row r="328">
          <cell r="A328" t="str">
            <v>6256</v>
          </cell>
          <cell r="B328" t="str">
            <v xml:space="preserve">CAMINHAO BASCULANTE 204CV (VU=7ANOS/14.0- CHP DIURNO                                                                                                                                                    </v>
          </cell>
          <cell r="C328" t="str">
            <v xml:space="preserve">CHP   </v>
          </cell>
          <cell r="D328">
            <v>113.64</v>
          </cell>
        </row>
        <row r="329">
          <cell r="A329" t="str">
            <v>6257</v>
          </cell>
          <cell r="B329" t="str">
            <v xml:space="preserve">CAMINHAO BASCULANTE 204CV (VU=7ANOS/14.0- CHI DIURNO                                                                                                                                                    </v>
          </cell>
          <cell r="C329" t="str">
            <v xml:space="preserve">CHI   </v>
          </cell>
          <cell r="D329">
            <v>30.98</v>
          </cell>
        </row>
        <row r="330">
          <cell r="A330" t="str">
            <v>6258</v>
          </cell>
          <cell r="B330" t="str">
            <v xml:space="preserve">CAMINHAO PIPA 6000L TOCO, 162CV - 7,5T (VU=6ANOS) (INCLUI TANQUE DE ACO PARA TRANSPORTE DE AGUA) - DEPRECIACAO E JUROS                                                                                  </v>
          </cell>
          <cell r="C330" t="str">
            <v xml:space="preserve">H     </v>
          </cell>
          <cell r="D330">
            <v>12.47</v>
          </cell>
        </row>
        <row r="331">
          <cell r="A331" t="str">
            <v>6259</v>
          </cell>
          <cell r="B331" t="str">
            <v xml:space="preserve">CAMINHAO PIPA 6000L TOCO, 162CV - 7,5T (VU=6ANOS) (INCLUI TANQUE DE ACO PARA TRANSPORTE DE AGUA) - CUSTO HORARIO PRODUTIVO DIURNO                                                                       </v>
          </cell>
          <cell r="C331" t="str">
            <v xml:space="preserve">CHP   </v>
          </cell>
          <cell r="D331">
            <v>59.15</v>
          </cell>
        </row>
        <row r="332">
          <cell r="A332" t="str">
            <v>6260</v>
          </cell>
          <cell r="B332" t="str">
            <v xml:space="preserve">CAMINHAO PIPA 6000L TOCO, 162CV - 7,5T (VU=6ANOS) (INCLUI TANQUE DE ACO PARA TRANSPORTE DE AGUA) - CUSTO HORARIO IMPRODUTIVO DIURNO                                                                     </v>
          </cell>
          <cell r="C332" t="str">
            <v xml:space="preserve">CHI   </v>
          </cell>
          <cell r="D332">
            <v>23.59</v>
          </cell>
        </row>
        <row r="333">
          <cell r="A333" t="str">
            <v>6275</v>
          </cell>
          <cell r="B333" t="str">
            <v xml:space="preserve">BLOCO CONCR PREMOLD TP CANALETA 15X20X20CM ASS1:6CIM/AREIA.                                                                                                                                             </v>
          </cell>
          <cell r="C333" t="str">
            <v xml:space="preserve">M     </v>
          </cell>
          <cell r="D333">
            <v>6.62</v>
          </cell>
        </row>
        <row r="334">
          <cell r="A334" t="str">
            <v>6388</v>
          </cell>
          <cell r="B334" t="str">
            <v xml:space="preserve">MAQUINA SOLDA ARCO 375A DIESEL 33CV CHP DIURNO EXCLUSIVE OPERADOR                                                                                                                                       </v>
          </cell>
          <cell r="C334" t="str">
            <v xml:space="preserve">H     </v>
          </cell>
          <cell r="D334">
            <v>32.15</v>
          </cell>
        </row>
        <row r="335">
          <cell r="A335" t="str">
            <v>6389</v>
          </cell>
          <cell r="B335" t="str">
            <v xml:space="preserve">MAQUINA SOLDA ARCO 375A DIESEL 33CV CHI DIURNO EXCLUSIVE OPERADOR                                                                                                                                       </v>
          </cell>
          <cell r="C335" t="str">
            <v xml:space="preserve">H     </v>
          </cell>
          <cell r="D335">
            <v>12.03</v>
          </cell>
        </row>
        <row r="336">
          <cell r="A336" t="str">
            <v>6390</v>
          </cell>
          <cell r="B336" t="str">
            <v xml:space="preserve">MAQUINA SOLDA ARCO 375A DIESEL 33CV CHI NOTURNO EXCLUSIVE OPERADOR                                                                                                                                      </v>
          </cell>
          <cell r="C336" t="str">
            <v xml:space="preserve">H     </v>
          </cell>
          <cell r="D336">
            <v>9.51</v>
          </cell>
        </row>
        <row r="337">
          <cell r="A337" t="str">
            <v>6391</v>
          </cell>
          <cell r="B337" t="str">
            <v xml:space="preserve">SOLDA TOPO DESCENDENTE CHANFRADA ESPESSURA=1/4" CHAPA/PERFIL/TUBO ACOCOM CONVERSOR DIESEL.                                                                                                              </v>
          </cell>
          <cell r="C337" t="str">
            <v xml:space="preserve">M     </v>
          </cell>
          <cell r="D337">
            <v>59.449999999999996</v>
          </cell>
        </row>
        <row r="338">
          <cell r="A338" t="str">
            <v>6435</v>
          </cell>
          <cell r="B338" t="str">
            <v xml:space="preserve">EMBOCO INTERNO, TRACO 1,0:2,0:9,0 SOBRE CHAPISCO 1:3                                                                                                                                                    </v>
          </cell>
          <cell r="C338" t="str">
            <v xml:space="preserve">M2    </v>
          </cell>
          <cell r="D338">
            <v>18.170000000000002</v>
          </cell>
        </row>
        <row r="339">
          <cell r="A339" t="str">
            <v>6449</v>
          </cell>
          <cell r="B339" t="str">
            <v xml:space="preserve">ALVENARIA DE TIJOLOS,E=10 CM,P/POCO DE VISTORIA DA FOSSA D INT= 80 CM, H INT = 70 CM                                                                                                                    </v>
          </cell>
          <cell r="C339" t="str">
            <v xml:space="preserve">M2    </v>
          </cell>
          <cell r="D339">
            <v>91.59</v>
          </cell>
        </row>
        <row r="340">
          <cell r="A340" t="str">
            <v>6454</v>
          </cell>
          <cell r="B340" t="str">
            <v xml:space="preserve">FORNECIMENTO E LANCAMENTO DE PEDRA DE MAO                                                                                                                                                               </v>
          </cell>
          <cell r="C340" t="str">
            <v xml:space="preserve">M3    </v>
          </cell>
          <cell r="D340">
            <v>67.759999999999991</v>
          </cell>
        </row>
        <row r="341">
          <cell r="A341" t="str">
            <v>6501</v>
          </cell>
          <cell r="B341" t="str">
            <v xml:space="preserve">CONCRETO ARMADO, FCK = 18,0 MPA - PREPARO COM BETONEIRA INCLUI LANCAMENTO                                                                                                                               </v>
          </cell>
          <cell r="C341" t="str">
            <v xml:space="preserve">M3    </v>
          </cell>
          <cell r="D341">
            <v>1171.3599999999997</v>
          </cell>
        </row>
        <row r="342">
          <cell r="A342" t="str">
            <v>6504</v>
          </cell>
          <cell r="B342" t="str">
            <v xml:space="preserve">CONCRETO ARMADO FCK = 18 MPA,P/CONSTRUCAO DE FOSSA SEPTICA TIPO OMS D=200 CM / H INT = 240 CM                                                                                                           </v>
          </cell>
          <cell r="C342" t="str">
            <v xml:space="preserve">M3    </v>
          </cell>
          <cell r="D342">
            <v>421.69</v>
          </cell>
        </row>
        <row r="343">
          <cell r="A343" t="str">
            <v>6505</v>
          </cell>
          <cell r="B343" t="str">
            <v xml:space="preserve">EMBOCO INTERNO P/ CONSTRUCAO DE FOSA SEPTICA TIPO OMS D = 2M2 324,90H INT = 240 CM                                                                                                                      </v>
          </cell>
          <cell r="C343" t="str">
            <v xml:space="preserve">M2    </v>
          </cell>
          <cell r="D343">
            <v>305.98</v>
          </cell>
        </row>
        <row r="344">
          <cell r="A344" t="str">
            <v>6508</v>
          </cell>
          <cell r="B344" t="str">
            <v xml:space="preserve">REGULARIZACAO E COMPACTACAO MANUAL, P/ CONSTRUCAO DE SUMIDOUROP/EFLUENTE LIQUIDO DA FOSSA SEPTICA, D INT = 300 CM E H INT =660 CM                                                                       </v>
          </cell>
          <cell r="C344" t="str">
            <v xml:space="preserve">M2    </v>
          </cell>
          <cell r="D344">
            <v>126.7</v>
          </cell>
        </row>
        <row r="345">
          <cell r="A345" t="str">
            <v>6509</v>
          </cell>
          <cell r="B345" t="str">
            <v xml:space="preserve">CONCRETO ARMADO FCK = 18 MPA,P/CONSTRUCAO DE SUMIDOURO P/                                                                                                                                               </v>
          </cell>
          <cell r="C345" t="str">
            <v xml:space="preserve">M3    </v>
          </cell>
          <cell r="D345">
            <v>421.69</v>
          </cell>
        </row>
        <row r="346">
          <cell r="A346" t="str">
            <v>6512</v>
          </cell>
          <cell r="B346" t="str">
            <v xml:space="preserve">ALVENARIA EM TIJOLOS, E=10 CM, P/ CONSTRUCAO DE SUMIDO102,69EFLUENTE LIQUIDO DA FOSSA SEPTICA, D INT = 300 CM E H INT = 660 CM                                                                          </v>
          </cell>
          <cell r="C346" t="str">
            <v xml:space="preserve">M2    </v>
          </cell>
          <cell r="D346">
            <v>91.59</v>
          </cell>
        </row>
        <row r="347">
          <cell r="A347" t="str">
            <v>6513</v>
          </cell>
          <cell r="B347" t="str">
            <v xml:space="preserve">FORNECIMENTO E LANCAMENTO DE PEDRA DE MAO P/CONSTRUCAO DE SUMIDOUROP/EFLUENTE LIQUIDO DA FOSSA SEPTICA D INT = 300 CM, H INT = 660 CM                                                                   </v>
          </cell>
          <cell r="C347" t="str">
            <v xml:space="preserve">M3    </v>
          </cell>
          <cell r="D347">
            <v>4012.75</v>
          </cell>
        </row>
        <row r="348">
          <cell r="A348" t="str">
            <v>6514</v>
          </cell>
          <cell r="B348" t="str">
            <v xml:space="preserve">FORNECIMENTO E LANCAMENTO DE BRITA N. 4                                                                                                                                                                 </v>
          </cell>
          <cell r="C348" t="str">
            <v xml:space="preserve">M3    </v>
          </cell>
          <cell r="D348">
            <v>46.669999999999995</v>
          </cell>
        </row>
        <row r="349">
          <cell r="A349" t="str">
            <v>6515</v>
          </cell>
          <cell r="B349" t="str">
            <v xml:space="preserve">FORNECIMENTO E LANCAMENTO DE BRITA N. 4 P/ENVOLTORIA INTERNA DO SUMIDOURO P/ O EFLUENTE LIQUIDO DA FOSSA SEPTICA, D INT = 300 CMH INT = 660 CM                                                          </v>
          </cell>
          <cell r="C349" t="str">
            <v xml:space="preserve">M3    </v>
          </cell>
          <cell r="D349">
            <v>1032.81</v>
          </cell>
        </row>
        <row r="350">
          <cell r="A350" t="str">
            <v>6516</v>
          </cell>
          <cell r="B350" t="str">
            <v xml:space="preserve">FORNECIMENTO E ASSENTAMENTO SIMPLES DE TUBO PVC P/ESGOTO   D = 100 MM                                                                                                                                   </v>
          </cell>
          <cell r="C350" t="str">
            <v xml:space="preserve"> M    </v>
          </cell>
          <cell r="D350">
            <v>11.03</v>
          </cell>
        </row>
        <row r="351">
          <cell r="A351" t="str">
            <v>6517</v>
          </cell>
          <cell r="B351" t="str">
            <v xml:space="preserve">FORNECIMENTO E ASSENTAMENTO DE TUBO DE ESGOTO P/CONSTRUCAO DE  SUMIDOURO P/EFLUENTE LIQUIDO DA FOSSA SEPTICA, D INT = 300 CM H INT = 660 CM                                                             </v>
          </cell>
          <cell r="C351" t="str">
            <v xml:space="preserve"> M    </v>
          </cell>
          <cell r="D351">
            <v>33.090000000000003</v>
          </cell>
        </row>
        <row r="352">
          <cell r="A352" t="str">
            <v>6518</v>
          </cell>
          <cell r="B352" t="str">
            <v xml:space="preserve">AQUISICAO DE MATERIAL PVC P/ A CONSTRUCAO DE FOSSA SEPTICA TIPO OMS, D INT = 200 CM / H INT = 240 CM                                                                                                    </v>
          </cell>
          <cell r="C352" t="str">
            <v xml:space="preserve">UN    </v>
          </cell>
          <cell r="D352">
            <v>156.03</v>
          </cell>
        </row>
        <row r="353">
          <cell r="A353" t="str">
            <v>6519</v>
          </cell>
          <cell r="B353" t="str">
            <v xml:space="preserve">ALVENARIA EM TIJOLOS MACICOS, E = 20 CM                                                                                                                                                                 </v>
          </cell>
          <cell r="C353" t="str">
            <v xml:space="preserve">M2    </v>
          </cell>
          <cell r="D353">
            <v>64.7</v>
          </cell>
        </row>
        <row r="354">
          <cell r="A354" t="str">
            <v>6538</v>
          </cell>
          <cell r="B354" t="str">
            <v xml:space="preserve">TRATOR DE ESTEIRAS - D6 - DEPRECIACAO                                                                                                                                                                   </v>
          </cell>
          <cell r="C354" t="str">
            <v xml:space="preserve">H     </v>
          </cell>
          <cell r="D354">
            <v>81</v>
          </cell>
        </row>
        <row r="355">
          <cell r="A355" t="str">
            <v>6539</v>
          </cell>
          <cell r="B355" t="str">
            <v xml:space="preserve">TRATOR DE ESTEIRAS - D6 - JUROS                                                                                                                                                                         </v>
          </cell>
          <cell r="C355" t="str">
            <v xml:space="preserve">H     </v>
          </cell>
          <cell r="D355">
            <v>25.84</v>
          </cell>
        </row>
        <row r="356">
          <cell r="A356" t="str">
            <v>6540</v>
          </cell>
          <cell r="B356" t="str">
            <v xml:space="preserve">TRATOR DE ESTEIRAS - D6 - MANUTENCAO                                                                                                                                                                    </v>
          </cell>
          <cell r="C356" t="str">
            <v xml:space="preserve">H     </v>
          </cell>
          <cell r="D356">
            <v>81</v>
          </cell>
        </row>
        <row r="357">
          <cell r="A357" t="str">
            <v>6541</v>
          </cell>
          <cell r="B357" t="str">
            <v xml:space="preserve">TRATOR DE ESTEIRAS - D6 - CUSTOS C/ MAT. NA OPERACAO                                                                                                                                                    </v>
          </cell>
          <cell r="C357" t="str">
            <v xml:space="preserve">H     </v>
          </cell>
          <cell r="D357">
            <v>48.38</v>
          </cell>
        </row>
        <row r="358">
          <cell r="A358" t="str">
            <v>6542</v>
          </cell>
          <cell r="B358" t="str">
            <v xml:space="preserve">TRATOR DE ESTEIRAS - D6 - MAO DE OBRA NA OPERACAO                                                                                                                                                       </v>
          </cell>
          <cell r="C358" t="str">
            <v xml:space="preserve">H     </v>
          </cell>
          <cell r="D358">
            <v>11.41</v>
          </cell>
        </row>
        <row r="359">
          <cell r="A359" t="str">
            <v>6543</v>
          </cell>
          <cell r="B359" t="str">
            <v xml:space="preserve">TRATOR DE ESTEIRAS CATERPILLAR - D6 - LIMPEZA DE AREA                                                                                                                                                   </v>
          </cell>
          <cell r="C359" t="str">
            <v xml:space="preserve">CHP   </v>
          </cell>
          <cell r="D359">
            <v>247.63</v>
          </cell>
        </row>
        <row r="360">
          <cell r="A360" t="str">
            <v>65695</v>
          </cell>
          <cell r="B360" t="str">
            <v xml:space="preserve">ROLO COMPACTADOR PNEUMATICO AUTOPROPELIDO 111HP 11TON - CUSTOS COM MATERIAL NA OPERACAO DIURNA                                                                                                          </v>
          </cell>
          <cell r="C360" t="str">
            <v xml:space="preserve">H     </v>
          </cell>
          <cell r="D360">
            <v>38.36</v>
          </cell>
        </row>
        <row r="361">
          <cell r="A361" t="str">
            <v>67825</v>
          </cell>
          <cell r="B361" t="str">
            <v xml:space="preserve">CAMINHAO BASCULANTE COM 4,0 M3, 8,5 T - 152 CV - CUSTOS COM MATERIALNA OPERACAO                                                                                                                         </v>
          </cell>
          <cell r="C361" t="str">
            <v xml:space="preserve">H     </v>
          </cell>
          <cell r="D361">
            <v>47</v>
          </cell>
        </row>
        <row r="362">
          <cell r="A362" t="str">
            <v>6878</v>
          </cell>
          <cell r="B362" t="str">
            <v xml:space="preserve">CAMINHAO BASCULANTE 4,0M3 TOCO 162CV PBT=118- CHP DIURNO                                                                                                                                                </v>
          </cell>
          <cell r="C362" t="str">
            <v xml:space="preserve">CHP   </v>
          </cell>
          <cell r="D362">
            <v>85.67</v>
          </cell>
        </row>
        <row r="363">
          <cell r="A363" t="str">
            <v>6879</v>
          </cell>
          <cell r="B363" t="str">
            <v xml:space="preserve">ROLO COMPACTADOR DE PNEUS ESTATICO, PRESSAO VARIAVEL, POTENCIA 111HP -PESO OPERACIONAL SEM/COM LASTRO 9,5/22,4T. - CHP                                                                                  </v>
          </cell>
          <cell r="C363" t="str">
            <v xml:space="preserve">CHP   </v>
          </cell>
          <cell r="D363">
            <v>122.35999999999999</v>
          </cell>
        </row>
        <row r="364">
          <cell r="A364" t="str">
            <v>6880</v>
          </cell>
          <cell r="B364" t="str">
            <v xml:space="preserve">ROLO COMPACTADOR DE PNEUS ESTATICO, PRESSAO VARIAVEL, POTENCIA 111HP -PESO OPERACIONAL SEM/COM LASTRO 9,5/22,4T - CHI                                                                                   </v>
          </cell>
          <cell r="C364" t="str">
            <v xml:space="preserve">CHI   </v>
          </cell>
          <cell r="D364">
            <v>64.710000000000008</v>
          </cell>
        </row>
        <row r="365">
          <cell r="A365" t="str">
            <v>7006</v>
          </cell>
          <cell r="B365" t="str">
            <v xml:space="preserve">EXTRUSORA DE GUIAS E SARJETAS 14HP - CHP                                                                                                                                                                </v>
          </cell>
          <cell r="C365" t="str">
            <v xml:space="preserve">CHP   </v>
          </cell>
          <cell r="D365">
            <v>12.48</v>
          </cell>
        </row>
        <row r="366">
          <cell r="A366" t="str">
            <v>7008</v>
          </cell>
          <cell r="B366" t="str">
            <v xml:space="preserve">EXTRUSORA DE GUIAS E SARJETAS 14HP - DEPRECIACAO                                                                                                                                                        </v>
          </cell>
          <cell r="C366" t="str">
            <v xml:space="preserve">H     </v>
          </cell>
          <cell r="D366">
            <v>4.58</v>
          </cell>
        </row>
        <row r="367">
          <cell r="A367" t="str">
            <v>7009</v>
          </cell>
          <cell r="B367" t="str">
            <v xml:space="preserve">EXTRUSORA DE GUIAS E SARJETAS 14HP - JUROS                                                                                                                                                              </v>
          </cell>
          <cell r="C367" t="str">
            <v xml:space="preserve">H     </v>
          </cell>
          <cell r="D367">
            <v>1.73</v>
          </cell>
        </row>
        <row r="368">
          <cell r="A368" t="str">
            <v>7010</v>
          </cell>
          <cell r="B368" t="str">
            <v xml:space="preserve">EXTRUSORA DE GUIAS E SARJETAS 14HP - MANUTENCAO                                                                                                                                                         </v>
          </cell>
          <cell r="C368" t="str">
            <v xml:space="preserve">H     </v>
          </cell>
          <cell r="D368">
            <v>2.29</v>
          </cell>
        </row>
        <row r="369">
          <cell r="A369" t="str">
            <v>7011</v>
          </cell>
          <cell r="B369" t="str">
            <v xml:space="preserve">ESCAVACAO E ACERTO MANUAL NA FAIXA DE 0,45M DE LARGURA P/ EXECUCAODE MEIO-FIO E SARJETA CONJUGADOS                                                                                                      </v>
          </cell>
          <cell r="C369" t="str">
            <v xml:space="preserve">M     </v>
          </cell>
          <cell r="D369">
            <v>2.3199999999999998</v>
          </cell>
        </row>
        <row r="370">
          <cell r="A370" t="str">
            <v>7013</v>
          </cell>
          <cell r="B370" t="str">
            <v xml:space="preserve">VEICULO UTILITARIO TIPO PICK-UP A GASOLINA COM 56,8CV - DEPRECIACAO                                                                                                                                     </v>
          </cell>
          <cell r="C370" t="str">
            <v xml:space="preserve">H     </v>
          </cell>
          <cell r="D370">
            <v>4.59</v>
          </cell>
        </row>
        <row r="371">
          <cell r="A371" t="str">
            <v>7014</v>
          </cell>
          <cell r="B371" t="str">
            <v xml:space="preserve">VEICULO UTILITARIO TIPO PICK-UP A GASOLINA COM 56,8CV - JUROS                                                                                                                                           </v>
          </cell>
          <cell r="C371" t="str">
            <v xml:space="preserve">H     </v>
          </cell>
          <cell r="D371">
            <v>1.87</v>
          </cell>
        </row>
        <row r="372">
          <cell r="A372" t="str">
            <v>7015</v>
          </cell>
          <cell r="B372" t="str">
            <v xml:space="preserve">VEICULO UTILITARIO TIPO PICK-UP A GASOLINA COM 56,8CV - MANUTENCAO                                                                                                                                      </v>
          </cell>
          <cell r="C372" t="str">
            <v xml:space="preserve">H     </v>
          </cell>
          <cell r="D372">
            <v>3.77</v>
          </cell>
        </row>
        <row r="373">
          <cell r="A373" t="str">
            <v>7016</v>
          </cell>
          <cell r="B373" t="str">
            <v xml:space="preserve">VEICULO UTILITARIO TIPO PICK-UP A GASOLINA COM 56,8CV - CUSTOS C/MATERIAL NA OPERACAO                                                                                                                   </v>
          </cell>
          <cell r="C373" t="str">
            <v xml:space="preserve">H     </v>
          </cell>
          <cell r="D373">
            <v>46.76</v>
          </cell>
        </row>
        <row r="374">
          <cell r="A374" t="str">
            <v>7017</v>
          </cell>
          <cell r="B374" t="str">
            <v xml:space="preserve">MÃO-DE-OBRA OPERAÇÃO DIURNA - VEÍCULO LEVE                                                                                                                                                              </v>
          </cell>
          <cell r="C374" t="str">
            <v xml:space="preserve">H     </v>
          </cell>
          <cell r="D374">
            <v>11.06</v>
          </cell>
        </row>
        <row r="375">
          <cell r="A375" t="str">
            <v>7018</v>
          </cell>
          <cell r="B375" t="str">
            <v xml:space="preserve">DISTRIBUIDOR DE BETUME 6SOB PRESSAO MONTADO SOBRE CHASSIS DECAMINHAO - CHP                                                                                                                              </v>
          </cell>
          <cell r="C375" t="str">
            <v xml:space="preserve">H     </v>
          </cell>
          <cell r="D375">
            <v>142.16</v>
          </cell>
        </row>
        <row r="376">
          <cell r="A376" t="str">
            <v>7019</v>
          </cell>
          <cell r="B376" t="str">
            <v xml:space="preserve">DISTRIBUIDOR DE BETUME 6SOB PRESSAO MONTADO SOBRE CHASSIS DECAMINHAO - DEPRECIACAO                                                                                                                      </v>
          </cell>
          <cell r="C376" t="str">
            <v xml:space="preserve">H     </v>
          </cell>
          <cell r="D376">
            <v>20.61</v>
          </cell>
        </row>
        <row r="377">
          <cell r="A377" t="str">
            <v>7020</v>
          </cell>
          <cell r="B377" t="str">
            <v xml:space="preserve">DISTRIBUIDOR DE BETUME 6SOB PRESSAO MONTADO SOBRE CHASSIS DECAMINHAO - JUROS                                                                                                                            </v>
          </cell>
          <cell r="C377" t="str">
            <v xml:space="preserve">H     </v>
          </cell>
          <cell r="D377">
            <v>10.3</v>
          </cell>
        </row>
        <row r="378">
          <cell r="A378" t="str">
            <v>7021</v>
          </cell>
          <cell r="B378" t="str">
            <v xml:space="preserve">DISTRIBUIDOR DE BETUME 6SOB PRESSAO MONTADO SOBRE CHASSIS DECAMINHAO - MANUTENCAO                                                                                                                       </v>
          </cell>
          <cell r="C378" t="str">
            <v xml:space="preserve">H     </v>
          </cell>
          <cell r="D378">
            <v>18.55</v>
          </cell>
        </row>
        <row r="379">
          <cell r="A379" t="str">
            <v>7022</v>
          </cell>
          <cell r="B379" t="str">
            <v xml:space="preserve">DISTRIBUIDOR DE BETUME 60SOB PRESSAO MONTADO SOBRE CHASSIS DE CAMINHAO - CUSTOS COM MATERIAL OPERACAO DIURNA                                                                                            </v>
          </cell>
          <cell r="C379" t="str">
            <v xml:space="preserve">H     </v>
          </cell>
          <cell r="D379">
            <v>92.7</v>
          </cell>
        </row>
        <row r="380">
          <cell r="A380" t="str">
            <v>7023</v>
          </cell>
          <cell r="B380" t="str">
            <v xml:space="preserve">DISTRIBUIDOR DE BETUME 6SOB PRESSAO MONTADO SOBRE CHASSIS DECAMINHÃO - CHI                                                                                                                              </v>
          </cell>
          <cell r="C380" t="str">
            <v xml:space="preserve">CHI   </v>
          </cell>
          <cell r="D380">
            <v>30.91</v>
          </cell>
        </row>
        <row r="381">
          <cell r="A381" t="str">
            <v>7026</v>
          </cell>
          <cell r="B381" t="str">
            <v xml:space="preserve">ROLO COMPACTADOR DE PNEUS 111HP 11TON - DEPRECIACAO                                                                                                                                                     </v>
          </cell>
          <cell r="C381" t="str">
            <v xml:space="preserve">H     </v>
          </cell>
          <cell r="D381">
            <v>21.42</v>
          </cell>
        </row>
        <row r="382">
          <cell r="A382" t="str">
            <v>7027</v>
          </cell>
          <cell r="B382" t="str">
            <v xml:space="preserve">ROLO COMPACTADOR DE PNEUS 111HP 11TON - JUROS                                                                                                                                                           </v>
          </cell>
          <cell r="C382" t="str">
            <v xml:space="preserve">H     </v>
          </cell>
          <cell r="D382">
            <v>10.71</v>
          </cell>
        </row>
        <row r="383">
          <cell r="A383" t="str">
            <v>7028</v>
          </cell>
          <cell r="B383" t="str">
            <v xml:space="preserve">ROLO COMPACTADOR DE PNEUS 111HP 11TON - MANUTENCAO                                                                                                                                                      </v>
          </cell>
          <cell r="C383" t="str">
            <v xml:space="preserve">H     </v>
          </cell>
          <cell r="D383">
            <v>19.29</v>
          </cell>
        </row>
        <row r="384">
          <cell r="A384" t="str">
            <v>7029</v>
          </cell>
          <cell r="B384" t="str">
            <v xml:space="preserve">ROLO COMPACTADOR DE PNEUS 111HP 11TON - CUSTOS COM MAO-DE-OBRA NA OPERACAO DIURNA                                                                                                                       </v>
          </cell>
          <cell r="C384" t="str">
            <v xml:space="preserve">H     </v>
          </cell>
          <cell r="D384">
            <v>10.86</v>
          </cell>
        </row>
        <row r="385">
          <cell r="A385" t="str">
            <v>7032</v>
          </cell>
          <cell r="B385" t="str">
            <v xml:space="preserve">TANQUE ESTACIONARIO  TAA COM SERPENTINA E CAPACIDADE PARA 30.- DEPRECIACAO                                                                                                                                </v>
          </cell>
          <cell r="C385" t="str">
            <v xml:space="preserve">H     </v>
          </cell>
          <cell r="D385">
            <v>5.21</v>
          </cell>
        </row>
        <row r="386">
          <cell r="A386" t="str">
            <v>7033</v>
          </cell>
          <cell r="B386" t="str">
            <v xml:space="preserve">TANQUE ESTACIONARIO TAA COM SERPENTINA E CAPACIDADE PARA 30.- JUROS                                                                                                                                      </v>
          </cell>
          <cell r="C386" t="str">
            <v xml:space="preserve">H     </v>
          </cell>
          <cell r="D386">
            <v>1.97</v>
          </cell>
        </row>
        <row r="387">
          <cell r="A387" t="str">
            <v>7034</v>
          </cell>
          <cell r="B387" t="str">
            <v xml:space="preserve">TANQUE ESTACIONARIO TAA COM SERPENTINA E CAPACIDADE PARA 30.- MANUTENCAO                                                                                                                                 </v>
          </cell>
          <cell r="C387" t="str">
            <v xml:space="preserve">H     </v>
          </cell>
          <cell r="D387">
            <v>2.62</v>
          </cell>
        </row>
        <row r="388">
          <cell r="A388" t="str">
            <v>7035</v>
          </cell>
          <cell r="B388" t="str">
            <v xml:space="preserve">TANQUE ESTACIONARIO  TAA COM SERPENTINA CAPACIDADE DE 30.- CUSTOS COM MATERIAL                                                                                                                            </v>
          </cell>
          <cell r="C388" t="str">
            <v xml:space="preserve">H     </v>
          </cell>
          <cell r="D388">
            <v>328.76</v>
          </cell>
        </row>
        <row r="389">
          <cell r="A389" t="str">
            <v>7038</v>
          </cell>
          <cell r="B389" t="str">
            <v xml:space="preserve">ROLO COMPACTADOR DE PNEUS ESTATICO, PRESSAO VARIAVEL, POTENCIA 111HP -PESO OPERACIONAL SEM/COM LASTRO 9,5/22,4T - DEPRECIACAO                                                                           </v>
          </cell>
          <cell r="C389" t="str">
            <v xml:space="preserve">H     </v>
          </cell>
          <cell r="D389">
            <v>21.42</v>
          </cell>
        </row>
        <row r="390">
          <cell r="A390" t="str">
            <v>7039</v>
          </cell>
          <cell r="B390" t="str">
            <v xml:space="preserve">ROLO COMPACTADOR DE PNEUS ESTATICO, PRESSAO VARIAVEL, POTENCIA 111HP -PESO OPERACIONAL SEM/COM LASTRO 9,5/22,4T - JUROS                                                                                 </v>
          </cell>
          <cell r="C390" t="str">
            <v xml:space="preserve">H     </v>
          </cell>
          <cell r="D390">
            <v>10.71</v>
          </cell>
        </row>
        <row r="391">
          <cell r="A391" t="str">
            <v>7040</v>
          </cell>
          <cell r="B391" t="str">
            <v xml:space="preserve">ROLO COMPACTADOR DE PNEUS ESTATICO, PRESSAO VARIAVEL, POTENCIA 111HP -PESO OPERACIONAL SEM/COM LASTRO 9,5/22,4T - MANUTENCAO                                                                            </v>
          </cell>
          <cell r="C391" t="str">
            <v xml:space="preserve">H     </v>
          </cell>
          <cell r="D391">
            <v>19.29</v>
          </cell>
        </row>
        <row r="392">
          <cell r="A392" t="str">
            <v>7041</v>
          </cell>
          <cell r="B392" t="str">
            <v xml:space="preserve">ROLO COMPACTADOR DE PNEUS ESTATICO, PRESSAO VARIAVEL, POTENCIA 111HP -PESO OPERACIONAL SEM/COM LASTRO 9,5/22,4T - CUSTOS COM MAO-DE-OBRA NA OPERACAO                                                    </v>
          </cell>
          <cell r="C392" t="str">
            <v xml:space="preserve">H     </v>
          </cell>
          <cell r="D392">
            <v>10.86</v>
          </cell>
        </row>
        <row r="393">
          <cell r="A393" t="str">
            <v>7044</v>
          </cell>
          <cell r="B393" t="str">
            <v xml:space="preserve">CONJUNTO MOTOR-BOMBA DIESEL PARA DRENAGEM DE AGUA SUJA - 6HP - DEPRECIACAO                                                                                                                              </v>
          </cell>
          <cell r="C393" t="str">
            <v xml:space="preserve">H     </v>
          </cell>
          <cell r="D393">
            <v>0.2</v>
          </cell>
        </row>
        <row r="394">
          <cell r="A394" t="str">
            <v>7045</v>
          </cell>
          <cell r="B394" t="str">
            <v xml:space="preserve">CONJUNTO MOTOR-BOMBA DIESEL PARA DRENAGEM DE AGUA SUJA - 6HP - JUROS                                                                                                                                    </v>
          </cell>
          <cell r="C394" t="str">
            <v xml:space="preserve">H     </v>
          </cell>
          <cell r="D394">
            <v>0.12</v>
          </cell>
        </row>
        <row r="395">
          <cell r="A395" t="str">
            <v>7046</v>
          </cell>
          <cell r="B395" t="str">
            <v xml:space="preserve">CONJUNTO MOTOR-BOMBA DIESEL PARA DRENAGEM DE AGUA SUJA - 6HP - MANUTENCAO                                                                                                                               </v>
          </cell>
          <cell r="C395" t="str">
            <v xml:space="preserve">H     </v>
          </cell>
          <cell r="D395">
            <v>0.2</v>
          </cell>
        </row>
        <row r="396">
          <cell r="A396" t="str">
            <v>7047</v>
          </cell>
          <cell r="B396" t="str">
            <v xml:space="preserve">CONJUNTO MOTOR-BOMBA DIESEL PARA DRENAGEM DE AGUA SUJA - 6HP - CUSTOSCOM MATERIAL NA OPERACAO                                                                                                           </v>
          </cell>
          <cell r="C396" t="str">
            <v xml:space="preserve">H     </v>
          </cell>
          <cell r="D396">
            <v>2.94</v>
          </cell>
        </row>
        <row r="397">
          <cell r="A397" t="str">
            <v>7048</v>
          </cell>
          <cell r="B397" t="str">
            <v xml:space="preserve">CONJUNTO MOTOR-BOMBA DIESEL PARA DRENAGEM DE AGUA SUJA - 6HP - MAO-DE-OBRA NA OPERACAO                                                                                                                  </v>
          </cell>
          <cell r="C397" t="str">
            <v xml:space="preserve">H     </v>
          </cell>
          <cell r="D397">
            <v>11.41</v>
          </cell>
        </row>
        <row r="398">
          <cell r="A398" t="str">
            <v>7051</v>
          </cell>
          <cell r="B398" t="str">
            <v xml:space="preserve">ROLO COMPACTADOR VIBRATÓRIO PÉ DE CARNEIRO, POTÊNCIA 150HP, PESO OPERACIONAL 9,8 T, IMPACTO DINÂMICO 31,75 T - DEPRECIACAO                                                                              </v>
          </cell>
          <cell r="C398" t="str">
            <v xml:space="preserve">H     </v>
          </cell>
          <cell r="D398">
            <v>20.45</v>
          </cell>
        </row>
        <row r="399">
          <cell r="A399" t="str">
            <v>7052</v>
          </cell>
          <cell r="B399" t="str">
            <v xml:space="preserve">ROLO COMPACTADOR VIBRATÓRIO PÉ DE CARNEIRO, POTÊNCIA 150HP, PESO OPERACIONAL 9,8 T, IMPACTO DINÂMICO 31,75 T - JUROS                                                                                    </v>
          </cell>
          <cell r="C399" t="str">
            <v xml:space="preserve">H     </v>
          </cell>
          <cell r="D399">
            <v>10.23</v>
          </cell>
        </row>
        <row r="400">
          <cell r="A400" t="str">
            <v>7053</v>
          </cell>
          <cell r="B400" t="str">
            <v xml:space="preserve">ROLO COMPACTADOR VIBRATÓRIO PÉ DE CARNEIRO, POTÊNCIA 150HP, PESO OPERACIONAL 9,8 T, IMPACTO DINÂMICO 31,75 T                                                                                            </v>
          </cell>
          <cell r="C400" t="str">
            <v xml:space="preserve">H     </v>
          </cell>
          <cell r="D400">
            <v>18.420000000000002</v>
          </cell>
        </row>
        <row r="401">
          <cell r="A401" t="str">
            <v>7054</v>
          </cell>
          <cell r="B401" t="str">
            <v xml:space="preserve">ROLO COMPACTADOR VIBRATÓRIO PÉ DE CARNEIRO, POTÊNCIA 150HP, PESO OPERACIONAL 9,8 T, IMPACTO DINÂMICO 31,75 T - CUSTOS COM MATERIAL NA OPERACAO                                                                                       </v>
          </cell>
          <cell r="C401" t="str">
            <v xml:space="preserve">H     </v>
          </cell>
          <cell r="D401">
            <v>43.89</v>
          </cell>
        </row>
        <row r="402">
          <cell r="A402" t="str">
            <v>7055</v>
          </cell>
          <cell r="B402" t="str">
            <v xml:space="preserve">ROLO COMPACTADOR AUTOPROPELIDO 127HP 10260KG - MAO-DE-OBRA NA OPERACAO                                                                                                                                  </v>
          </cell>
          <cell r="C402" t="str">
            <v xml:space="preserve">H     </v>
          </cell>
          <cell r="D402">
            <v>10.86</v>
          </cell>
        </row>
        <row r="403">
          <cell r="A403" t="str">
            <v>7058</v>
          </cell>
          <cell r="B403" t="str">
            <v xml:space="preserve">CAMINHAO BASCULANTE 4,0M3 152CV COM CAPACIDADE UTIL DE 8,5T - DEPRECIACAO                                                                                                                               </v>
          </cell>
          <cell r="C403" t="str">
            <v xml:space="preserve">H     </v>
          </cell>
          <cell r="D403">
            <v>15.35</v>
          </cell>
        </row>
        <row r="404">
          <cell r="A404" t="str">
            <v>7059</v>
          </cell>
          <cell r="B404" t="str">
            <v xml:space="preserve">CAMINHAO BASCULANTE 4,0M3 CARGA UTIL 8,5T 152CV - JUROS                                                                                                                                                 </v>
          </cell>
          <cell r="C404" t="str">
            <v xml:space="preserve">H     </v>
          </cell>
          <cell r="D404">
            <v>4.9000000000000004</v>
          </cell>
        </row>
        <row r="405">
          <cell r="A405" t="str">
            <v>7060</v>
          </cell>
          <cell r="B405" t="str">
            <v xml:space="preserve">CAMINHAO BASCULANTE 4,0M3 CARGA UTIL 8,5T 152CV - MANUTENCAO                                                                                                                                            </v>
          </cell>
          <cell r="C405" t="str">
            <v xml:space="preserve">H     </v>
          </cell>
          <cell r="D405">
            <v>15.35</v>
          </cell>
        </row>
        <row r="406">
          <cell r="A406" t="str">
            <v>7061</v>
          </cell>
          <cell r="B406" t="str">
            <v xml:space="preserve">CAMINHAO BASCULANTE 4,0M3 CARGA UTIL 8,5T 152CV - CUSTOS COM MATERIALNA OPERACAO                                                                                                                        </v>
          </cell>
          <cell r="C406" t="str">
            <v xml:space="preserve">H     </v>
          </cell>
          <cell r="D406">
            <v>52.53</v>
          </cell>
        </row>
        <row r="407">
          <cell r="A407" t="str">
            <v>7062</v>
          </cell>
          <cell r="B407" t="str">
            <v xml:space="preserve">CAMINHAO BASCULANTE 4,0M3 CARGA UTIL 8,5T 152CV - MAO-DE-OBRA NA OPERACAO                                                                                                                               </v>
          </cell>
          <cell r="C407" t="str">
            <v xml:space="preserve">H     </v>
          </cell>
          <cell r="D407">
            <v>10.25</v>
          </cell>
        </row>
        <row r="408">
          <cell r="A408" t="str">
            <v>7063</v>
          </cell>
          <cell r="B408" t="str">
            <v xml:space="preserve">TRATOR DE PNEUS 110 A 126 HP - DEPRECIACAO                                                                                                                                                              </v>
          </cell>
          <cell r="C408" t="str">
            <v xml:space="preserve">H     </v>
          </cell>
          <cell r="D408">
            <v>16.7</v>
          </cell>
        </row>
        <row r="409">
          <cell r="A409" t="str">
            <v>7064</v>
          </cell>
          <cell r="B409" t="str">
            <v xml:space="preserve">TRATOR DE PNEUS 110 A 126 HP - JUROS                                                                                                                                                                    </v>
          </cell>
          <cell r="C409" t="str">
            <v xml:space="preserve">H     </v>
          </cell>
          <cell r="D409">
            <v>5.33</v>
          </cell>
        </row>
        <row r="410">
          <cell r="A410" t="str">
            <v>7065</v>
          </cell>
          <cell r="B410" t="str">
            <v xml:space="preserve">TRATOR DE PNEUS 110 A 126 HP - MANUTENCAO                                                                                                                                                               </v>
          </cell>
          <cell r="C410" t="str">
            <v xml:space="preserve">H     </v>
          </cell>
          <cell r="D410">
            <v>13.36</v>
          </cell>
        </row>
        <row r="411">
          <cell r="A411" t="str">
            <v>7066</v>
          </cell>
          <cell r="B411" t="str">
            <v xml:space="preserve">TRATOR DE PNEUS 110 A 126 HP - CUSTOS COM MATERIAL NA OPERACAO                                                                                                                                          </v>
          </cell>
          <cell r="C411" t="str">
            <v xml:space="preserve">H     </v>
          </cell>
          <cell r="D411">
            <v>43.55</v>
          </cell>
        </row>
        <row r="412">
          <cell r="A412" t="str">
            <v>7067</v>
          </cell>
          <cell r="B412" t="str">
            <v xml:space="preserve">TRATOR DE PNEUS 110 A 126 HP - MAO-DE-OBRA NA OPERACAO DIURNA                                                                                                                                           </v>
          </cell>
          <cell r="C412" t="str">
            <v xml:space="preserve">H     </v>
          </cell>
          <cell r="D412">
            <v>11.94</v>
          </cell>
        </row>
        <row r="413">
          <cell r="A413" t="str">
            <v>7100</v>
          </cell>
          <cell r="B413" t="str">
            <v xml:space="preserve">LAMINADO MELAMINICO TEXTURIZADO COLADO EM COMPENSADO ESPESSURA 1,3MM                                                                                                                                    </v>
          </cell>
          <cell r="C413" t="str">
            <v xml:space="preserve">M2    </v>
          </cell>
          <cell r="D413">
            <v>23.79</v>
          </cell>
        </row>
        <row r="414">
          <cell r="A414" t="str">
            <v>72131</v>
          </cell>
          <cell r="B414" t="str">
            <v xml:space="preserve">ALVENARIA EM TIJOLO CERAMICO MACICO 5X10X20CM 1/2 VEZ (ESPESSURA 10CM), ASSENTADO COM ARGAMASSA TRACO 1:2:8 (CIMENTO, CAL E AREIA)                                                                      </v>
          </cell>
          <cell r="C414" t="str">
            <v xml:space="preserve">M2    </v>
          </cell>
          <cell r="D414">
            <v>46.260000000000005</v>
          </cell>
        </row>
        <row r="415">
          <cell r="A415" t="str">
            <v>72742</v>
          </cell>
          <cell r="B415" t="str">
            <v xml:space="preserve">ENSAIO DE RECEBIMENTO E ACEITACAO DE CIMENTO PORTLAND                                                                                                                                                   </v>
          </cell>
          <cell r="C415" t="str">
            <v xml:space="preserve">UN    </v>
          </cell>
          <cell r="D415">
            <v>199.04000000000002</v>
          </cell>
        </row>
        <row r="416">
          <cell r="A416" t="str">
            <v>72743</v>
          </cell>
          <cell r="B416" t="str">
            <v xml:space="preserve">ENSAIO DE RECEBIMENTO E ACEITACAO DE AGREGADO GRAUDO                                                                                                                                                    </v>
          </cell>
          <cell r="C416" t="str">
            <v xml:space="preserve">UN    </v>
          </cell>
          <cell r="D416">
            <v>99.52000000000001</v>
          </cell>
        </row>
        <row r="417">
          <cell r="A417" t="str">
            <v>72825</v>
          </cell>
          <cell r="B417" t="str">
            <v xml:space="preserve">ESCAVACAO, CARGA E TRANSPORTE DE MATERIAL DE 1A CATEGORIA, CAMINHO DE SERVICO REVESTIMENTO PRIMARIO, COM ESCAVADEIRA HIDRAULICA E CAMINHAO BASCULANTE 6 M3, DMT 50 ATE 200 M                            </v>
          </cell>
          <cell r="C417" t="str">
            <v xml:space="preserve">M3    </v>
          </cell>
          <cell r="D417">
            <v>3.3400000000000003</v>
          </cell>
        </row>
        <row r="418">
          <cell r="A418" t="str">
            <v>72962</v>
          </cell>
          <cell r="B418" t="str">
            <v xml:space="preserve">USINAGEM DE CBUQ COM CAP 50/70 PARA CAPA DE ROLAMENTO                                                                                                                                                   </v>
          </cell>
          <cell r="C418" t="str">
            <v xml:space="preserve">T     </v>
          </cell>
          <cell r="D418">
            <v>153.97</v>
          </cell>
        </row>
        <row r="419">
          <cell r="A419" t="str">
            <v>72963</v>
          </cell>
          <cell r="B419" t="str">
            <v xml:space="preserve">USINAGEM DE CBUQ COM CAP 50/70 PARA BINDER                                                                                                                                                              </v>
          </cell>
          <cell r="C419" t="str">
            <v xml:space="preserve">T     </v>
          </cell>
          <cell r="D419">
            <v>128.18</v>
          </cell>
        </row>
        <row r="420">
          <cell r="A420" t="str">
            <v>72969</v>
          </cell>
          <cell r="B420" t="str">
            <v xml:space="preserve">CARGA DE PEDRA PARA PAVIMENTO POLIEDRICO                                                                                                                                                                </v>
          </cell>
          <cell r="C420" t="str">
            <v xml:space="preserve">M2    </v>
          </cell>
          <cell r="D420">
            <v>0.36</v>
          </cell>
        </row>
        <row r="421">
          <cell r="A421" t="str">
            <v>72973</v>
          </cell>
          <cell r="B421" t="str">
            <v xml:space="preserve">CORTE E PREPARO DE CORDAO DE PEDRA PARA PAVIMENTO POLIEDRICO                                                                                                                                            </v>
          </cell>
          <cell r="C421" t="str">
            <v xml:space="preserve">M     </v>
          </cell>
          <cell r="D421">
            <v>0.55000000000000004</v>
          </cell>
        </row>
        <row r="422">
          <cell r="A422" t="str">
            <v>72974</v>
          </cell>
          <cell r="B422" t="str">
            <v xml:space="preserve">CORTE E PREPARO DE PEDRA PARA PAVIMENTO POLIEDRICO                                                                                                                                                      </v>
          </cell>
          <cell r="C422" t="str">
            <v xml:space="preserve">M2    </v>
          </cell>
          <cell r="D422">
            <v>1.82</v>
          </cell>
        </row>
        <row r="423">
          <cell r="A423" t="str">
            <v>72975</v>
          </cell>
          <cell r="B423" t="str">
            <v xml:space="preserve">DESMONTE MANUAL DE PEDRA PARA PAVIMENTO POLIEDRICO                                                                                                                                                      </v>
          </cell>
          <cell r="C423" t="str">
            <v xml:space="preserve">M2    </v>
          </cell>
          <cell r="D423">
            <v>0.21</v>
          </cell>
        </row>
        <row r="424">
          <cell r="A424" t="str">
            <v>73286</v>
          </cell>
          <cell r="B424" t="str">
            <v xml:space="preserve">DEPRECIACAO E JUROS-AQUECEDOR DE FLUIDO TERMICO C/CALDEIRA                                                                                                                                              </v>
          </cell>
          <cell r="C424" t="str">
            <v xml:space="preserve">H     </v>
          </cell>
          <cell r="D424">
            <v>5.22</v>
          </cell>
        </row>
        <row r="425">
          <cell r="A425" t="str">
            <v>73287</v>
          </cell>
          <cell r="B425" t="str">
            <v xml:space="preserve">DEPRECIACAO/TANQUE ESTACIONARIO FERLEX TAA-SERPENTINA CAP. 30.H 5,11                                                                                                                                    </v>
          </cell>
          <cell r="C425" t="str">
            <v xml:space="preserve">H     </v>
          </cell>
          <cell r="D425">
            <v>5.22</v>
          </cell>
        </row>
        <row r="426">
          <cell r="A426" t="str">
            <v>73288</v>
          </cell>
          <cell r="B426" t="str">
            <v xml:space="preserve">CUSTOS C/MATERIAL NA OPERACAO/TANQUE ESTACIONARIO FERLEX TAA-SERPENT.CAP. 30.000L                                                                                                                       </v>
          </cell>
          <cell r="C426" t="str">
            <v xml:space="preserve">H     </v>
          </cell>
          <cell r="D426">
            <v>328.76</v>
          </cell>
        </row>
        <row r="427">
          <cell r="A427" t="str">
            <v>73289</v>
          </cell>
          <cell r="B427" t="str">
            <v xml:space="preserve">CUSTOS C/MATRIAL-AQUECEDOR DE FLUIDO TERMICO C/CALDEIRA                                                                                                                                                 </v>
          </cell>
          <cell r="C427" t="str">
            <v xml:space="preserve">H     </v>
          </cell>
          <cell r="D427">
            <v>3.84</v>
          </cell>
        </row>
        <row r="428">
          <cell r="A428" t="str">
            <v>73290</v>
          </cell>
          <cell r="B428" t="str">
            <v xml:space="preserve">JUROS/TANQUE ESTACIONARIO FERLEX TAA-SERPENTINA CAP.30.H 1,92                                                                                                                                           </v>
          </cell>
          <cell r="C428" t="str">
            <v xml:space="preserve">H     </v>
          </cell>
          <cell r="D428">
            <v>1.97</v>
          </cell>
        </row>
        <row r="429">
          <cell r="A429" t="str">
            <v>73291</v>
          </cell>
          <cell r="B429" t="str">
            <v xml:space="preserve">MANUTENCAO-AQUECEDOR DE FLUIDO TERMICO C/CALDEIRA                                                                                                                                                       </v>
          </cell>
          <cell r="C429" t="str">
            <v xml:space="preserve">H     </v>
          </cell>
          <cell r="D429">
            <v>2.4300000000000002</v>
          </cell>
        </row>
        <row r="430">
          <cell r="A430" t="str">
            <v>73292</v>
          </cell>
          <cell r="B430" t="str">
            <v xml:space="preserve">MANUTENCAO/TANQUE ESTACIONARIO FERLEX TAA-SERPENTINA CAP. 30.H 2,55                                                                                                                                     </v>
          </cell>
          <cell r="C430" t="str">
            <v xml:space="preserve">H     </v>
          </cell>
          <cell r="D430">
            <v>2.62</v>
          </cell>
        </row>
        <row r="431">
          <cell r="A431" t="str">
            <v>73293</v>
          </cell>
          <cell r="B431" t="str">
            <v xml:space="preserve">CONCRETO DOSADO 15 MPA SOMENTE MATERIAIS INCL 5% PERDAS                                                                                                                                                 </v>
          </cell>
          <cell r="C431" t="str">
            <v xml:space="preserve">M3    </v>
          </cell>
          <cell r="D431">
            <v>192.38</v>
          </cell>
        </row>
        <row r="432">
          <cell r="A432" t="str">
            <v>73294</v>
          </cell>
          <cell r="B432" t="str">
            <v xml:space="preserve">BETONEIRA MOTOR GAS P/320L MIST SECA (CP) CARREG MEC E TAMBOR REVERSI-VEL - EXCL OPERADOR                                                                                                               </v>
          </cell>
          <cell r="C432" t="str">
            <v xml:space="preserve">H     </v>
          </cell>
          <cell r="D432">
            <v>6.9399999999999995</v>
          </cell>
        </row>
        <row r="433">
          <cell r="A433" t="str">
            <v>73295</v>
          </cell>
          <cell r="B433" t="str">
            <v xml:space="preserve">BETONEIRA MOTOR GAS P/320L MIST SECA (CI) CARREG MEC E TAMBOR REVERSI-VEL - EXCL OPERADOR                                                                                                               </v>
          </cell>
          <cell r="C433" t="str">
            <v xml:space="preserve">H     </v>
          </cell>
          <cell r="D433">
            <v>1.1000000000000001</v>
          </cell>
        </row>
        <row r="434">
          <cell r="A434" t="str">
            <v>73296</v>
          </cell>
          <cell r="B434" t="str">
            <v xml:space="preserve">ALUGUEL ELEVADOR EQUIPADO P/TRANSP CONCR A 10M ALT-CP-S/OPERADOR COM GUINCHO DE 10CV 16M TORRE DESMONTAVEL CACAMBA AUTOMATICA DE 550L FUNIL P/DESCARGA E SILO DE ESPERA DE 1000L                        </v>
          </cell>
          <cell r="C434" t="str">
            <v xml:space="preserve">H     </v>
          </cell>
          <cell r="D434">
            <v>6.67</v>
          </cell>
        </row>
        <row r="435">
          <cell r="A435" t="str">
            <v>73297</v>
          </cell>
          <cell r="B435" t="str">
            <v xml:space="preserve">CONCRETO DOSADO 10 MPA SOMENTE MATERIAIS INCL 5% PERDAS                                                                                                                                                 </v>
          </cell>
          <cell r="C435" t="str">
            <v xml:space="preserve">M3    </v>
          </cell>
          <cell r="D435">
            <v>175.97000000000003</v>
          </cell>
        </row>
        <row r="436">
          <cell r="A436" t="str">
            <v>73298</v>
          </cell>
          <cell r="B436" t="str">
            <v xml:space="preserve">VIBRADOR DE IMERSAO MOTOR ELETR 2CV (CP) TUBO DE 48X48 C/MANGOTEDE 5M COMP -EXCL OPERADOR                                                                                                               </v>
          </cell>
          <cell r="C436" t="str">
            <v xml:space="preserve">H     </v>
          </cell>
          <cell r="D436">
            <v>1</v>
          </cell>
        </row>
        <row r="437">
          <cell r="A437" t="str">
            <v>73299</v>
          </cell>
          <cell r="B437" t="str">
            <v xml:space="preserve">VIBRADOR DE IMERSAO MOTOR ELETR 2CV (CI) TUBO 48X480MM C/MANGOTEDE 5M COMP - EXCL OPERADOR                                                                                                              </v>
          </cell>
          <cell r="C437" t="str">
            <v xml:space="preserve">H     </v>
          </cell>
          <cell r="D437">
            <v>0.61</v>
          </cell>
        </row>
        <row r="438">
          <cell r="A438" t="str">
            <v>73300</v>
          </cell>
          <cell r="B438" t="str">
            <v xml:space="preserve">ALUGUEL ELEVADOR EQUIPADO P/TRANSP CONCR A 10M ALT-CI-S/OPERADOR COMGUINCHO DE 10CV 16M TORRE DESMONTAVEL CACAMBA AUTOMATICA DE 550L FUNILP/DESCARGA E SILO ESPERA DE 1000L                             </v>
          </cell>
          <cell r="C438" t="str">
            <v xml:space="preserve">H     </v>
          </cell>
          <cell r="D438">
            <v>3.57</v>
          </cell>
        </row>
        <row r="439">
          <cell r="A439" t="str">
            <v>73302</v>
          </cell>
          <cell r="B439" t="str">
            <v xml:space="preserve">FORMA MADEIRA 1,4 VEZES PINHO 3A ESP=2,5CM P/PECAS CONCRETOARMADO INCL FORN MATERIAIS E DESMOLDAGEM EXCL ESCORAMENTO.                                                                                   </v>
          </cell>
          <cell r="C439" t="str">
            <v xml:space="preserve">M2    </v>
          </cell>
          <cell r="D439">
            <v>51.03</v>
          </cell>
        </row>
        <row r="440">
          <cell r="A440" t="str">
            <v>73303</v>
          </cell>
          <cell r="B440" t="str">
            <v xml:space="preserve">DEPRECIAO E JUROS - GRUPO GERADOR 150 KVA                                                                                                                                                               </v>
          </cell>
          <cell r="C440" t="str">
            <v xml:space="preserve">H     </v>
          </cell>
          <cell r="D440">
            <v>4.41</v>
          </cell>
        </row>
        <row r="441">
          <cell r="A441" t="str">
            <v>73304</v>
          </cell>
          <cell r="B441" t="str">
            <v xml:space="preserve">CUSTOS COMBUSTIVEL + MATERIAL DISTRIBUIDOR DE AGREGADO SPRE*                                                                                                                                            </v>
          </cell>
          <cell r="C441" t="str">
            <v xml:space="preserve">H     </v>
          </cell>
          <cell r="D441">
            <v>33.83</v>
          </cell>
        </row>
        <row r="442">
          <cell r="A442" t="str">
            <v>73305</v>
          </cell>
          <cell r="B442" t="str">
            <v xml:space="preserve">DISTRIBUIDOR DE AGREGADOS AUTOPROPELIDO CAP 3 M3, A DIESEL, 6 CC, 140CV - JUROS                                                                                                                         </v>
          </cell>
          <cell r="C442" t="str">
            <v xml:space="preserve">H     </v>
          </cell>
          <cell r="D442">
            <v>29.83</v>
          </cell>
        </row>
        <row r="443">
          <cell r="A443" t="str">
            <v>73306</v>
          </cell>
          <cell r="B443" t="str">
            <v xml:space="preserve">ALUGUEL CAMINHAO BASCUL NO TOCO 5M3 MOTOR DIESEL 132CV (CP) C/MOTORISTA                                                                                                                                 </v>
          </cell>
          <cell r="C443" t="str">
            <v xml:space="preserve">H     </v>
          </cell>
          <cell r="D443">
            <v>68.11999999999999</v>
          </cell>
        </row>
        <row r="444">
          <cell r="A444" t="str">
            <v>73307</v>
          </cell>
          <cell r="B444" t="str">
            <v xml:space="preserve">MANUTENCAO - GRUPO GERADOR 150 KVA                                                                                                                                                                      </v>
          </cell>
          <cell r="C444" t="str">
            <v xml:space="preserve">H     </v>
          </cell>
          <cell r="D444">
            <v>1.56</v>
          </cell>
        </row>
        <row r="445">
          <cell r="A445" t="str">
            <v>73308</v>
          </cell>
          <cell r="B445" t="str">
            <v xml:space="preserve">DISTRIBUIDOR DE AGREGADOS AUTOPROPELIDO CAP 3 M3, A DIESEL, 6 CC, 140CV - DEPRECIACAO                                                                                                                   </v>
          </cell>
          <cell r="C445" t="str">
            <v xml:space="preserve">H     </v>
          </cell>
          <cell r="D445">
            <v>79.010000000000005</v>
          </cell>
        </row>
        <row r="446">
          <cell r="A446" t="str">
            <v>73309</v>
          </cell>
          <cell r="B446" t="str">
            <v xml:space="preserve">ROLO COMPACTADOR VIBRATORIO PE DE CARNEIRO PARA SOLOS, POTENCIA 80HP,PESO MÁXIMO OPERACIONAL 8,8T - DEPRECIACAO                                                                                         </v>
          </cell>
          <cell r="C446" t="str">
            <v xml:space="preserve">H     </v>
          </cell>
          <cell r="D446">
            <v>15.52</v>
          </cell>
        </row>
        <row r="447">
          <cell r="A447" t="str">
            <v>73310</v>
          </cell>
          <cell r="B447" t="str">
            <v xml:space="preserve">RETRO-ESCAVADEIRA SOBRE RODAS -CASE 580 H - 74 HP - CHP C/DEPR-JUROS                                                                                                                                    </v>
          </cell>
          <cell r="C447" t="str">
            <v xml:space="preserve">H     </v>
          </cell>
          <cell r="D447">
            <v>26.17</v>
          </cell>
        </row>
        <row r="448">
          <cell r="A448" t="str">
            <v>73311</v>
          </cell>
          <cell r="B448" t="str">
            <v xml:space="preserve">CUSTOS C/MATERIAL OPERACAO - GRUPO GERADOR 150 KVA                                                                                                                                                      </v>
          </cell>
          <cell r="C448" t="str">
            <v xml:space="preserve">H     </v>
          </cell>
          <cell r="D448">
            <v>62.21</v>
          </cell>
        </row>
        <row r="449">
          <cell r="A449" t="str">
            <v>73312</v>
          </cell>
          <cell r="B449" t="str">
            <v xml:space="preserve">DISTRIBUIDOR DE AGREGADOS AUTOPROPELIDO CAP 3 M3, A DIESEL, 6 CC, 140CV - MANUTENCAO                                                                                                                    </v>
          </cell>
          <cell r="C449" t="str">
            <v xml:space="preserve">H     </v>
          </cell>
          <cell r="D449">
            <v>39.5</v>
          </cell>
        </row>
        <row r="450">
          <cell r="A450" t="str">
            <v>73313</v>
          </cell>
          <cell r="B450" t="str">
            <v xml:space="preserve">ROLO COMPACTADOR VIBRATORIO PE DE CARNEIRO PARA SOLOS, POTENCIA 80HP,PESO MÁXIMO OPERACIONAL 8,8T - JUROS                                                                                               </v>
          </cell>
          <cell r="C450" t="str">
            <v xml:space="preserve">H     </v>
          </cell>
          <cell r="D450">
            <v>7.76</v>
          </cell>
        </row>
        <row r="451">
          <cell r="A451" t="str">
            <v>73314</v>
          </cell>
          <cell r="B451" t="str">
            <v xml:space="preserve">RETRO-ESCAVADEIRA SO-BRE RODAS - CASE 580 H - 74 HP - CHP C/OPERADOR                                                                                                                                    </v>
          </cell>
          <cell r="C451" t="str">
            <v xml:space="preserve">H     </v>
          </cell>
          <cell r="D451">
            <v>13.27</v>
          </cell>
        </row>
        <row r="452">
          <cell r="A452" t="str">
            <v>73315</v>
          </cell>
          <cell r="B452" t="str">
            <v xml:space="preserve">CUSTOS COMBUSTIVEL + MATERIAL NA OPERACAO DE ROLO VIBRATORIO TT SPV 84PE-DE-CARNEIRO                                                                                                                    </v>
          </cell>
          <cell r="C452" t="str">
            <v xml:space="preserve">H     </v>
          </cell>
          <cell r="D452">
            <v>57.02</v>
          </cell>
        </row>
        <row r="453">
          <cell r="A453" t="str">
            <v>73316</v>
          </cell>
          <cell r="B453" t="str">
            <v xml:space="preserve">RETRO-ESCAVADEIRA SOBRE RODAS - CASE 580H - 74 HP - CHP C/MANUT.                                                                                                                                        </v>
          </cell>
          <cell r="C453" t="str">
            <v xml:space="preserve">H     </v>
          </cell>
          <cell r="D453">
            <v>15.21</v>
          </cell>
        </row>
        <row r="454">
          <cell r="A454" t="str">
            <v>73317</v>
          </cell>
          <cell r="B454" t="str">
            <v xml:space="preserve">CUSTO HORARIO COM MATERIAIS NA OPERACAO-RETRO-ESCAVADEIRA SOBRE RODAS- CASE 580 H - 74 HP                                                                                                               </v>
          </cell>
          <cell r="C454" t="str">
            <v xml:space="preserve">H     </v>
          </cell>
          <cell r="D454">
            <v>29.03</v>
          </cell>
        </row>
        <row r="455">
          <cell r="A455" t="str">
            <v>73318</v>
          </cell>
          <cell r="B455" t="str">
            <v xml:space="preserve">TRATOR CARREGADEIRA E RETRO-ESCAVADEIRA DIESEL 75CV (CP) INCL OPERADOR-CAPAC CACAMBA 0,76M3                                                                                                             </v>
          </cell>
          <cell r="C455" t="str">
            <v xml:space="preserve">H     </v>
          </cell>
          <cell r="D455">
            <v>86.9</v>
          </cell>
        </row>
        <row r="456">
          <cell r="A456" t="str">
            <v>73319</v>
          </cell>
          <cell r="B456" t="str">
            <v xml:space="preserve">COMPRESSOR ATLAS COPCO - XA80 170 PCM 80 HP - CHP C/DEPR-JUROS                                                                                                                                          </v>
          </cell>
          <cell r="C456" t="str">
            <v xml:space="preserve">H     </v>
          </cell>
          <cell r="D456">
            <v>11.21</v>
          </cell>
        </row>
        <row r="457">
          <cell r="A457" t="str">
            <v>73320</v>
          </cell>
          <cell r="B457" t="str">
            <v xml:space="preserve">TRATOR CARREGADEIRA E RETRO-ESCAVADEIRA DIESEL 75CV (CI) INCL OPERADOR-CAPAC CACAMBA 0,76M3                                                                                                             </v>
          </cell>
          <cell r="C457" t="str">
            <v xml:space="preserve">H     </v>
          </cell>
          <cell r="D457">
            <v>37.86</v>
          </cell>
        </row>
        <row r="458">
          <cell r="A458" t="str">
            <v>73321</v>
          </cell>
          <cell r="B458" t="str">
            <v xml:space="preserve">GRUPO GERADOR TRANSPORTAVEL SOBRE RODAS 60/66KVA (CP) DIESEL 85CV(1.800RPM) - EXCL OPERADOR                                                                                                             </v>
          </cell>
          <cell r="C458" t="str">
            <v xml:space="preserve">H     </v>
          </cell>
          <cell r="D458">
            <v>36.610000000000007</v>
          </cell>
        </row>
        <row r="459">
          <cell r="A459" t="str">
            <v>73322</v>
          </cell>
          <cell r="B459" t="str">
            <v xml:space="preserve">CUSTO HORARIO COM MATERIAIS NA OPERACAO - COMPRESSOR ATLAS COPCO - XA80 170 PCM 80 HP                                                                                                                   </v>
          </cell>
          <cell r="C459" t="str">
            <v xml:space="preserve">H     </v>
          </cell>
          <cell r="D459">
            <v>27.65</v>
          </cell>
        </row>
        <row r="460">
          <cell r="A460" t="str">
            <v>73323</v>
          </cell>
          <cell r="B460" t="str">
            <v xml:space="preserve">COMPRESSOR ATLAS COPCO - XA80 170 PCM80 HP - CHP C/MANUT.                                                                                                                                               </v>
          </cell>
          <cell r="C460" t="str">
            <v xml:space="preserve">H     </v>
          </cell>
          <cell r="D460">
            <v>2.2799999999999998</v>
          </cell>
        </row>
        <row r="461">
          <cell r="A461" t="str">
            <v>73324</v>
          </cell>
          <cell r="B461" t="str">
            <v xml:space="preserve">CARREGADOR FRONTAL RODAS DIESEL 1CAPAC RASA 1,30M3 (CP) INCLOPERADOR                                                                                                                                    </v>
          </cell>
          <cell r="C461" t="str">
            <v xml:space="preserve">H     </v>
          </cell>
          <cell r="D461">
            <v>113.25999999999998</v>
          </cell>
        </row>
        <row r="462">
          <cell r="A462" t="str">
            <v>73325</v>
          </cell>
          <cell r="B462" t="str">
            <v xml:space="preserve">COMPRESSOR ATLAS COPCO - XA80 170 PCM 80 HP - CHP C/OPERADOR                                                                                                                                            </v>
          </cell>
          <cell r="C462" t="str">
            <v xml:space="preserve">H     </v>
          </cell>
          <cell r="D462">
            <v>4.42</v>
          </cell>
        </row>
        <row r="463">
          <cell r="A463" t="str">
            <v>73326</v>
          </cell>
          <cell r="B463" t="str">
            <v xml:space="preserve">ALUGUEL CAMINHAO BASCUL NO TOCO 5M3 MOTOR DIESEL 132CV (CI) C/MOTORISTA                                                                                                                                 </v>
          </cell>
          <cell r="C463" t="str">
            <v xml:space="preserve">H     </v>
          </cell>
          <cell r="D463">
            <v>25.89</v>
          </cell>
        </row>
        <row r="464">
          <cell r="A464" t="str">
            <v>73327</v>
          </cell>
          <cell r="B464" t="str">
            <v xml:space="preserve">MARTELETE OU ROMPE-DOR ATLAS COPCO - TEX 31 - CHP C/OPERADOR                                                                                                                                            </v>
          </cell>
          <cell r="C464" t="str">
            <v xml:space="preserve">H     </v>
          </cell>
          <cell r="D464">
            <v>7.52</v>
          </cell>
        </row>
        <row r="465">
          <cell r="A465" t="str">
            <v>73328</v>
          </cell>
          <cell r="B465" t="str">
            <v xml:space="preserve">ACO CA-50 B DIAM DE 5/8" A 1" ( MEDIA )                                                                                                                                                                 </v>
          </cell>
          <cell r="C465" t="str">
            <v xml:space="preserve">KG    </v>
          </cell>
          <cell r="D465">
            <v>4.18</v>
          </cell>
        </row>
        <row r="466">
          <cell r="A466" t="str">
            <v>73329</v>
          </cell>
          <cell r="B466" t="str">
            <v xml:space="preserve">CAMINHAO CARROCERIA MERCEDESBENZ - 1418/48 184 HP                                                                                                                                                       </v>
          </cell>
          <cell r="C466" t="str">
            <v xml:space="preserve">H     </v>
          </cell>
          <cell r="D466">
            <v>15.99</v>
          </cell>
        </row>
        <row r="467">
          <cell r="A467" t="str">
            <v>73330</v>
          </cell>
          <cell r="B467" t="str">
            <v xml:space="preserve">CARREGADOR FRONTAL RODAS DIESEL 1CAPAC RASA 1,30M3 (CI) INCLOPERADOR                                                                                                                                    </v>
          </cell>
          <cell r="C467" t="str">
            <v xml:space="preserve">H     </v>
          </cell>
          <cell r="D467">
            <v>54.269999999999996</v>
          </cell>
        </row>
        <row r="468">
          <cell r="A468" t="str">
            <v>73331</v>
          </cell>
          <cell r="B468" t="str">
            <v xml:space="preserve">VIBRADOR DE IMERSAO MOTOR GAS 3,5CV (CP) TUBO 48X480MM C/MANGOTEDE 5M COMP - EXCL OPERADOR                                                                                                              </v>
          </cell>
          <cell r="C468" t="str">
            <v xml:space="preserve">H     </v>
          </cell>
          <cell r="D468">
            <v>2.96</v>
          </cell>
        </row>
        <row r="469">
          <cell r="A469" t="str">
            <v>73332</v>
          </cell>
          <cell r="B469" t="str">
            <v xml:space="preserve">MARTELETE OU ROMPEDOR ATLAS COPCO - TEX31 - CHP C/MANUT.                                                                                                                                                </v>
          </cell>
          <cell r="C469" t="str">
            <v xml:space="preserve">H     </v>
          </cell>
          <cell r="D469">
            <v>2.14</v>
          </cell>
        </row>
        <row r="470">
          <cell r="A470" t="str">
            <v>73333</v>
          </cell>
          <cell r="B470" t="str">
            <v xml:space="preserve">GRUPO GERADOR C/POTENCIA 1450W/110V C.A OU 12V C.C. (CI) GAS 3,4HP(3.600RPM) DE 4 TEMPOS REFRIGERACAO A AR - EXCL OPERADOR                                                                              </v>
          </cell>
          <cell r="C470" t="str">
            <v xml:space="preserve">H     </v>
          </cell>
          <cell r="D470">
            <v>0.61</v>
          </cell>
        </row>
        <row r="471">
          <cell r="A471" t="str">
            <v>73334</v>
          </cell>
          <cell r="B471" t="str">
            <v xml:space="preserve">BETONEIRA DIESEL P/MIST SECA (CP) CARREG MEC E TAMBOR REVERSIVELEXCL OPERADOR                                                                                                                           </v>
          </cell>
          <cell r="C471" t="str">
            <v xml:space="preserve">H     </v>
          </cell>
          <cell r="D471">
            <v>12.48</v>
          </cell>
        </row>
        <row r="472">
          <cell r="A472" t="str">
            <v>73335</v>
          </cell>
          <cell r="B472" t="str">
            <v xml:space="preserve">CAMINHAO CARROCERIA MERCEDES BENZ -1418/48 184 HP - CHP C/MANUT.                                                                                                                                        </v>
          </cell>
          <cell r="C472" t="str">
            <v xml:space="preserve">H     </v>
          </cell>
          <cell r="D472">
            <v>7.95</v>
          </cell>
        </row>
        <row r="473">
          <cell r="A473" t="str">
            <v>73336</v>
          </cell>
          <cell r="B473" t="str">
            <v xml:space="preserve">USINA MIST A FRIO CAPAC 50T/H (CP) INCL EQUIPE DE OPERACAO                                                                                                                                              </v>
          </cell>
          <cell r="C473" t="str">
            <v xml:space="preserve">H     </v>
          </cell>
          <cell r="D473">
            <v>205.38</v>
          </cell>
        </row>
        <row r="474">
          <cell r="A474" t="str">
            <v>73337</v>
          </cell>
          <cell r="B474" t="str">
            <v xml:space="preserve">MARTELETE OU ROMPEDOR ATLAS COPCO - TEX 31 - CHP C/DEPR-JUROS                                                                                                                                           </v>
          </cell>
          <cell r="C474" t="str">
            <v xml:space="preserve">H     </v>
          </cell>
          <cell r="D474">
            <v>1.62</v>
          </cell>
        </row>
        <row r="475">
          <cell r="A475" t="str">
            <v>73338</v>
          </cell>
          <cell r="B475" t="str">
            <v xml:space="preserve">COMPRESSOR AR PORTATIL/REBOCAVEL DESC 170PCM DIESEL 40CV (CI) PRESSAODE TRABALHO DE 102PSI - EXCL OPERADOR                                                                                              </v>
          </cell>
          <cell r="C475" t="str">
            <v xml:space="preserve">H     </v>
          </cell>
          <cell r="D475">
            <v>6.94</v>
          </cell>
        </row>
        <row r="476">
          <cell r="A476" t="str">
            <v>73339</v>
          </cell>
          <cell r="B476" t="str">
            <v xml:space="preserve">TRATOR DE PNEUS MOTOR DIESEL 61CV (CI) INCL OPERADOR                                                                                                                                                    </v>
          </cell>
          <cell r="C476" t="str">
            <v xml:space="preserve">H     </v>
          </cell>
          <cell r="D476">
            <v>18.09</v>
          </cell>
        </row>
        <row r="477">
          <cell r="A477" t="str">
            <v>73340</v>
          </cell>
          <cell r="B477" t="str">
            <v xml:space="preserve">CAMINHAO CARROCERIA MERCEDESBENZ - 1418/48 HP - CHP C/MAT. DE OPERACAO                                                                                                                                  </v>
          </cell>
          <cell r="C477" t="str">
            <v xml:space="preserve">H     </v>
          </cell>
          <cell r="D477">
            <v>63.59</v>
          </cell>
        </row>
        <row r="478">
          <cell r="A478" t="str">
            <v>73341</v>
          </cell>
          <cell r="B478" t="str">
            <v xml:space="preserve">GUINDAUTO CAPAC 3,5T APROX 2M ALCANCE VERT 7M (CP) SOBRE CHASSIS DECAMINHAO (EXCL ESTE) EXCL OPERADOR                                                                                                   </v>
          </cell>
          <cell r="C478" t="str">
            <v xml:space="preserve">H     </v>
          </cell>
          <cell r="D478">
            <v>16.09</v>
          </cell>
        </row>
        <row r="479">
          <cell r="A479" t="str">
            <v>73342</v>
          </cell>
          <cell r="B479" t="str">
            <v xml:space="preserve">CAMINHAO CARROCERIAMERCEDES BENZ - 1418/48 184 HP - CHP C/OPERADOR                                                                                                                                      </v>
          </cell>
          <cell r="C479" t="str">
            <v xml:space="preserve">H     </v>
          </cell>
          <cell r="D479">
            <v>6.21</v>
          </cell>
        </row>
        <row r="480">
          <cell r="A480" t="str">
            <v>73344</v>
          </cell>
          <cell r="B480" t="str">
            <v xml:space="preserve">GRUPO GERADOR ESTACIONARIO C/ALTERNADOR 125/145KVA (CP) DIESEL 165CVEXCL OPERADOR                                                                                                                       </v>
          </cell>
          <cell r="C480" t="str">
            <v xml:space="preserve">H     </v>
          </cell>
          <cell r="D480">
            <v>75.510000000000005</v>
          </cell>
        </row>
        <row r="481">
          <cell r="A481" t="str">
            <v>73345</v>
          </cell>
          <cell r="B481" t="str">
            <v xml:space="preserve">ROLO COMPACTADOR TANDEM 5 A 10T DIESEL 58,5CV (CI) INCL OPERADOR                                                                                                                                        </v>
          </cell>
          <cell r="C481" t="str">
            <v xml:space="preserve">H     </v>
          </cell>
          <cell r="D481">
            <v>28.78</v>
          </cell>
        </row>
        <row r="482">
          <cell r="A482" t="str">
            <v>73347</v>
          </cell>
          <cell r="B482" t="str">
            <v xml:space="preserve">CORTE ACO CA-5AB OU CA 50-A DIAM 8,0 A 12,5MM                                                                                                                                                           </v>
          </cell>
          <cell r="C482" t="str">
            <v xml:space="preserve">KG    </v>
          </cell>
          <cell r="D482">
            <v>1.5499999999999998</v>
          </cell>
        </row>
        <row r="483">
          <cell r="A483" t="str">
            <v>73348</v>
          </cell>
          <cell r="B483" t="str">
            <v xml:space="preserve">GUINDASTE AUTOPROPELIDO MADAL- MD 10 A 45 HP - CHP C/DEPR-JUROS                                                                                                                                         </v>
          </cell>
          <cell r="C483" t="str">
            <v xml:space="preserve">H     </v>
          </cell>
          <cell r="D483">
            <v>34.29</v>
          </cell>
        </row>
        <row r="484">
          <cell r="A484" t="str">
            <v>73349</v>
          </cell>
          <cell r="B484" t="str">
            <v xml:space="preserve">BARRA ACO CA-50B DIAM ACIMA 12,5MM                                                                                                                                                                      </v>
          </cell>
          <cell r="C484" t="str">
            <v xml:space="preserve">KG    </v>
          </cell>
          <cell r="D484">
            <v>4.8199999999999994</v>
          </cell>
        </row>
        <row r="485">
          <cell r="A485" t="str">
            <v>73351</v>
          </cell>
          <cell r="B485" t="str">
            <v xml:space="preserve">ALVENARIA TIJOLO FURADO 10X20X20CM                                                                                                                                                                      </v>
          </cell>
          <cell r="C485" t="str">
            <v xml:space="preserve">M2    </v>
          </cell>
          <cell r="D485">
            <v>23.7</v>
          </cell>
        </row>
        <row r="486">
          <cell r="A486" t="str">
            <v>73352</v>
          </cell>
          <cell r="B486" t="str">
            <v xml:space="preserve">GUINCHO 8 T MUNCK - 640/18S/ CAMINHAO MERCEDES BENZ 1418/51 184 HP - CHP C/DEPR-JUROS                                                                                                                   </v>
          </cell>
          <cell r="C486" t="str">
            <v xml:space="preserve">H     </v>
          </cell>
          <cell r="D486">
            <v>6.94</v>
          </cell>
        </row>
        <row r="487">
          <cell r="A487" t="str">
            <v>73353</v>
          </cell>
          <cell r="B487" t="str">
            <v xml:space="preserve">COMPACTADOR DE PNEUS AUTO-PROPULSOR DIESEL 76HP C/7 PNEUS-CI- PESO5,5/20T INCL OPERADOR                                                                                                                 </v>
          </cell>
          <cell r="C487" t="str">
            <v xml:space="preserve">H     </v>
          </cell>
          <cell r="D487">
            <v>42.25</v>
          </cell>
        </row>
        <row r="488">
          <cell r="A488" t="str">
            <v>73354</v>
          </cell>
          <cell r="B488" t="str">
            <v xml:space="preserve">MAQUINA DE JUNTAS GAS 8,25CV PART MANUAL (CI) INCL OPERADOR                                                                                                                                             </v>
          </cell>
          <cell r="C488" t="str">
            <v xml:space="preserve">H     </v>
          </cell>
          <cell r="D488">
            <v>12.370000000000001</v>
          </cell>
        </row>
        <row r="489">
          <cell r="A489" t="str">
            <v>73355</v>
          </cell>
          <cell r="B489" t="str">
            <v xml:space="preserve">ALUGUEL CAMINHAO CARROC FIXA TOCO 7,5T MOTOR DIESEL 132CV (CF) C/MOTORISTA                                                                                                                              </v>
          </cell>
          <cell r="C489" t="str">
            <v xml:space="preserve">H     </v>
          </cell>
          <cell r="D489">
            <v>35.109999999999992</v>
          </cell>
        </row>
        <row r="490">
          <cell r="A490" t="str">
            <v>73356</v>
          </cell>
          <cell r="B490" t="str">
            <v xml:space="preserve">BARRA ACO CA-50B DIAM 8,0 A 12,5MM                                                                                                                                                                      </v>
          </cell>
          <cell r="C490" t="str">
            <v xml:space="preserve">KG    </v>
          </cell>
          <cell r="D490">
            <v>5.04</v>
          </cell>
        </row>
        <row r="491">
          <cell r="A491" t="str">
            <v>73357</v>
          </cell>
          <cell r="B491" t="str">
            <v xml:space="preserve">ESCAV MANUAL VALA/CAVA MAT 1A CAT ATE 1,50M EXCL ESG/ESCOR(AREIA ARGILA OU PICARRA)                                                                                                                     </v>
          </cell>
          <cell r="C491" t="str">
            <v xml:space="preserve">M3    </v>
          </cell>
          <cell r="D491">
            <v>19.149999999999999</v>
          </cell>
        </row>
        <row r="492">
          <cell r="A492" t="str">
            <v>73358</v>
          </cell>
          <cell r="B492" t="str">
            <v xml:space="preserve">CONCRETO DOSADO 20 MPA SOMENTE MATERIAIS INCL 5% PERDAS.                                                                                                                                                </v>
          </cell>
          <cell r="C492" t="str">
            <v xml:space="preserve">M3    </v>
          </cell>
          <cell r="D492">
            <v>210.35</v>
          </cell>
        </row>
        <row r="493">
          <cell r="A493" t="str">
            <v>73359</v>
          </cell>
          <cell r="B493" t="str">
            <v xml:space="preserve">GUINDASTE AUTOPROPELIDO MADAL -MD 10A 45 HP - CHP C/MANUT.                                                                                                                                              </v>
          </cell>
          <cell r="C493" t="str">
            <v xml:space="preserve">H     </v>
          </cell>
          <cell r="D493">
            <v>20.04</v>
          </cell>
        </row>
        <row r="494">
          <cell r="A494" t="str">
            <v>73360</v>
          </cell>
          <cell r="B494" t="str">
            <v xml:space="preserve">AQUECEDOR DE FLUIDO TERMICO C/CALDEIRA - CHP                                                                                                                                                            </v>
          </cell>
          <cell r="C494" t="str">
            <v xml:space="preserve">CHP   </v>
          </cell>
          <cell r="D494">
            <v>11.489999999999998</v>
          </cell>
        </row>
        <row r="495">
          <cell r="A495" t="str">
            <v>73361</v>
          </cell>
          <cell r="B495" t="str">
            <v xml:space="preserve">CONCRETO CICLOPICO C/CONC DOS RAC 10 MPA 30% PED DE MAO INCLTRANSP HORIZ C/CARRINHOS ATE 20M E COLOCACAO.                                                                                               </v>
          </cell>
          <cell r="C495" t="str">
            <v xml:space="preserve">M3    </v>
          </cell>
          <cell r="D495">
            <v>199.03</v>
          </cell>
        </row>
        <row r="496">
          <cell r="A496" t="str">
            <v>73362</v>
          </cell>
          <cell r="B496" t="str">
            <v xml:space="preserve">LANCAMENTO CONCRETO P/PECAS S/ARMAD PROD 7 M3/H INCL APENASTRANSP HORIZ C/CARRINHOS ATE 20M COLOCACAO ADENS E ACAB.                                                                                     </v>
          </cell>
          <cell r="C496" t="str">
            <v xml:space="preserve">M3    </v>
          </cell>
          <cell r="D496">
            <v>25.89</v>
          </cell>
        </row>
        <row r="497">
          <cell r="A497" t="str">
            <v>73364</v>
          </cell>
          <cell r="B497" t="str">
            <v xml:space="preserve">TANQUE ESTACIONARIO FERLEX TAA-SERPENTINA CAP. 30.CHP 358,90                                                                                                                                            </v>
          </cell>
          <cell r="C497" t="str">
            <v xml:space="preserve">CHP   </v>
          </cell>
          <cell r="D497">
            <v>338.57000000000005</v>
          </cell>
        </row>
        <row r="498">
          <cell r="A498" t="str">
            <v>73365</v>
          </cell>
          <cell r="B498" t="str">
            <v xml:space="preserve">CUSTO HORARIO C/ MANUTENCAO - GUINCHO 8 T MUNCK - 640/18 S/ CAMINHAOMERCEDES BENZ 1418/51 184 HP                                                                                                        </v>
          </cell>
          <cell r="C498" t="str">
            <v xml:space="preserve">H     </v>
          </cell>
          <cell r="D498">
            <v>3.45</v>
          </cell>
        </row>
        <row r="499">
          <cell r="A499" t="str">
            <v>73366</v>
          </cell>
          <cell r="B499" t="str">
            <v xml:space="preserve">ROLO VIBRATORIO LISO 7T AUTO-PROPULSOR DIESEL 76,5H (CI) INCL OPERADORLARG TOTAL 2,015M                                                                                                                 </v>
          </cell>
          <cell r="C499" t="str">
            <v xml:space="preserve">H     </v>
          </cell>
          <cell r="D499">
            <v>34.82</v>
          </cell>
        </row>
        <row r="500">
          <cell r="A500" t="str">
            <v>73367</v>
          </cell>
          <cell r="B500" t="str">
            <v xml:space="preserve">ROMPEDOR PNEUNATICO 32,6KG CONSUMO AR 38,8L (CI) S/OPERADOR PONTEIRAE MANGUEIRA - FREQUENCIA DE IMPACTOS 1110 IMP/MIN                                                                                   </v>
          </cell>
          <cell r="C500" t="str">
            <v xml:space="preserve">H     </v>
          </cell>
          <cell r="D500">
            <v>2</v>
          </cell>
        </row>
        <row r="501">
          <cell r="A501" t="str">
            <v>73368</v>
          </cell>
          <cell r="B501" t="str">
            <v xml:space="preserve">GUINDAUTO CAPAC 3,5T APROX 2M ALCANCE VERT 7M (CI) SOBRE CHASSI DECAMINHAO (EXCL ESTE) EXCL OPERADOR                                                                                                    </v>
          </cell>
          <cell r="C501" t="str">
            <v xml:space="preserve">H     </v>
          </cell>
          <cell r="D501">
            <v>14.11</v>
          </cell>
        </row>
        <row r="502">
          <cell r="A502" t="str">
            <v>73371</v>
          </cell>
          <cell r="B502" t="str">
            <v xml:space="preserve">ROLO COMPACTADOR TANDEM 5 A 10T DIESEL 58,5CV (CP) INCL OPERADOR                                                                                                                                        </v>
          </cell>
          <cell r="C502" t="str">
            <v xml:space="preserve">H     </v>
          </cell>
          <cell r="D502">
            <v>54.940000000000012</v>
          </cell>
        </row>
        <row r="503">
          <cell r="A503" t="str">
            <v>73372</v>
          </cell>
          <cell r="B503" t="str">
            <v xml:space="preserve">PINHO DE TERCEIRA 1" X 12" E 1" X 9"                                                                                                                                                                    </v>
          </cell>
          <cell r="C503" t="str">
            <v xml:space="preserve">M2    </v>
          </cell>
          <cell r="D503">
            <v>36.01</v>
          </cell>
        </row>
        <row r="504">
          <cell r="A504" t="str">
            <v>73373</v>
          </cell>
          <cell r="B504" t="str">
            <v xml:space="preserve">GUINDASTE AUTOPROPELIDO MADAL- MD 10A 45 HP - CHP C/MATERIAIS                                                                                                                                           </v>
          </cell>
          <cell r="C504" t="str">
            <v xml:space="preserve">H     </v>
          </cell>
          <cell r="D504">
            <v>15.55</v>
          </cell>
        </row>
        <row r="505">
          <cell r="A505" t="str">
            <v>73374</v>
          </cell>
          <cell r="B505" t="str">
            <v xml:space="preserve">USINA PRE-MISTURADORA DE SOLOS CAPAC 350/600T/H (CF) INCL EQUIPEDE OPERACAO                                                                                                                             </v>
          </cell>
          <cell r="C505" t="str">
            <v xml:space="preserve">H     </v>
          </cell>
          <cell r="D505">
            <v>179.06</v>
          </cell>
        </row>
        <row r="506">
          <cell r="A506" t="str">
            <v>73375</v>
          </cell>
          <cell r="B506" t="str">
            <v xml:space="preserve">CORTE ACO CA-5AB OU CA 50-A DIAM ACIMA 12,5MM                                                                                                                                                           </v>
          </cell>
          <cell r="C506" t="str">
            <v xml:space="preserve">KG    </v>
          </cell>
          <cell r="D506">
            <v>1.33</v>
          </cell>
        </row>
        <row r="507">
          <cell r="A507" t="str">
            <v>73376</v>
          </cell>
          <cell r="B507" t="str">
            <v xml:space="preserve">GUINCHO 8 T MUNCK -640/18 S/ CAMINHAO MERCEDES BENZ 1418/51 184 HP - CHP C/OPERADOR                                                                                                                     </v>
          </cell>
          <cell r="C507" t="str">
            <v xml:space="preserve">H     </v>
          </cell>
          <cell r="D507">
            <v>6.21</v>
          </cell>
        </row>
        <row r="508">
          <cell r="A508" t="str">
            <v>73377</v>
          </cell>
          <cell r="B508" t="str">
            <v xml:space="preserve">VIBRO-ACABADORA ASF SOBRE ESTEIRA DIESEL 69CV (CI) C/EXTENSAO P/PAVI-MENTO - INCL OPERADOR E AUXILIAR                                                                                                   </v>
          </cell>
          <cell r="C508" t="str">
            <v xml:space="preserve">H     </v>
          </cell>
          <cell r="D508">
            <v>132.43</v>
          </cell>
        </row>
        <row r="509">
          <cell r="A509" t="str">
            <v>73378</v>
          </cell>
          <cell r="B509" t="str">
            <v xml:space="preserve">ROMPEDOR PNEUMATICO 32,6KG CONSUMO AR 38,8L (CP) S/OPERADOR PONTEIRAE MANGUEIRA-FREQUENCIA DE IMPACTO DE 1110 IMP/MIN                                                                                   </v>
          </cell>
          <cell r="C509" t="str">
            <v xml:space="preserve">H     </v>
          </cell>
          <cell r="D509">
            <v>2.77</v>
          </cell>
        </row>
        <row r="510">
          <cell r="A510" t="str">
            <v>73379</v>
          </cell>
          <cell r="B510" t="str">
            <v xml:space="preserve">ESCAVADEIRA HIDR DIESEL 92CV CAPAC 0,78M3 (CP) INCL OPERADOR - COM3 BRACOS ARTICULADOS BRACO INTERMEDIARIO AJUSTAVEL EM 3 POSICOES                                                                      </v>
          </cell>
          <cell r="C510" t="str">
            <v xml:space="preserve">H     </v>
          </cell>
          <cell r="D510">
            <v>144.54</v>
          </cell>
        </row>
        <row r="511">
          <cell r="A511" t="str">
            <v>73380</v>
          </cell>
          <cell r="B511" t="str">
            <v xml:space="preserve">VIBRO-ACABADORA ASF SOBRE ESTEIRA DIESEL 69CV (CP) C/EXTENSAO P/PAVI-MENTO - INCL OPERADOR E AUXILIAR                                                                                                   </v>
          </cell>
          <cell r="C511" t="str">
            <v xml:space="preserve">H     </v>
          </cell>
          <cell r="D511">
            <v>220.48</v>
          </cell>
        </row>
        <row r="512">
          <cell r="A512" t="str">
            <v>73381</v>
          </cell>
          <cell r="B512" t="str">
            <v xml:space="preserve">CONCRETO DOSADO 25 MPA SOMENTE MATERIAIS INCL 5% PERDAS.                                                                                                                                                </v>
          </cell>
          <cell r="C512" t="str">
            <v xml:space="preserve">M3    </v>
          </cell>
          <cell r="D512">
            <v>224.97000000000003</v>
          </cell>
        </row>
        <row r="513">
          <cell r="A513" t="str">
            <v>73382</v>
          </cell>
          <cell r="B513" t="str">
            <v xml:space="preserve">GUINDASTEAUTOPROPELIDO MADAL - MD 10A 45 HP - CHP C/OPERADOR                                                                                                                                            </v>
          </cell>
          <cell r="C513" t="str">
            <v xml:space="preserve">H     </v>
          </cell>
          <cell r="D513">
            <v>6.21</v>
          </cell>
        </row>
        <row r="514">
          <cell r="A514" t="str">
            <v>73383</v>
          </cell>
          <cell r="B514" t="str">
            <v xml:space="preserve">GUINCHO 8 T MUNCK - 640/18S/ CAMINHAO MERCEDES BENZ 1418/51 184 HP - CHP C/MATERIAIS                                                                                                                    </v>
          </cell>
          <cell r="C514" t="str">
            <v xml:space="preserve">H     </v>
          </cell>
          <cell r="D514">
            <v>58.75</v>
          </cell>
        </row>
        <row r="515">
          <cell r="A515" t="str">
            <v>73384</v>
          </cell>
          <cell r="B515" t="str">
            <v xml:space="preserve">PREPARO DE CONCRETO COM MISTURA E AMASSAMENTO EM 2 BETONEIRAS COMPRODUCAO DE 7M3/H EXCL MATERIAIS.                                                                                                      </v>
          </cell>
          <cell r="C515" t="str">
            <v xml:space="preserve">M3    </v>
          </cell>
          <cell r="D515">
            <v>20.07</v>
          </cell>
        </row>
        <row r="516">
          <cell r="A516" t="str">
            <v>73385</v>
          </cell>
          <cell r="B516" t="str">
            <v xml:space="preserve">ESCAVADEIRA HIDR DIESEL 92CV CAPAC 0,78M3 (CI) INCL OPERADOR-COM3BRACOS ARTICULADOS AJUSTAVEIS EM 3 POSICOES                                                                                            </v>
          </cell>
          <cell r="C516" t="str">
            <v xml:space="preserve">H     </v>
          </cell>
          <cell r="D516">
            <v>65.59</v>
          </cell>
        </row>
        <row r="517">
          <cell r="A517" t="str">
            <v>73386</v>
          </cell>
          <cell r="B517" t="str">
            <v xml:space="preserve">ALUGUEL CAMINHAO BASCUL NO TOCO 4M3 DMOTOR DIESEL 85CV (CI) C/MOTORISTA                                                                                                                                 </v>
          </cell>
          <cell r="C517" t="str">
            <v xml:space="preserve">H     </v>
          </cell>
          <cell r="D517">
            <v>25.89</v>
          </cell>
        </row>
        <row r="518">
          <cell r="A518" t="str">
            <v>73387</v>
          </cell>
          <cell r="B518" t="str">
            <v xml:space="preserve">GRUPO GERADOR C/POTENCIA 1450W/110V C.A OU 12V C.C. (CP) GAS 3,4HPREFRIGERADO A AR - EXCL OPERADOR                                                                                                      </v>
          </cell>
          <cell r="C518" t="str">
            <v xml:space="preserve">H     </v>
          </cell>
          <cell r="D518">
            <v>5.88</v>
          </cell>
        </row>
        <row r="519">
          <cell r="A519" t="str">
            <v>73388</v>
          </cell>
          <cell r="B519" t="str">
            <v xml:space="preserve">COMPRESSOR AR PORTATIL/REBOCAVEL DESC 170PCM DIESEL 40CV (CP) PRESSAODE TRABALHO DE 102PSI - EXCL OPERADOR                                                                                              </v>
          </cell>
          <cell r="C519" t="str">
            <v xml:space="preserve">H     </v>
          </cell>
          <cell r="D519">
            <v>38.590000000000003</v>
          </cell>
        </row>
        <row r="520">
          <cell r="A520" t="str">
            <v>73389</v>
          </cell>
          <cell r="B520" t="str">
            <v xml:space="preserve">ESPALHADOR AGREG REBOCAVEL CAPAC RASA 1,3M3 PESO 860KG (CP) DIAM ROLO127MM (5") - EXCL OPERADOR                                                                                                         </v>
          </cell>
          <cell r="C520" t="str">
            <v xml:space="preserve">H     </v>
          </cell>
          <cell r="D520">
            <v>11</v>
          </cell>
        </row>
        <row r="521">
          <cell r="A521" t="str">
            <v>73390</v>
          </cell>
          <cell r="B521" t="str">
            <v xml:space="preserve">COMPACTADOR DE PNEUS AUTO-PROPULSOR DIESEL 76HP C/7 PNEUS-CP -PESO5,5/20T INCL OPERADOR                                                                                                                 </v>
          </cell>
          <cell r="C521" t="str">
            <v xml:space="preserve">H     </v>
          </cell>
          <cell r="D521">
            <v>79.579999999999984</v>
          </cell>
        </row>
        <row r="522">
          <cell r="A522" t="str">
            <v>73391</v>
          </cell>
          <cell r="B522" t="str">
            <v xml:space="preserve">BARRA DE ACO CA-25 REDONDA DIAM DE 6,3 A 8,005/16) SEMSALIENCIA OU MOSSA                                                                                                                                </v>
          </cell>
          <cell r="C522" t="str">
            <v xml:space="preserve">KG    </v>
          </cell>
          <cell r="D522">
            <v>4.17</v>
          </cell>
        </row>
        <row r="523">
          <cell r="A523" t="str">
            <v>73392</v>
          </cell>
          <cell r="B523" t="str">
            <v xml:space="preserve">FORMA PLACAS MADEIRIT APROV 3 VEZES                                                                                                                                                                     </v>
          </cell>
          <cell r="C523" t="str">
            <v xml:space="preserve">M2    </v>
          </cell>
          <cell r="D523">
            <v>34.93</v>
          </cell>
        </row>
        <row r="524">
          <cell r="A524" t="str">
            <v>73393</v>
          </cell>
          <cell r="B524" t="str">
            <v xml:space="preserve">CORTE ACO CA-25 DIAM 6,3 A 8,0MM                                                                                                                                                                        </v>
          </cell>
          <cell r="C524" t="str">
            <v xml:space="preserve">KG    </v>
          </cell>
          <cell r="D524">
            <v>1.48</v>
          </cell>
        </row>
        <row r="525">
          <cell r="A525" t="str">
            <v>73394</v>
          </cell>
          <cell r="B525" t="str">
            <v xml:space="preserve">FORMA PLANA P/FUNDACAO E BALDRAME EM CHAPA RESINADA E=10 MM                                                                                                                                             </v>
          </cell>
          <cell r="C525" t="str">
            <v xml:space="preserve">M2    </v>
          </cell>
          <cell r="D525">
            <v>20.819999999999997</v>
          </cell>
        </row>
        <row r="526">
          <cell r="A526" t="str">
            <v>73395</v>
          </cell>
          <cell r="B526" t="str">
            <v xml:space="preserve">GRUPO GERADOR 150 KVA- CHI                                                                                                                                                                              </v>
          </cell>
          <cell r="C526" t="str">
            <v xml:space="preserve">CHI   </v>
          </cell>
          <cell r="D526">
            <v>4.41</v>
          </cell>
        </row>
        <row r="527">
          <cell r="A527" t="str">
            <v>73396</v>
          </cell>
          <cell r="B527" t="str">
            <v xml:space="preserve">DEGRAU DE FERRO FUNDIDO NUM 1 DE 3,0 KG                                                                                                                                                                 </v>
          </cell>
          <cell r="C527" t="str">
            <v xml:space="preserve">UN    </v>
          </cell>
          <cell r="D527">
            <v>26.66</v>
          </cell>
        </row>
        <row r="528">
          <cell r="A528" t="str">
            <v>73397</v>
          </cell>
          <cell r="B528" t="str">
            <v xml:space="preserve">EMBOCO CIMENTO AREIA 1:4 ESP=1,5CM INCL CHAPISCO 1:3 E=9MM                                                                                                                                              </v>
          </cell>
          <cell r="C528" t="str">
            <v xml:space="preserve">M2    </v>
          </cell>
          <cell r="D528">
            <v>14.649999999999999</v>
          </cell>
        </row>
        <row r="529">
          <cell r="A529" t="str">
            <v>73398</v>
          </cell>
          <cell r="B529" t="str">
            <v xml:space="preserve">BARRA ACO CA-25 DIAM MAIOR OU IGUAL 10MM                                                                                                                                                                </v>
          </cell>
          <cell r="C529" t="str">
            <v xml:space="preserve">KG    </v>
          </cell>
          <cell r="D529">
            <v>3.7100000000000004</v>
          </cell>
        </row>
        <row r="530">
          <cell r="A530" t="str">
            <v>73399</v>
          </cell>
          <cell r="B530" t="str">
            <v xml:space="preserve">MAQUINA DE DEMARCAR FAIXAS AUTOPROP. - DEPRECIAO E JUROS                                                                                                                                                </v>
          </cell>
          <cell r="C530" t="str">
            <v xml:space="preserve">H     </v>
          </cell>
          <cell r="D530">
            <v>14.86</v>
          </cell>
        </row>
        <row r="531">
          <cell r="A531" t="str">
            <v>73400</v>
          </cell>
          <cell r="B531" t="str">
            <v xml:space="preserve">TRATOR ESTEIRAS DIESEL APROX 2C/LAMINA 25(CI) INCL OPERADOR                                                                                                                                             </v>
          </cell>
          <cell r="C531" t="str">
            <v xml:space="preserve">H     </v>
          </cell>
          <cell r="D531">
            <v>109.14999999999999</v>
          </cell>
        </row>
        <row r="532">
          <cell r="A532" t="str">
            <v>73401</v>
          </cell>
          <cell r="B532" t="str">
            <v xml:space="preserve">COMPRESSOR AR PORTATIL/REBOCAVEL DESC 170PCM DIESEL 40CV (CF) PRESSAODE TRABALHO DE 102PSI - EXCL OPERADOR                                                                                              </v>
          </cell>
          <cell r="C532" t="str">
            <v xml:space="preserve">H     </v>
          </cell>
          <cell r="D532">
            <v>10.469999999999999</v>
          </cell>
        </row>
        <row r="533">
          <cell r="A533" t="str">
            <v>73402</v>
          </cell>
          <cell r="B533" t="str">
            <v xml:space="preserve">USINA PRE-MISTURADORA DE SOLOS CAPAC 350/600T/H (CP) INCL EQUIPEDE OPERACAO                                                                                                                             </v>
          </cell>
          <cell r="C533" t="str">
            <v xml:space="preserve">H     </v>
          </cell>
          <cell r="D533">
            <v>262.53999999999996</v>
          </cell>
        </row>
        <row r="534">
          <cell r="A534" t="str">
            <v>73403</v>
          </cell>
          <cell r="B534" t="str">
            <v xml:space="preserve">ALUGUEL CAMINHAO TANQUE 6000L DIESEL 132CV (CP) C/MOTORISTA                                                                                                                                             </v>
          </cell>
          <cell r="C534" t="str">
            <v xml:space="preserve">H     </v>
          </cell>
          <cell r="D534">
            <v>68.180000000000007</v>
          </cell>
        </row>
        <row r="535">
          <cell r="A535" t="str">
            <v>73404</v>
          </cell>
          <cell r="B535" t="str">
            <v xml:space="preserve">FORMA MADEIRA 2 VEZES PINHO 3A ESP=2,5CM P/PECAS DE CONCRETOARMADO INCL FORN MATERIAIS E DESMOLDAGEM EXCL ESCORAMENTO.                                                                                  </v>
          </cell>
          <cell r="C535" t="str">
            <v xml:space="preserve">M2    </v>
          </cell>
          <cell r="D535">
            <v>40.53</v>
          </cell>
        </row>
        <row r="536">
          <cell r="A536" t="str">
            <v>73405</v>
          </cell>
          <cell r="B536" t="str">
            <v xml:space="preserve">RETROESCAVADEIRA SOBRE RODAS - CASE580 H - 74 HP - CHP                                                                                                                                                  </v>
          </cell>
          <cell r="C536" t="str">
            <v xml:space="preserve">CHP   </v>
          </cell>
          <cell r="D536">
            <v>83.68</v>
          </cell>
        </row>
        <row r="537">
          <cell r="A537" t="str">
            <v>73406</v>
          </cell>
          <cell r="B537" t="str">
            <v xml:space="preserve">CONCRETO FCK= 15,0 MPA                                                                                                                                                                                  </v>
          </cell>
          <cell r="C537" t="str">
            <v xml:space="preserve">M3    </v>
          </cell>
          <cell r="D537">
            <v>327.30000000000007</v>
          </cell>
        </row>
        <row r="538">
          <cell r="A538" t="str">
            <v>73407</v>
          </cell>
          <cell r="B538" t="str">
            <v xml:space="preserve">JUROS/CAMINHAO CARROCERIA FIXA FORD F-120142CV                                                                                                                                                          </v>
          </cell>
          <cell r="C538" t="str">
            <v xml:space="preserve">H     </v>
          </cell>
          <cell r="D538">
            <v>4.93</v>
          </cell>
        </row>
        <row r="539">
          <cell r="A539" t="str">
            <v>73408</v>
          </cell>
          <cell r="B539" t="str">
            <v xml:space="preserve">DISTRIBUIDOR DE AGREGADOS AUTOPROPELIDO, CAP 3 M3, A DIESEL, 6 CC, 140CV                                                                                                                                </v>
          </cell>
          <cell r="C539" t="str">
            <v xml:space="preserve">CHP   </v>
          </cell>
          <cell r="D539">
            <v>193.29000000000002</v>
          </cell>
        </row>
        <row r="540">
          <cell r="A540" t="str">
            <v>73409</v>
          </cell>
          <cell r="B540" t="str">
            <v xml:space="preserve">CARGA 200T/DIA 8H/DESC C/PA CARREG CAP BASC CAP 8TDIESEL INCL TEMPO ESPERA/MANOBRA/CARGA/DESC P/CAMINHAO/TEMPOESPERA/OPERACAO P/PA-CARREGADEIRA                                                         </v>
          </cell>
          <cell r="C540" t="str">
            <v xml:space="preserve">T     </v>
          </cell>
          <cell r="D540">
            <v>3.67</v>
          </cell>
        </row>
        <row r="541">
          <cell r="A541" t="str">
            <v>73410</v>
          </cell>
          <cell r="B541" t="str">
            <v xml:space="preserve">FORMA PLANA P/VIGA, PILAR E PAREDE EM CHAPA RESINADA E= 10 MM                                                                                                                                           </v>
          </cell>
          <cell r="C541" t="str">
            <v xml:space="preserve">M2    </v>
          </cell>
          <cell r="D541">
            <v>34.630000000000003</v>
          </cell>
        </row>
        <row r="542">
          <cell r="A542" t="str">
            <v>73411</v>
          </cell>
          <cell r="B542" t="str">
            <v xml:space="preserve">MAQUINA DE DEMARCAR FAIXAS - CHP C/OPERADOR                                                                                                                                                             </v>
          </cell>
          <cell r="C542" t="str">
            <v xml:space="preserve">H     </v>
          </cell>
          <cell r="D542">
            <v>6.95</v>
          </cell>
        </row>
        <row r="543">
          <cell r="A543" t="str">
            <v>73412</v>
          </cell>
          <cell r="B543" t="str">
            <v xml:space="preserve">CUSTO HORARIO PRODUTIVO DIURNO - COMPRESSOR ATLAS COPCO - XA80 170 PCM80 HP                                                                                                                             </v>
          </cell>
          <cell r="C543" t="str">
            <v xml:space="preserve">CHP   </v>
          </cell>
          <cell r="D543">
            <v>45.56</v>
          </cell>
        </row>
        <row r="544">
          <cell r="A544" t="str">
            <v>73413</v>
          </cell>
          <cell r="B544" t="str">
            <v xml:space="preserve">ESCAVACAO VALA N ESCOR ATE 1,5M C/RETROESCAV MAT 1A CAT C/PEDRAS/INST PREDIAIS/OUTROS REDUTORES DE PRODUTIV OU CAVAS FUNDACAO EXCL ESGOTAMENTO                                                          </v>
          </cell>
          <cell r="C544" t="str">
            <v xml:space="preserve">M3    </v>
          </cell>
          <cell r="D544">
            <v>11.91</v>
          </cell>
        </row>
        <row r="545">
          <cell r="A545" t="str">
            <v>73414</v>
          </cell>
          <cell r="B545" t="str">
            <v xml:space="preserve">ROLO VIBRATORIO LISO 7T AUTO-PROPULSOR DIESEL 76,5H (CP) INCL OPERADORLARGURA TOTAL 2,015M                                                                                                              </v>
          </cell>
          <cell r="C545" t="str">
            <v xml:space="preserve">H     </v>
          </cell>
          <cell r="D545">
            <v>68.55</v>
          </cell>
        </row>
        <row r="546">
          <cell r="A546" t="str">
            <v>73415</v>
          </cell>
          <cell r="B546" t="str">
            <v xml:space="preserve">PINTURA DE SUPERFICIE COM LATEX                                                                                                                                                                         </v>
          </cell>
          <cell r="C546" t="str">
            <v xml:space="preserve">M2    </v>
          </cell>
          <cell r="D546">
            <v>4.6999999999999993</v>
          </cell>
        </row>
        <row r="547">
          <cell r="A547" t="str">
            <v>73416</v>
          </cell>
          <cell r="B547" t="str">
            <v xml:space="preserve">CUSTOS C/MATERIAL NA OPERACAO/CAMINHAO CARROCERIA FIXA FORD F-120H142HP                                                                                                                                 </v>
          </cell>
          <cell r="C547" t="str">
            <v xml:space="preserve">H     </v>
          </cell>
          <cell r="D547">
            <v>49.08</v>
          </cell>
        </row>
        <row r="548">
          <cell r="A548" t="str">
            <v>73417</v>
          </cell>
          <cell r="B548" t="str">
            <v xml:space="preserve">GRUPO GERADOR 150 KVA- CHP                                                                                                                                                                              </v>
          </cell>
          <cell r="C548" t="str">
            <v xml:space="preserve">CHP   </v>
          </cell>
          <cell r="D548">
            <v>68.180000000000007</v>
          </cell>
        </row>
        <row r="549">
          <cell r="A549" t="str">
            <v>73418</v>
          </cell>
          <cell r="B549" t="str">
            <v xml:space="preserve">ALVENARIA P/CX ENTERR ATE 0,80M C/BL CONC 10X20X40CM C/ARGAMASSA 1:4CIMENTO E AREIA E CONCRETO 20MPA P/ENCHIMENTO DOS FUROS.                                                                            </v>
          </cell>
          <cell r="C549" t="str">
            <v xml:space="preserve">M2    </v>
          </cell>
          <cell r="D549">
            <v>36.190000000000005</v>
          </cell>
        </row>
        <row r="550">
          <cell r="A550" t="str">
            <v>73419</v>
          </cell>
          <cell r="B550" t="str">
            <v xml:space="preserve">USINA P/MISTURA BETUM ALTA CLASSE A QUENTE CAPAC 60/90T/H-CP INCLEQUIPE DE OPERACAO                                                                                                                     </v>
          </cell>
          <cell r="C550" t="str">
            <v xml:space="preserve">H     </v>
          </cell>
          <cell r="D550">
            <v>1264.68</v>
          </cell>
        </row>
        <row r="551">
          <cell r="A551" t="str">
            <v>73420</v>
          </cell>
          <cell r="B551" t="str">
            <v xml:space="preserve">LANCAMENTO CONCRETO P/PECAS S/ARMAD PROD 2 M3/H INCL APENASTRANSP HORIZ C/CARRINHOS ATE 20M COLOCACAO ADENS E ACAB.                                                                                     </v>
          </cell>
          <cell r="C551" t="str">
            <v xml:space="preserve">M3    </v>
          </cell>
          <cell r="D551">
            <v>26.48</v>
          </cell>
        </row>
        <row r="552">
          <cell r="A552" t="str">
            <v>73421</v>
          </cell>
          <cell r="B552" t="str">
            <v xml:space="preserve">MOTONIVELADORA CATERPILLAR 120 G125 HP - CHP C/DEPR-JUROS                                                                                                                                               </v>
          </cell>
          <cell r="C552" t="str">
            <v xml:space="preserve">H     </v>
          </cell>
          <cell r="D552">
            <v>46.29</v>
          </cell>
        </row>
        <row r="553">
          <cell r="A553" t="str">
            <v>73423</v>
          </cell>
          <cell r="B553" t="str">
            <v xml:space="preserve">ALVENARIA TIJOLO MACICO 7X10X20CM CIM/SB/AR 1:2:2 PROF=80A160CM 1 VEZP/CAIXAS ENTERRADAS                                                                                                                </v>
          </cell>
          <cell r="C553" t="str">
            <v xml:space="preserve">M2    </v>
          </cell>
          <cell r="D553">
            <v>101.59000000000002</v>
          </cell>
        </row>
        <row r="554">
          <cell r="A554" t="str">
            <v>73424</v>
          </cell>
          <cell r="B554" t="str">
            <v xml:space="preserve">ESCAV MANUAL VALA/CAVA MAT 1A CAT 3 A 4,5M EXCL ESG/ESCOR                                                                                                                                               </v>
          </cell>
          <cell r="C554" t="str">
            <v xml:space="preserve">M3    </v>
          </cell>
          <cell r="D554">
            <v>32.82</v>
          </cell>
        </row>
        <row r="555">
          <cell r="A555" t="str">
            <v>73425</v>
          </cell>
          <cell r="B555" t="str">
            <v xml:space="preserve">TRATOR DE ESTEIRAS CATERPILLARD6D PS - 163 6A - 140 HP - CHP C/DEPR-JUROS                                                                                                                               </v>
          </cell>
          <cell r="C555" t="str">
            <v xml:space="preserve">H     </v>
          </cell>
          <cell r="D555">
            <v>71.77</v>
          </cell>
        </row>
        <row r="556">
          <cell r="A556" t="str">
            <v>73426</v>
          </cell>
          <cell r="B556" t="str">
            <v xml:space="preserve">PERFURACAO MANUAL DIAMETRO 20 CM (5 TF)                                                                                                                                                                 </v>
          </cell>
          <cell r="C556" t="str">
            <v xml:space="preserve">M     </v>
          </cell>
          <cell r="D556">
            <v>30.13</v>
          </cell>
        </row>
        <row r="557">
          <cell r="A557" t="str">
            <v>73427</v>
          </cell>
          <cell r="B557" t="str">
            <v xml:space="preserve">BOMBA C/MOTOR A GASOLINA AUTOESCORVANTE PARA AGUA SUJA - 3/4 HPDEPRECIACAO E JUROS                                                                                                                      </v>
          </cell>
          <cell r="C557" t="str">
            <v xml:space="preserve">H     </v>
          </cell>
          <cell r="D557">
            <v>0.26</v>
          </cell>
        </row>
        <row r="558">
          <cell r="A558" t="str">
            <v>73428</v>
          </cell>
          <cell r="B558" t="str">
            <v xml:space="preserve">CUSTO HORARIO PRODUTIVO DIURNO - MARTELETE OU ROMPEDOR ATLAS COPCO -TEX 31                                                                                                                              </v>
          </cell>
          <cell r="C558" t="str">
            <v xml:space="preserve">CHP   </v>
          </cell>
          <cell r="D558">
            <v>11.280000000000001</v>
          </cell>
        </row>
        <row r="559">
          <cell r="A559" t="str">
            <v>73429</v>
          </cell>
          <cell r="B559" t="str">
            <v xml:space="preserve">ALUGUEL CAMINHAO TANQUE 6.DIESEL 132CV (CI) C/MOTORISTA                                                                                                                                                 </v>
          </cell>
          <cell r="C559" t="str">
            <v xml:space="preserve">H     </v>
          </cell>
          <cell r="D559">
            <v>26.119999999999997</v>
          </cell>
        </row>
        <row r="560">
          <cell r="A560" t="str">
            <v>73430</v>
          </cell>
          <cell r="B560" t="str">
            <v xml:space="preserve">ESCAVACAO VALA N ESCOR MAT 1A C/RETROESCAV ENTRE 1,5 14,77PEDRAS/INST PREDIAIS/OUTROS REDUTORES PRODUTIV OU CAVAS FUNDACAOEXCL ESGOTAMENTO.                                                             </v>
          </cell>
          <cell r="C560" t="str">
            <v xml:space="preserve">M3    </v>
          </cell>
          <cell r="D560">
            <v>14.479999999999999</v>
          </cell>
        </row>
        <row r="561">
          <cell r="A561" t="str">
            <v>73431</v>
          </cell>
          <cell r="B561" t="str">
            <v xml:space="preserve">PINHO TERCEIRA 2,5X10CM                                                                                                                                                                                 </v>
          </cell>
          <cell r="C561" t="str">
            <v xml:space="preserve">M     </v>
          </cell>
          <cell r="D561">
            <v>3.69</v>
          </cell>
        </row>
        <row r="562">
          <cell r="A562" t="str">
            <v>73432</v>
          </cell>
          <cell r="B562" t="str">
            <v xml:space="preserve">CHP - BETONEIRA CAPAC. 320 L, MOTOR DIESEL 6 HP, ALFA 320 OU SIMILAR                                                                                                                                    </v>
          </cell>
          <cell r="C562" t="str">
            <v xml:space="preserve">H     </v>
          </cell>
          <cell r="D562">
            <v>13.11</v>
          </cell>
        </row>
        <row r="563">
          <cell r="A563" t="str">
            <v>73433</v>
          </cell>
          <cell r="B563" t="str">
            <v xml:space="preserve">DEPRECIACAO/CAMINHAO CARROCERIA FIXA FORD F-12000 CHASSI 194" - 142CV                                                                                                                                   </v>
          </cell>
          <cell r="C563" t="str">
            <v xml:space="preserve">H     </v>
          </cell>
          <cell r="D563">
            <v>13.04</v>
          </cell>
        </row>
        <row r="564">
          <cell r="A564" t="str">
            <v>73434</v>
          </cell>
          <cell r="B564" t="str">
            <v xml:space="preserve">TRATOR DE ESTEIRAS CATERPILLARD6D PS - 163 6A - 140 HP - CHP C/MANUT.                                                                                                                                   </v>
          </cell>
          <cell r="C564" t="str">
            <v xml:space="preserve">H     </v>
          </cell>
          <cell r="D564">
            <v>40.5</v>
          </cell>
        </row>
        <row r="565">
          <cell r="A565" t="str">
            <v>73435</v>
          </cell>
          <cell r="B565" t="str">
            <v xml:space="preserve">MANUTENCAO - MAQUINA DE DEMARCAR FAIXAS AUTOPROP.                                                                                                                                                       </v>
          </cell>
          <cell r="C565" t="str">
            <v xml:space="preserve">H     </v>
          </cell>
          <cell r="D565">
            <v>10.19</v>
          </cell>
        </row>
        <row r="566">
          <cell r="A566" t="str">
            <v>73436</v>
          </cell>
          <cell r="B566" t="str">
            <v xml:space="preserve">ROLO COMPACTADOR VIBRATORIO PE DE CARNEIRO PARA SOLOS, POTENCIA 80HP,PESO MÁXIMO OPERACIONAL 8,8T                                                                                                       </v>
          </cell>
          <cell r="C566" t="str">
            <v xml:space="preserve">CHP   </v>
          </cell>
          <cell r="D566">
            <v>126.86000000000001</v>
          </cell>
        </row>
        <row r="567">
          <cell r="A567" t="str">
            <v>73437</v>
          </cell>
          <cell r="B567" t="str">
            <v xml:space="preserve">SERRA CIRCULAR MAKITA 5900B 7` 2,3HP - CHP                                                                                                                                                              </v>
          </cell>
          <cell r="C567" t="str">
            <v xml:space="preserve">CHP   </v>
          </cell>
          <cell r="D567">
            <v>11.02</v>
          </cell>
        </row>
        <row r="568">
          <cell r="A568" t="str">
            <v>73438</v>
          </cell>
          <cell r="B568" t="str">
            <v xml:space="preserve">ESCAVACAO MANUAL VALA/CAVA ENTRE 6,7,50M PROF EM MAT 1ACAT (AREIA ARGILA OU PICARRA) EXCL ESCORAMENTO E ESGOTAMENTO.                                                                                    </v>
          </cell>
          <cell r="C568" t="str">
            <v xml:space="preserve">M3    </v>
          </cell>
          <cell r="D568">
            <v>54.7</v>
          </cell>
        </row>
        <row r="569">
          <cell r="A569" t="str">
            <v>73439</v>
          </cell>
          <cell r="B569" t="str">
            <v xml:space="preserve">MOTO BOMBA SOBRE RODAS GAS DE 10,5CV A 3600RPM (CI) C/BOMBA CENTRIFUGAAUTO-ESCORVANTE DE ROTOR ABERTO BOCAIS DE 3" - EXCL OPERADOR                                                                      </v>
          </cell>
          <cell r="C569" t="str">
            <v xml:space="preserve">H     </v>
          </cell>
          <cell r="D569">
            <v>2.27</v>
          </cell>
        </row>
        <row r="570">
          <cell r="A570" t="str">
            <v>73440</v>
          </cell>
          <cell r="B570" t="str">
            <v xml:space="preserve">USINA DOSADOR/MISTURADOR AGREG CONCR C/SILO (CI) INCLMAO-DE-OBRA P/ALIMENTACAO E OPERACAO DA CENTRAL                                                                                                    </v>
          </cell>
          <cell r="C570" t="str">
            <v xml:space="preserve">H     </v>
          </cell>
          <cell r="D570">
            <v>145.91</v>
          </cell>
        </row>
        <row r="571">
          <cell r="A571" t="str">
            <v>73441</v>
          </cell>
          <cell r="B571" t="str">
            <v xml:space="preserve">USINA DOSADORA/MIST AGREG CONCR C/SILO (CP) INCL MAO-DE-OBRAP/ALIMENTACAO E OPER                                                                                                                        </v>
          </cell>
          <cell r="C571" t="str">
            <v xml:space="preserve">H     </v>
          </cell>
          <cell r="D571">
            <v>184.21</v>
          </cell>
        </row>
        <row r="572">
          <cell r="A572" t="str">
            <v>73443</v>
          </cell>
          <cell r="B572" t="str">
            <v xml:space="preserve">MOTONIVELADORA CATERPILLAR 120 G - 125 HP - CHP C/MANUT.                                                                                                                                                </v>
          </cell>
          <cell r="C572" t="str">
            <v xml:space="preserve">H     </v>
          </cell>
          <cell r="D572">
            <v>35.43</v>
          </cell>
        </row>
        <row r="573">
          <cell r="A573" t="str">
            <v>73444</v>
          </cell>
          <cell r="B573" t="str">
            <v xml:space="preserve">PREPARO DE CONCRETO COM MISTURA E AMASSAMENTO EM 1 BETONEIRA 320L COMPRODUCAO DE 2M3/H, EXCLUSIVE MATERIAIS.                                                                                            </v>
          </cell>
          <cell r="C573" t="str">
            <v xml:space="preserve">M3    </v>
          </cell>
          <cell r="D573">
            <v>28.09</v>
          </cell>
        </row>
        <row r="574">
          <cell r="A574" t="str">
            <v>73445</v>
          </cell>
          <cell r="B574" t="str">
            <v xml:space="preserve">CAIACAO INT OU EXT SOBRE REVESTIMENTO LISO C/ADOCAO DE FIXADOR COMCOM DUAS DEMAOS                                                                                                                       </v>
          </cell>
          <cell r="C574" t="str">
            <v xml:space="preserve">M2    </v>
          </cell>
          <cell r="D574">
            <v>3.73</v>
          </cell>
        </row>
        <row r="575">
          <cell r="A575" t="str">
            <v>73446</v>
          </cell>
          <cell r="B575" t="str">
            <v xml:space="preserve">PINTURA DE SUPERFICIE C/TINTA GRAFITE                                                                                                                                                                   </v>
          </cell>
          <cell r="C575" t="str">
            <v xml:space="preserve">M2    </v>
          </cell>
          <cell r="D575">
            <v>9.36</v>
          </cell>
        </row>
        <row r="576">
          <cell r="A576" t="str">
            <v>73447</v>
          </cell>
          <cell r="B576" t="str">
            <v xml:space="preserve">ESCAVACAO MANUAL DE VALAS EM TERRA COMPACTA, PROF. 2 M &lt; H &lt;= 3 M                                                                                                                                       </v>
          </cell>
          <cell r="C576" t="str">
            <v xml:space="preserve">M3    </v>
          </cell>
          <cell r="D576">
            <v>20.400000000000002</v>
          </cell>
        </row>
        <row r="577">
          <cell r="A577" t="str">
            <v>73448</v>
          </cell>
          <cell r="B577" t="str">
            <v xml:space="preserve">BOMBA C/MOTOR A GASOLINA AUTOESCORVANTE PARA AGUA SUJA - 3/4 HPMANUTENCAO                                                                                                                               </v>
          </cell>
          <cell r="C577" t="str">
            <v xml:space="preserve">H     </v>
          </cell>
          <cell r="D577">
            <v>0.1</v>
          </cell>
        </row>
        <row r="578">
          <cell r="A578" t="str">
            <v>73449</v>
          </cell>
          <cell r="B578" t="str">
            <v xml:space="preserve">ARGAMASSA CIMENTO/AREIA 1:4 - PREPARO MANUAL - P                                                                                                                                                        </v>
          </cell>
          <cell r="C578" t="str">
            <v xml:space="preserve">M3    </v>
          </cell>
          <cell r="D578">
            <v>267.41000000000003</v>
          </cell>
        </row>
        <row r="579">
          <cell r="A579" t="str">
            <v>73450</v>
          </cell>
          <cell r="B579" t="str">
            <v xml:space="preserve">CUSTO HORARIO IMPRODUTIVO DIURNO - MARTELETE OU ROMPEDOR ATLAS COPCO -TEX 31                                                                                                                            </v>
          </cell>
          <cell r="C579" t="str">
            <v xml:space="preserve">CHI   </v>
          </cell>
          <cell r="D579">
            <v>9.14</v>
          </cell>
        </row>
        <row r="580">
          <cell r="A580" t="str">
            <v>73451</v>
          </cell>
          <cell r="B580" t="str">
            <v xml:space="preserve">TRATOR ESTEIRAS DIESEL APROX 2C/LAMINA 25(CP) INCL OPERADOR                                                                                                                                             </v>
          </cell>
          <cell r="C580" t="str">
            <v xml:space="preserve">H     </v>
          </cell>
          <cell r="D580">
            <v>131.88999999999999</v>
          </cell>
        </row>
        <row r="581">
          <cell r="A581" t="str">
            <v>73452</v>
          </cell>
          <cell r="B581" t="str">
            <v xml:space="preserve">MOTONIVELADORA MOTOR DIESEL 125CV INCL OPERADOR (CP)                                                                                                                                                    </v>
          </cell>
          <cell r="C581" t="str">
            <v xml:space="preserve">H     </v>
          </cell>
          <cell r="D581">
            <v>171.23</v>
          </cell>
        </row>
        <row r="582">
          <cell r="A582" t="str">
            <v>73453</v>
          </cell>
          <cell r="B582" t="str">
            <v xml:space="preserve">TRATOR DE PNEUS MOTOR DIESEL 61CV INCL OPERADOR (CP)                                                                                                                                                    </v>
          </cell>
          <cell r="C582" t="str">
            <v xml:space="preserve">H     </v>
          </cell>
          <cell r="D582">
            <v>42.73</v>
          </cell>
        </row>
        <row r="583">
          <cell r="A583" t="str">
            <v>73454</v>
          </cell>
          <cell r="B583" t="str">
            <v xml:space="preserve">ALUGUEL CAMINHAO CARROC FIXA TOCO 7,5T MOTOR DIESEL 132CV(CP) C/MOTORISTA                                                                                                                               </v>
          </cell>
          <cell r="C583" t="str">
            <v xml:space="preserve">H     </v>
          </cell>
          <cell r="D583">
            <v>72.430000000000007</v>
          </cell>
        </row>
        <row r="584">
          <cell r="A584" t="str">
            <v>73455</v>
          </cell>
          <cell r="B584" t="str">
            <v xml:space="preserve">ARGAMASSA CIMENTO/AREIA 1:4 - PREPARO MECANICO                                                                                                                                                          </v>
          </cell>
          <cell r="C584" t="str">
            <v xml:space="preserve">M3    </v>
          </cell>
          <cell r="D584">
            <v>249.03</v>
          </cell>
        </row>
        <row r="585">
          <cell r="A585" t="str">
            <v>73456</v>
          </cell>
          <cell r="B585" t="str">
            <v xml:space="preserve">MANUTENCAO/CAMINHAO CARROCERIA FIXA FORD F-120142CV                                                                                                                                                     </v>
          </cell>
          <cell r="C585" t="str">
            <v xml:space="preserve">H     </v>
          </cell>
          <cell r="D585">
            <v>10.44</v>
          </cell>
        </row>
        <row r="586">
          <cell r="A586" t="str">
            <v>73457</v>
          </cell>
          <cell r="B586" t="str">
            <v xml:space="preserve">CUSTO HORARIO C/MATERIAIS NA OPERACAO - MOTONIVELADORA CATERPILLAR120G - 125 HP                                                                                                                         </v>
          </cell>
          <cell r="C586" t="str">
            <v xml:space="preserve">H     </v>
          </cell>
          <cell r="D586">
            <v>48.38</v>
          </cell>
        </row>
        <row r="587">
          <cell r="A587" t="str">
            <v>73458</v>
          </cell>
          <cell r="B587" t="str">
            <v xml:space="preserve">CUSTO HORARIO COM MATERIAIS NA OPERACAO - TRATOR DE ESTEIRASCATERPILLAR D6D PS - 163 6A - 140 HP                                                                                                        </v>
          </cell>
          <cell r="C587" t="str">
            <v xml:space="preserve">H     </v>
          </cell>
          <cell r="D587">
            <v>48.38</v>
          </cell>
        </row>
        <row r="588">
          <cell r="A588" t="str">
            <v>73459</v>
          </cell>
          <cell r="B588" t="str">
            <v xml:space="preserve">CUSTOS C/MATERIAL OPERCAO -MAQUINA DE DEMARCAR FAIXAS AUTO                                                                                                                                              </v>
          </cell>
          <cell r="C588" t="str">
            <v xml:space="preserve">H     </v>
          </cell>
          <cell r="D588">
            <v>10.37</v>
          </cell>
        </row>
        <row r="589">
          <cell r="A589" t="str">
            <v>73460</v>
          </cell>
          <cell r="B589" t="str">
            <v xml:space="preserve">MACARANDUBA APARELHADA 3" X 4.1/2"                                                                                                                                                                      </v>
          </cell>
          <cell r="C589" t="str">
            <v xml:space="preserve">M     </v>
          </cell>
          <cell r="D589">
            <v>26.49</v>
          </cell>
        </row>
        <row r="590">
          <cell r="A590" t="str">
            <v>73461</v>
          </cell>
          <cell r="B590" t="str">
            <v xml:space="preserve">LANCAMENTO CONCRETO P/PECAS S/ARMAD PR 3.5 M3/H INCL APENASTRANSP HORIZ C/CARRINHOS ATE 20M COLOCACAO ADENS E ACAB.                                                                                     </v>
          </cell>
          <cell r="C590" t="str">
            <v xml:space="preserve">M3    </v>
          </cell>
          <cell r="D590">
            <v>26.14</v>
          </cell>
        </row>
        <row r="591">
          <cell r="A591" t="str">
            <v>73463</v>
          </cell>
          <cell r="B591" t="str">
            <v xml:space="preserve">MOTO BOMBA SOBRE RODAS GAS DE 10,5CV A 3600RPM (CP) C/BOMBA CENTRIFUGAAUTO-ESCORVANTE DE ROTOR ABERTO BOCAIS DE 3" - EXCL OPERADOR                                                                      </v>
          </cell>
          <cell r="C591" t="str">
            <v xml:space="preserve">H     </v>
          </cell>
          <cell r="D591">
            <v>13.61</v>
          </cell>
        </row>
        <row r="592">
          <cell r="A592" t="str">
            <v>73464</v>
          </cell>
          <cell r="B592" t="str">
            <v xml:space="preserve">CHP MAQUINA PROJETORA DE CONCRETO                                                                                                                                                                       </v>
          </cell>
          <cell r="C592" t="str">
            <v xml:space="preserve">H     </v>
          </cell>
          <cell r="D592">
            <v>13.11</v>
          </cell>
        </row>
        <row r="593">
          <cell r="A593" t="str">
            <v>73465</v>
          </cell>
          <cell r="B593" t="str">
            <v xml:space="preserve">PISO CIMENTADO E=1,5CM C/ARGAMASSA 1:3 CIMENTO AREIA ALISADO COLHER SOBRE BASE EXISTENTE.                                                                                                               </v>
          </cell>
          <cell r="C593" t="str">
            <v xml:space="preserve">M2    </v>
          </cell>
          <cell r="D593">
            <v>15.77</v>
          </cell>
        </row>
        <row r="594">
          <cell r="A594" t="str">
            <v>73466</v>
          </cell>
          <cell r="B594" t="str">
            <v xml:space="preserve">ESCORAMENTO FORMAS 1,50 A 5,00M APROV 2 VEZES                                                                                                                                                           </v>
          </cell>
          <cell r="C594" t="str">
            <v xml:space="preserve">M2    </v>
          </cell>
          <cell r="D594">
            <v>17.350000000000001</v>
          </cell>
        </row>
        <row r="595">
          <cell r="A595" t="str">
            <v>73467</v>
          </cell>
          <cell r="B595" t="str">
            <v xml:space="preserve">CAMINHAO CARROCERIA MERCEDES BENZ -1418/48 184 HP - CHP                                                                                                                                                 </v>
          </cell>
          <cell r="C595" t="str">
            <v xml:space="preserve">CHP   </v>
          </cell>
          <cell r="D595">
            <v>93.74</v>
          </cell>
        </row>
        <row r="596">
          <cell r="A596" t="str">
            <v>73468</v>
          </cell>
          <cell r="B596" t="str">
            <v xml:space="preserve">ARGAMASSA CIMENTO/AREIA 1:3 - PREPARO MECANICO                                                                                                                                                          </v>
          </cell>
          <cell r="C596" t="str">
            <v xml:space="preserve">M3    </v>
          </cell>
          <cell r="D596">
            <v>273.20000000000005</v>
          </cell>
        </row>
        <row r="597">
          <cell r="A597" t="str">
            <v>73469</v>
          </cell>
          <cell r="B597" t="str">
            <v xml:space="preserve">BOMBA C/MOTOR A GASOLINA AUTOESCORVANTE PARA AGUA SUJA - 3/4 HP MATERIAIS - OPERACAO                                                                                                                    </v>
          </cell>
          <cell r="C597" t="str">
            <v xml:space="preserve">H     </v>
          </cell>
          <cell r="D597">
            <v>2.79</v>
          </cell>
        </row>
        <row r="598">
          <cell r="A598" t="str">
            <v>73470</v>
          </cell>
          <cell r="B598" t="str">
            <v xml:space="preserve">AREIA PENEIRADA - PREPARO MANUAL - P                                                                                                                                                                    </v>
          </cell>
          <cell r="C598" t="str">
            <v xml:space="preserve">M3    </v>
          </cell>
          <cell r="D598">
            <v>194.8</v>
          </cell>
        </row>
        <row r="599">
          <cell r="A599" t="str">
            <v>73471</v>
          </cell>
          <cell r="B599" t="str">
            <v xml:space="preserve">ARGAMASSA CIMENTO/AREIA 1:3 - PREPARO MANUAL - P                                                                                                                                                        </v>
          </cell>
          <cell r="C599" t="str">
            <v xml:space="preserve">M3    </v>
          </cell>
          <cell r="D599">
            <v>309.88</v>
          </cell>
        </row>
        <row r="600">
          <cell r="A600" t="str">
            <v>73472</v>
          </cell>
          <cell r="B600" t="str">
            <v xml:space="preserve">COMPRESSOR ATLAS COPCO - XA80 170PCM 80 HP - CHP                                                                                                                                                        </v>
          </cell>
          <cell r="C600" t="str">
            <v xml:space="preserve">CHI   </v>
          </cell>
          <cell r="D600">
            <v>15.63</v>
          </cell>
        </row>
        <row r="601">
          <cell r="A601" t="str">
            <v>73473</v>
          </cell>
          <cell r="B601" t="str">
            <v xml:space="preserve">VASSOURA MEC REBOCAVEL LARG DE TRAB 2,44M (CI) EXCL OPERADOR                                                                                                                                            </v>
          </cell>
          <cell r="C601" t="str">
            <v xml:space="preserve">H     </v>
          </cell>
          <cell r="D601">
            <v>6.51</v>
          </cell>
        </row>
        <row r="602">
          <cell r="A602" t="str">
            <v>73474</v>
          </cell>
          <cell r="B602" t="str">
            <v xml:space="preserve">ALUGUEL CAMINHAO CARROC FIXA TOCO 7,5T MOTOR DIESEL 132CV (CI) C/MOTORISTA                                                                                                                              </v>
          </cell>
          <cell r="C602" t="str">
            <v xml:space="preserve">H     </v>
          </cell>
          <cell r="D602">
            <v>29.909999999999997</v>
          </cell>
        </row>
        <row r="603">
          <cell r="A603" t="str">
            <v>73475</v>
          </cell>
          <cell r="B603" t="str">
            <v xml:space="preserve">TACO DE ALVENARIA (2,5X10X20)CM                                                                                                                                                                         </v>
          </cell>
          <cell r="C603" t="str">
            <v xml:space="preserve">UN    </v>
          </cell>
          <cell r="D603">
            <v>0.53</v>
          </cell>
        </row>
        <row r="604">
          <cell r="A604" t="str">
            <v>73476</v>
          </cell>
          <cell r="B604" t="str">
            <v xml:space="preserve">MOTONIVELADORA MOTOR DIESEL 125CV INCL OPERADOR (CI)                                                                                                                                                    </v>
          </cell>
          <cell r="C604" t="str">
            <v xml:space="preserve">CHI   </v>
          </cell>
          <cell r="D604">
            <v>79.91</v>
          </cell>
        </row>
        <row r="605">
          <cell r="A605" t="str">
            <v>73477</v>
          </cell>
          <cell r="B605" t="str">
            <v xml:space="preserve">MAQUINA DE SOLDA A ARCO 375A DIESEL 33CV (CP) EXCL OPERADOR                                                                                                                                             </v>
          </cell>
          <cell r="C605" t="str">
            <v xml:space="preserve">H     </v>
          </cell>
          <cell r="D605">
            <v>32.14</v>
          </cell>
        </row>
        <row r="606">
          <cell r="A606" t="str">
            <v>73478</v>
          </cell>
          <cell r="B606" t="str">
            <v xml:space="preserve">MAQUINA DE JUNTAS GAS 8,25CV PART MANUAL (CP) INCL OPERADOR                                                                                                                                             </v>
          </cell>
          <cell r="C606" t="str">
            <v xml:space="preserve">H     </v>
          </cell>
          <cell r="D606">
            <v>71.95</v>
          </cell>
        </row>
        <row r="607">
          <cell r="A607" t="str">
            <v>73479</v>
          </cell>
          <cell r="B607" t="str">
            <v xml:space="preserve">DISTRIBUIDOR BETUME SOB PRESSAO GAS (CP) SOBRE CHASSIS CAMINHAO -INCL ESTE C/MOTORISTA                                                                                                                  </v>
          </cell>
          <cell r="C607" t="str">
            <v xml:space="preserve">H     </v>
          </cell>
          <cell r="D607">
            <v>139.9</v>
          </cell>
        </row>
        <row r="608">
          <cell r="A608" t="str">
            <v>73480</v>
          </cell>
          <cell r="B608" t="str">
            <v xml:space="preserve">GUINDASTE MUNK 640/18 - 8T S/CAMINHAO MERCE-DES BENZ 1418/51 - 184 HP - CHP                                                                                                                             </v>
          </cell>
          <cell r="C608" t="str">
            <v xml:space="preserve">H     </v>
          </cell>
          <cell r="D608">
            <v>83.12</v>
          </cell>
        </row>
        <row r="609">
          <cell r="A609" t="str">
            <v>73481</v>
          </cell>
          <cell r="B609" t="str">
            <v xml:space="preserve">ESCAVACAO MANUAL DE VALAS EM TERRA COMPACTA, PROF. DE 0 M &lt; H &lt;= 1 M                                                                                                                                    </v>
          </cell>
          <cell r="C609" t="str">
            <v xml:space="preserve">M3    </v>
          </cell>
          <cell r="D609">
            <v>15.479999999999999</v>
          </cell>
        </row>
        <row r="610">
          <cell r="A610" t="str">
            <v>73482</v>
          </cell>
          <cell r="B610" t="str">
            <v xml:space="preserve">ARGAMASSA DE CIMENTO E AREIA, NO TRACO 1:3                                                                                                                                                              </v>
          </cell>
          <cell r="C610" t="str">
            <v xml:space="preserve">M3    </v>
          </cell>
          <cell r="D610">
            <v>285.10000000000002</v>
          </cell>
        </row>
        <row r="611">
          <cell r="A611" t="str">
            <v>73483</v>
          </cell>
          <cell r="B611" t="str">
            <v xml:space="preserve">CAMINHAO CARROCERIA FIXA FORD F-120- 142HP - CHP C/OPERADOR                                                                                                                                             </v>
          </cell>
          <cell r="C611" t="str">
            <v xml:space="preserve">H     </v>
          </cell>
          <cell r="D611">
            <v>11.12</v>
          </cell>
        </row>
        <row r="612">
          <cell r="A612" t="str">
            <v>73484</v>
          </cell>
          <cell r="B612" t="str">
            <v xml:space="preserve">MOTONIVELADORA CATERPILLAR120G - 125 HP - CHP C/OPERADOR                                                                                                                                                </v>
          </cell>
          <cell r="C612" t="str">
            <v xml:space="preserve">H     </v>
          </cell>
          <cell r="D612">
            <v>8.35</v>
          </cell>
        </row>
        <row r="613">
          <cell r="A613" t="str">
            <v>73485</v>
          </cell>
          <cell r="B613" t="str">
            <v xml:space="preserve">TRATOR DE ESTEIRAS CATERPILLAR D6D PS - 163 6A - 140 HP - CHP C/OPERADOR                                                                                                                                </v>
          </cell>
          <cell r="C613" t="str">
            <v xml:space="preserve">H     </v>
          </cell>
          <cell r="D613">
            <v>6.86</v>
          </cell>
        </row>
        <row r="614">
          <cell r="A614" t="str">
            <v>73486</v>
          </cell>
          <cell r="B614" t="str">
            <v xml:space="preserve">MARCO MADEIRA REGIONAL 1A 7X3,5CM - P                                                                                                                                                                   </v>
          </cell>
          <cell r="C614" t="str">
            <v xml:space="preserve">M     </v>
          </cell>
          <cell r="D614">
            <v>14.34</v>
          </cell>
        </row>
        <row r="615">
          <cell r="A615" t="str">
            <v>73487</v>
          </cell>
          <cell r="B615" t="str">
            <v xml:space="preserve">SERRA CIRCULAR MAKITA 5900B 7` 2,3HP -                                                                                                                                                                  </v>
          </cell>
          <cell r="C615" t="str">
            <v xml:space="preserve">CHI   </v>
          </cell>
          <cell r="D615">
            <v>8.49</v>
          </cell>
        </row>
        <row r="616">
          <cell r="A616" t="str">
            <v>73488</v>
          </cell>
          <cell r="B616" t="str">
            <v xml:space="preserve">MACARANDUBA APARELHADA 3" X 6"                                                                                                                                                                          </v>
          </cell>
          <cell r="C616" t="str">
            <v xml:space="preserve">M     </v>
          </cell>
          <cell r="D616">
            <v>34.590000000000003</v>
          </cell>
        </row>
        <row r="617">
          <cell r="A617" t="str">
            <v>73489</v>
          </cell>
          <cell r="B617" t="str">
            <v xml:space="preserve">MACARANDUBA APARELHADA DE 3" X 9"                                                                                                                                                                       </v>
          </cell>
          <cell r="C617" t="str">
            <v xml:space="preserve">M     </v>
          </cell>
          <cell r="D617">
            <v>53.01</v>
          </cell>
        </row>
        <row r="618">
          <cell r="A618" t="str">
            <v>73490</v>
          </cell>
          <cell r="B618" t="str">
            <v xml:space="preserve">TUBO CA-1 CONCR ARMADO P/GALERIAS AGUAS PLUV DIAM=0,80M FORNEC MATCOM AREIA CIMENTO 1:4 - FORNECIMENTO E ASSENTAMENTO                                                                                   </v>
          </cell>
          <cell r="C618" t="str">
            <v xml:space="preserve">M     </v>
          </cell>
          <cell r="D618">
            <v>164.1</v>
          </cell>
        </row>
        <row r="619">
          <cell r="A619" t="str">
            <v>73491</v>
          </cell>
          <cell r="B619" t="str">
            <v xml:space="preserve">MAQUINA POLIDORA 4HP 12A 220V EXCL ESMERIL E OPERADOR (CP)                                                                                                                                              </v>
          </cell>
          <cell r="C619" t="str">
            <v xml:space="preserve">CHP   </v>
          </cell>
          <cell r="D619">
            <v>3.12</v>
          </cell>
        </row>
        <row r="620">
          <cell r="A620" t="str">
            <v>73492</v>
          </cell>
          <cell r="B620" t="str">
            <v xml:space="preserve">EXTRUSORA DE GUIAS E SARJETAS S/FORMAS DIESEL 14CV (CP) EXCL OPERADOR                                                                                                                                   </v>
          </cell>
          <cell r="C620" t="str">
            <v xml:space="preserve">CHP   </v>
          </cell>
          <cell r="D620">
            <v>9.66</v>
          </cell>
        </row>
        <row r="621">
          <cell r="A621" t="str">
            <v>73493</v>
          </cell>
          <cell r="B621" t="str">
            <v xml:space="preserve">TEODOLITO CONVENCIONAL DE MICROMETRO C/LEITURA NUMERICA (CP) PRECISAODE 6S PARA LEVANTAMENTO DE TERRENOS DIVERSOS                                                                                       </v>
          </cell>
          <cell r="C621" t="str">
            <v xml:space="preserve">H     </v>
          </cell>
          <cell r="D621">
            <v>3.15</v>
          </cell>
        </row>
        <row r="622">
          <cell r="A622" t="str">
            <v>73494</v>
          </cell>
          <cell r="B622" t="str">
            <v xml:space="preserve">PORTA DE UMA ALMOFADA DE CEDRO 60X210X3CM.                                                                                                                                                              </v>
          </cell>
          <cell r="C622" t="str">
            <v xml:space="preserve">UN    </v>
          </cell>
          <cell r="D622">
            <v>219.95</v>
          </cell>
        </row>
        <row r="623">
          <cell r="A623" t="str">
            <v>73495</v>
          </cell>
          <cell r="B623" t="str">
            <v xml:space="preserve">TRATOR ESTEIRAS DIESEL APROX 335CV C/LAMINA 50(CP) INCL OPERADOR                                                                                                                                        </v>
          </cell>
          <cell r="C623" t="str">
            <v xml:space="preserve">H     </v>
          </cell>
          <cell r="D623">
            <v>549.76</v>
          </cell>
        </row>
        <row r="624">
          <cell r="A624" t="str">
            <v>73496</v>
          </cell>
          <cell r="B624" t="str">
            <v xml:space="preserve">SOCADOR PNEUMATICO 18,5KG CONSUMO AR 0,82M3/M (CP) INCL OPERADOR                                                                                                                                        </v>
          </cell>
          <cell r="C624" t="str">
            <v xml:space="preserve">H     </v>
          </cell>
          <cell r="D624">
            <v>3.37</v>
          </cell>
        </row>
        <row r="625">
          <cell r="A625" t="str">
            <v>73497</v>
          </cell>
          <cell r="B625" t="str">
            <v xml:space="preserve">CHP - COMPRESSOR DE 760PCM, MOTOR DIESEL 269HP, ATLAS COPCO, MOD XA360SB, OU SIMILAR                                                                                                                    </v>
          </cell>
          <cell r="C625" t="str">
            <v xml:space="preserve">H     </v>
          </cell>
          <cell r="D625">
            <v>111.43</v>
          </cell>
        </row>
        <row r="626">
          <cell r="A626" t="str">
            <v>73499</v>
          </cell>
          <cell r="B626" t="str">
            <v xml:space="preserve">VERGAS DE CONCRETO ARMADO PARA ALVENARIA COM APROVEITAMENTO DA MADEIRAPOR 10 VEZES                                                                                                                      </v>
          </cell>
          <cell r="C626" t="str">
            <v xml:space="preserve">M3    </v>
          </cell>
          <cell r="D626">
            <v>912.5200000000001</v>
          </cell>
        </row>
        <row r="627">
          <cell r="A627" t="str">
            <v>73500</v>
          </cell>
          <cell r="B627" t="str">
            <v xml:space="preserve">ESCAV MANUAL VALA/CAVA MAT 1A CAT 1,5 A 3M EXCL ESG/ESCOR(AREIA ARGILA OU PICARRA)                                                                                                                      </v>
          </cell>
          <cell r="C627" t="str">
            <v xml:space="preserve">M3    </v>
          </cell>
          <cell r="D627">
            <v>24.62</v>
          </cell>
        </row>
        <row r="628">
          <cell r="A628" t="str">
            <v>73501</v>
          </cell>
          <cell r="B628" t="str">
            <v xml:space="preserve">GUINCHO 8 T MUNCK - 640/18 S/CAMINHAO MERCEDES BENZ 1418/51 184 HP                                                                                                                                      </v>
          </cell>
          <cell r="C628" t="str">
            <v xml:space="preserve">CHP   </v>
          </cell>
          <cell r="D628">
            <v>75.349999999999994</v>
          </cell>
        </row>
        <row r="629">
          <cell r="A629" t="str">
            <v>73502</v>
          </cell>
          <cell r="B629" t="str">
            <v xml:space="preserve">GUINDASTE AUTOPROPELIDO MADAL -MD 10A 45 HP                                                                                                                                                             </v>
          </cell>
          <cell r="C629" t="str">
            <v xml:space="preserve">CHP   </v>
          </cell>
          <cell r="D629">
            <v>76.089999999999989</v>
          </cell>
        </row>
        <row r="630">
          <cell r="A630" t="str">
            <v>73503</v>
          </cell>
          <cell r="B630" t="str">
            <v xml:space="preserve">TRANSPORTE DE TUBOS DE PVC DN 1000                                                                                                                                                                      </v>
          </cell>
          <cell r="C630" t="str">
            <v xml:space="preserve">M     </v>
          </cell>
          <cell r="D630">
            <v>3.47</v>
          </cell>
        </row>
        <row r="631">
          <cell r="A631" t="str">
            <v>73504</v>
          </cell>
          <cell r="B631" t="str">
            <v xml:space="preserve">TRANSPORTE DE TUBOS DE PVC DN 900                                                                                                                                                                       </v>
          </cell>
          <cell r="C631" t="str">
            <v xml:space="preserve">M     </v>
          </cell>
          <cell r="D631">
            <v>2.9299999999999997</v>
          </cell>
        </row>
        <row r="632">
          <cell r="A632" t="str">
            <v>73505</v>
          </cell>
          <cell r="B632" t="str">
            <v xml:space="preserve">TRANSPORTE DE TUBOS DE PVC DN 800                                                                                                                                                                       </v>
          </cell>
          <cell r="C632" t="str">
            <v xml:space="preserve">M     </v>
          </cell>
          <cell r="D632">
            <v>2.42</v>
          </cell>
        </row>
        <row r="633">
          <cell r="A633" t="str">
            <v>73506</v>
          </cell>
          <cell r="B633" t="str">
            <v xml:space="preserve">TRANSPORTE DE TUBOS DE PVC DN 700                                                                                                                                                                       </v>
          </cell>
          <cell r="C633" t="str">
            <v xml:space="preserve">M     </v>
          </cell>
          <cell r="D633">
            <v>1.97</v>
          </cell>
        </row>
        <row r="634">
          <cell r="A634" t="str">
            <v>73507</v>
          </cell>
          <cell r="B634" t="str">
            <v xml:space="preserve">TRANSPORTE DE TUBOS DE PVC DN 600                                                                                                                                                                       </v>
          </cell>
          <cell r="C634" t="str">
            <v xml:space="preserve">M     </v>
          </cell>
          <cell r="D634">
            <v>1.5399999999999998</v>
          </cell>
        </row>
        <row r="635">
          <cell r="A635" t="str">
            <v>73508</v>
          </cell>
          <cell r="B635" t="str">
            <v xml:space="preserve">TRANSPORTE DE TUBOS DE PVC DN 500                                                                                                                                                                       </v>
          </cell>
          <cell r="C635" t="str">
            <v xml:space="preserve">M     </v>
          </cell>
          <cell r="D635">
            <v>1.17</v>
          </cell>
        </row>
        <row r="636">
          <cell r="A636" t="str">
            <v>73509</v>
          </cell>
          <cell r="B636" t="str">
            <v xml:space="preserve">TRANSPORTE DE TUBOS DE PVC DN 400                                                                                                                                                                       </v>
          </cell>
          <cell r="C636" t="str">
            <v xml:space="preserve">M     </v>
          </cell>
          <cell r="D636">
            <v>0.85</v>
          </cell>
        </row>
        <row r="637">
          <cell r="A637" t="str">
            <v>73510</v>
          </cell>
          <cell r="B637" t="str">
            <v xml:space="preserve">TRANSPORTE DE TUBOS DE FERRO DUTIL DN 1200                                                                                                                                                              </v>
          </cell>
          <cell r="C637" t="str">
            <v xml:space="preserve">M     </v>
          </cell>
          <cell r="D637">
            <v>8.9600000000000009</v>
          </cell>
        </row>
        <row r="638">
          <cell r="A638" t="str">
            <v>73511</v>
          </cell>
          <cell r="B638" t="str">
            <v xml:space="preserve">TRANSPORTE DE TUBOS DE FERRO DUTIL DN 1100                                                                                                                                                              </v>
          </cell>
          <cell r="C638" t="str">
            <v xml:space="preserve">M     </v>
          </cell>
          <cell r="D638">
            <v>7.75</v>
          </cell>
        </row>
        <row r="639">
          <cell r="A639" t="str">
            <v>73512</v>
          </cell>
          <cell r="B639" t="str">
            <v xml:space="preserve">TRANSPORTE DE TUBOS DE FERRO DUTIL DN 1000                                                                                                                                                              </v>
          </cell>
          <cell r="C639" t="str">
            <v xml:space="preserve">M     </v>
          </cell>
          <cell r="D639">
            <v>6.7</v>
          </cell>
        </row>
        <row r="640">
          <cell r="A640" t="str">
            <v>73513</v>
          </cell>
          <cell r="B640" t="str">
            <v xml:space="preserve">TRANSPORTE DE TUBOS DE FERRO DUTIL DN 900                                                                                                                                                               </v>
          </cell>
          <cell r="C640" t="str">
            <v xml:space="preserve">M     </v>
          </cell>
          <cell r="D640">
            <v>5.65</v>
          </cell>
        </row>
        <row r="641">
          <cell r="A641" t="str">
            <v>73514</v>
          </cell>
          <cell r="B641" t="str">
            <v xml:space="preserve">TRANSPORTE DE TUBOS DE FERRO DUTIL DN 800                                                                                                                                                               </v>
          </cell>
          <cell r="C641" t="str">
            <v xml:space="preserve">M     </v>
          </cell>
          <cell r="D641">
            <v>4.6899999999999995</v>
          </cell>
        </row>
        <row r="642">
          <cell r="A642" t="str">
            <v>73515</v>
          </cell>
          <cell r="B642" t="str">
            <v xml:space="preserve">TRANSPORTE DE TUBOS DE FERRO DUTIL DN 700                                                                                                                                                               </v>
          </cell>
          <cell r="C642" t="str">
            <v xml:space="preserve">M     </v>
          </cell>
          <cell r="D642">
            <v>3.8</v>
          </cell>
        </row>
        <row r="643">
          <cell r="A643" t="str">
            <v>73516</v>
          </cell>
          <cell r="B643" t="str">
            <v xml:space="preserve">TRANSPORTE DE TUBOS DE FERRO DUTIL DN 600                                                                                                                                                               </v>
          </cell>
          <cell r="C643" t="str">
            <v xml:space="preserve">M     </v>
          </cell>
          <cell r="D643">
            <v>2.99</v>
          </cell>
        </row>
        <row r="644">
          <cell r="A644" t="str">
            <v>73517</v>
          </cell>
          <cell r="B644" t="str">
            <v xml:space="preserve">TRANSPORTE DE TUBOS DE FERRO DUTIL DN 500                                                                                                                                                               </v>
          </cell>
          <cell r="C644" t="str">
            <v xml:space="preserve">M     </v>
          </cell>
          <cell r="D644">
            <v>2.27</v>
          </cell>
        </row>
        <row r="645">
          <cell r="A645" t="str">
            <v>73518</v>
          </cell>
          <cell r="B645" t="str">
            <v xml:space="preserve">TRANSPORTE DE TUBOS DE FERRO DUTIL DN 450                                                                                                                                                               </v>
          </cell>
          <cell r="C645" t="str">
            <v xml:space="preserve">M     </v>
          </cell>
          <cell r="D645">
            <v>1.97</v>
          </cell>
        </row>
        <row r="646">
          <cell r="A646" t="str">
            <v>73519</v>
          </cell>
          <cell r="B646" t="str">
            <v xml:space="preserve">TRANSPORTE DE TUBOS DE FERRO DUTIL DN 400                                                                                                                                                               </v>
          </cell>
          <cell r="C646" t="str">
            <v xml:space="preserve">M     </v>
          </cell>
          <cell r="D646">
            <v>1.6500000000000001</v>
          </cell>
        </row>
        <row r="647">
          <cell r="A647" t="str">
            <v>73520</v>
          </cell>
          <cell r="B647" t="str">
            <v xml:space="preserve">TRANSPORTE DE TUBOS DE FERRO DUTIL DN 350                                                                                                                                                               </v>
          </cell>
          <cell r="C647" t="str">
            <v xml:space="preserve">M     </v>
          </cell>
          <cell r="D647">
            <v>1.39</v>
          </cell>
        </row>
        <row r="648">
          <cell r="A648" t="str">
            <v>73521</v>
          </cell>
          <cell r="B648" t="str">
            <v xml:space="preserve">TRANSPORTE DE TUBOS DE FERRO DUTIL DN 300                                                                                                                                                               </v>
          </cell>
          <cell r="C648" t="str">
            <v xml:space="preserve">M     </v>
          </cell>
          <cell r="D648">
            <v>1.1100000000000001</v>
          </cell>
        </row>
        <row r="649">
          <cell r="A649" t="str">
            <v>73522</v>
          </cell>
          <cell r="B649" t="str">
            <v xml:space="preserve">TRANSPORTE DE TUBOS DE FERRO DUTIL DN 250                                                                                                                                                               </v>
          </cell>
          <cell r="C649" t="str">
            <v xml:space="preserve">M     </v>
          </cell>
          <cell r="D649">
            <v>0.88</v>
          </cell>
        </row>
        <row r="650">
          <cell r="A650" t="str">
            <v>73523</v>
          </cell>
          <cell r="B650" t="str">
            <v xml:space="preserve">TRANSPORTE DE TUBOS DE FERRO DUTIL DN 200                                                                                                                                                               </v>
          </cell>
          <cell r="C650" t="str">
            <v xml:space="preserve">M     </v>
          </cell>
          <cell r="D650">
            <v>0.66</v>
          </cell>
        </row>
        <row r="651">
          <cell r="A651" t="str">
            <v>73524</v>
          </cell>
          <cell r="B651" t="str">
            <v xml:space="preserve">TRANSPORTE DE TUBOS DE FERRO DUTIL DN 150                                                                                                                                                               </v>
          </cell>
          <cell r="C651" t="str">
            <v xml:space="preserve">M     </v>
          </cell>
          <cell r="D651">
            <v>0.52</v>
          </cell>
        </row>
        <row r="652">
          <cell r="A652" t="str">
            <v>73525</v>
          </cell>
          <cell r="B652" t="str">
            <v xml:space="preserve">CORTE ACO CA-60 DIAM 6,4 A 8,0MM                                                                                                                                                                        </v>
          </cell>
          <cell r="C652" t="str">
            <v xml:space="preserve">KG    </v>
          </cell>
          <cell r="D652">
            <v>1.7800000000000002</v>
          </cell>
        </row>
        <row r="653">
          <cell r="A653" t="str">
            <v>73526</v>
          </cell>
          <cell r="B653" t="str">
            <v xml:space="preserve">ARGAMASSA TRACO 1:7 (CIMENTO E AREIA), PREPARO MANUAL                                                                                                                                                   </v>
          </cell>
          <cell r="C653" t="str">
            <v xml:space="preserve">M3    </v>
          </cell>
          <cell r="D653">
            <v>201.47</v>
          </cell>
        </row>
        <row r="654">
          <cell r="A654" t="str">
            <v>73527</v>
          </cell>
          <cell r="B654" t="str">
            <v xml:space="preserve">ARGAMASSA TRACO 1:2 (CIMENTO E AREIA), PREPARO MANUAL                                                                                                                                                   </v>
          </cell>
          <cell r="C654" t="str">
            <v xml:space="preserve">M3    </v>
          </cell>
          <cell r="D654">
            <v>377.09000000000003</v>
          </cell>
        </row>
        <row r="655">
          <cell r="A655" t="str">
            <v>73528</v>
          </cell>
          <cell r="B655" t="str">
            <v xml:space="preserve">LANCAMENTO CONCRETO P/PECAS ARMADAS PROD 2 M3/H INCL TRANSP HORIZ C/CARRINHOS ATE 20M VERT C/TORRE ATE 10M GUINCHO COLO CACAO ADENS E ACAB                                                                                                                                                   </v>
          </cell>
          <cell r="C655" t="str">
            <v xml:space="preserve">M3    </v>
          </cell>
          <cell r="D655">
            <v>44.999999999999986</v>
          </cell>
        </row>
        <row r="656">
          <cell r="A656" t="str">
            <v>73529</v>
          </cell>
          <cell r="B656" t="str">
            <v xml:space="preserve">INSTALACAO DE AQUECIMENTO E ARMAZENAMENTO DE ASFALTO (CP) EM 2 TANQUESDE 30CADA - INCL OPERADOR                                                                                                         </v>
          </cell>
          <cell r="C656" t="str">
            <v xml:space="preserve">H     </v>
          </cell>
          <cell r="D656">
            <v>48.33</v>
          </cell>
        </row>
        <row r="657">
          <cell r="A657" t="str">
            <v>73530</v>
          </cell>
          <cell r="B657" t="str">
            <v xml:space="preserve">VASSOURA MEC REBOCAVEL LARG DE TRAB 2,44M (CP) EXCL OPERADOR                                                                                                                                            </v>
          </cell>
          <cell r="C657" t="str">
            <v xml:space="preserve">H     </v>
          </cell>
          <cell r="D657">
            <v>8.620000000000001</v>
          </cell>
        </row>
        <row r="658">
          <cell r="A658" t="str">
            <v>73531</v>
          </cell>
          <cell r="B658" t="str">
            <v xml:space="preserve">ALUGUEL CAMINHAO BASCUL NO TOCO 4M3 MOTOR DIESEL 85CV (CP) C/MOTORISTA                                                                                                                                  </v>
          </cell>
          <cell r="C658" t="str">
            <v xml:space="preserve">H     </v>
          </cell>
          <cell r="D658">
            <v>62.760000000000005</v>
          </cell>
        </row>
        <row r="659">
          <cell r="A659" t="str">
            <v>73532</v>
          </cell>
          <cell r="B659" t="str">
            <v xml:space="preserve">CUSTO HORARIO PRODUTIVO - TALHA MANUAL                                                                                                                                                                  </v>
          </cell>
          <cell r="C659" t="str">
            <v xml:space="preserve">CHP   </v>
          </cell>
          <cell r="D659">
            <v>0.31</v>
          </cell>
        </row>
        <row r="660">
          <cell r="A660" t="str">
            <v>73533</v>
          </cell>
          <cell r="B660" t="str">
            <v xml:space="preserve">CONCRETO P/CAMADAS PREPARATORIAS 180KG/M3 CIMENTO SOMENTE MATERIAISINCL 5% PERDAS.                                                                                                                      </v>
          </cell>
          <cell r="C660" t="str">
            <v xml:space="preserve">M3    </v>
          </cell>
          <cell r="D660">
            <v>141.91</v>
          </cell>
        </row>
        <row r="661">
          <cell r="A661" t="str">
            <v>73534</v>
          </cell>
          <cell r="B661" t="str">
            <v xml:space="preserve">CUSTO HORARIO IMPRODUTIVO DIURNO-RETRO-ESCAVADEIRA SOBRE RODAS - CASE580 H - 74 HP                                                                                                                      </v>
          </cell>
          <cell r="C661" t="str">
            <v xml:space="preserve">CHI   </v>
          </cell>
          <cell r="D661">
            <v>39.44</v>
          </cell>
        </row>
        <row r="662">
          <cell r="A662" t="str">
            <v>73535</v>
          </cell>
          <cell r="B662" t="str">
            <v xml:space="preserve">CHP - CAMINHAO C/GUINCHO 6T, MOTOR DIESEL 136HP, M. BENZ MOD L1214,MUNCK MOD, OU SIMILAR                                                                                                                </v>
          </cell>
          <cell r="C662" t="str">
            <v xml:space="preserve">H     </v>
          </cell>
          <cell r="D662">
            <v>54</v>
          </cell>
        </row>
        <row r="663">
          <cell r="A663" t="str">
            <v>73536</v>
          </cell>
          <cell r="B663" t="str">
            <v xml:space="preserve">BOMBA C/MOTOR A GASOLINA AUTOESCORVANTE PARA AGUA SUJCHP 3,42CHP DIURNA                                                                                                                                 </v>
          </cell>
          <cell r="C663" t="str">
            <v xml:space="preserve">CHP   </v>
          </cell>
          <cell r="D663">
            <v>3.15</v>
          </cell>
        </row>
        <row r="664">
          <cell r="A664" t="str">
            <v>73537</v>
          </cell>
          <cell r="B664" t="str">
            <v xml:space="preserve">ESCAV MANUAL VALA/CAVA MAT 1A CAT 4,5 A 6M EXCL ESG/ESCOR(AREIA ARGILA OU PICARRA)                                                                                                                      </v>
          </cell>
          <cell r="C664" t="str">
            <v xml:space="preserve">M3    </v>
          </cell>
          <cell r="D664">
            <v>43.76</v>
          </cell>
        </row>
        <row r="665">
          <cell r="A665" t="str">
            <v>73538</v>
          </cell>
          <cell r="B665" t="str">
            <v xml:space="preserve">MAQUINA DE DEMARCAR FAIXAS AUTOPROP. - CHP                                                                                                                                                              </v>
          </cell>
          <cell r="C665" t="str">
            <v xml:space="preserve">CHP   </v>
          </cell>
          <cell r="D665">
            <v>42.37</v>
          </cell>
        </row>
        <row r="666">
          <cell r="A666" t="str">
            <v>73539</v>
          </cell>
          <cell r="B666" t="str">
            <v xml:space="preserve">DOBRADICA LATAO CROMADO 3X3" C/ANEL - P                                                                                                                                                                 </v>
          </cell>
          <cell r="C666" t="str">
            <v xml:space="preserve">UN    </v>
          </cell>
          <cell r="D666">
            <v>21.68</v>
          </cell>
        </row>
        <row r="667">
          <cell r="A667" t="str">
            <v>73540</v>
          </cell>
          <cell r="B667" t="str">
            <v xml:space="preserve">COLOCACAO CUBA INOX EXCLUSIVE CUBA/COMPLEMENTO - P                                                                                                                                                      </v>
          </cell>
          <cell r="C667" t="str">
            <v xml:space="preserve">UN    </v>
          </cell>
          <cell r="D667">
            <v>15.370000000000001</v>
          </cell>
        </row>
        <row r="668">
          <cell r="A668" t="str">
            <v>73541</v>
          </cell>
          <cell r="B668" t="str">
            <v xml:space="preserve">COLOCACAO BANCA MARMORE/GRINOX EXCLUSIVE BANCA - P                                                                                                                                                      </v>
          </cell>
          <cell r="C668" t="str">
            <v xml:space="preserve">M     </v>
          </cell>
          <cell r="D668">
            <v>31.009999999999998</v>
          </cell>
        </row>
        <row r="669">
          <cell r="A669" t="str">
            <v>73542</v>
          </cell>
          <cell r="B669" t="str">
            <v xml:space="preserve">BUCHA/ARRUELA ALUMINIO 3/4" - P CJ 0,51                                                                                                                                                                 </v>
          </cell>
          <cell r="C669" t="str">
            <v xml:space="preserve">CJ    </v>
          </cell>
          <cell r="D669">
            <v>0.75</v>
          </cell>
        </row>
        <row r="670">
          <cell r="A670" t="str">
            <v>73543</v>
          </cell>
          <cell r="B670" t="str">
            <v xml:space="preserve">BUCHA/ARRUELA ALUMINIO 1/2" - P CJ 0,44                                                                                                                                                                 </v>
          </cell>
          <cell r="C670" t="str">
            <v xml:space="preserve">CJ    </v>
          </cell>
          <cell r="D670">
            <v>0.63</v>
          </cell>
        </row>
        <row r="671">
          <cell r="A671" t="str">
            <v>73544</v>
          </cell>
          <cell r="B671" t="str">
            <v xml:space="preserve">ARGAMASSA CIHIDRATADA/AREIA PENEIRADA 1:3:10 - PREPARO MANUAL - P                                                                                                                                       </v>
          </cell>
          <cell r="C671" t="str">
            <v xml:space="preserve">M3    </v>
          </cell>
          <cell r="D671">
            <v>525.91</v>
          </cell>
        </row>
        <row r="672">
          <cell r="A672" t="str">
            <v>73545</v>
          </cell>
          <cell r="B672" t="str">
            <v xml:space="preserve">ARGAMASSA TRACO 1:2:9 (CIMENTO, CAL E AREIA), PREPARO MANUAL                                                                                                                                            </v>
          </cell>
          <cell r="C672" t="str">
            <v xml:space="preserve">M3    </v>
          </cell>
          <cell r="D672">
            <v>310.13</v>
          </cell>
        </row>
        <row r="673">
          <cell r="A673" t="str">
            <v>73546</v>
          </cell>
          <cell r="B673" t="str">
            <v xml:space="preserve">ARGAMASSA TRACO 1:2:8 (CIMENTO, CAL E AREIA), PREPARO MANUAL                                                                                                                                            </v>
          </cell>
          <cell r="C673" t="str">
            <v xml:space="preserve">M3    </v>
          </cell>
          <cell r="D673">
            <v>334.33</v>
          </cell>
        </row>
        <row r="674">
          <cell r="A674" t="str">
            <v>73547</v>
          </cell>
          <cell r="B674" t="str">
            <v xml:space="preserve">ARGAMASSA TRACO 1:2:6 (CIMENTO, CAL E AREIA), PREPARO MANUAL                                                                                                                                            </v>
          </cell>
          <cell r="C674" t="str">
            <v xml:space="preserve">M3    </v>
          </cell>
          <cell r="D674">
            <v>408.14</v>
          </cell>
        </row>
        <row r="675">
          <cell r="A675" t="str">
            <v>73548</v>
          </cell>
          <cell r="B675" t="str">
            <v xml:space="preserve">ARGAMASSA TRACO 1:3 (CIMENTO E AREIA), PREPARO MANUAL, INCLUSO ADITIVOIMPERMEABILIZANTE                                                                                                                 </v>
          </cell>
          <cell r="C675" t="str">
            <v xml:space="preserve">M3    </v>
          </cell>
          <cell r="D675">
            <v>354.34</v>
          </cell>
        </row>
        <row r="676">
          <cell r="A676" t="str">
            <v>73549</v>
          </cell>
          <cell r="B676" t="str">
            <v xml:space="preserve">ARGAMASSA TRACO 1:4 (CIMENTO E AREIA), PREPARO MANUAL, INCLUSO ADITIVOIMPERMEABILIZANTE                                                                                                                 </v>
          </cell>
          <cell r="C676" t="str">
            <v xml:space="preserve">M3    </v>
          </cell>
          <cell r="D676">
            <v>366.41</v>
          </cell>
        </row>
        <row r="677">
          <cell r="A677" t="str">
            <v>73550</v>
          </cell>
          <cell r="B677" t="str">
            <v xml:space="preserve">ARGAMASSA TRACO 1:1:6 (CIMENTO, CAL E AREIA), PREPARO MANUAL                                                                                                                                            </v>
          </cell>
          <cell r="C677" t="str">
            <v xml:space="preserve">M3    </v>
          </cell>
          <cell r="D677">
            <v>312.55</v>
          </cell>
        </row>
        <row r="678">
          <cell r="A678" t="str">
            <v>73551</v>
          </cell>
          <cell r="B678" t="str">
            <v xml:space="preserve">ARGAMASSA TRACO 1:4 (CIMENTO E PEDRISCO), PREPARO MANUAL                                                                                                                                                </v>
          </cell>
          <cell r="C678" t="str">
            <v xml:space="preserve">M3    </v>
          </cell>
          <cell r="D678">
            <v>227.77999999999997</v>
          </cell>
        </row>
        <row r="679">
          <cell r="A679" t="str">
            <v>73552</v>
          </cell>
          <cell r="B679" t="str">
            <v xml:space="preserve">ARGAMASSA TRACO 1:6 (CIMENTO E AREIA), PREPARO MANUAL                                                                                                                                                   </v>
          </cell>
          <cell r="C679" t="str">
            <v xml:space="preserve">M3    </v>
          </cell>
          <cell r="D679">
            <v>216.17000000000002</v>
          </cell>
        </row>
        <row r="680">
          <cell r="A680" t="str">
            <v>73554</v>
          </cell>
          <cell r="B680" t="str">
            <v xml:space="preserve">MACARANDUBA APARELHADA 3" X 3"                                                                                                                                                                          </v>
          </cell>
          <cell r="C680" t="str">
            <v xml:space="preserve">M     </v>
          </cell>
          <cell r="D680">
            <v>17.28</v>
          </cell>
        </row>
        <row r="681">
          <cell r="A681" t="str">
            <v>73555</v>
          </cell>
          <cell r="B681" t="str">
            <v xml:space="preserve">TACO DE CANELA 2,5X10X10CM                                                                                                                                                                              </v>
          </cell>
          <cell r="C681" t="str">
            <v xml:space="preserve">UN    </v>
          </cell>
          <cell r="D681">
            <v>0.27</v>
          </cell>
        </row>
        <row r="682">
          <cell r="A682" t="str">
            <v>73556</v>
          </cell>
          <cell r="B682" t="str">
            <v xml:space="preserve">ACO CA50 B DIAM DE 1/4" E 1/2" (MEDIA)                                                                                                                                                                  </v>
          </cell>
          <cell r="C682" t="str">
            <v xml:space="preserve">KG    </v>
          </cell>
          <cell r="D682">
            <v>4.26</v>
          </cell>
        </row>
        <row r="683">
          <cell r="A683" t="str">
            <v>73557</v>
          </cell>
          <cell r="B683" t="str">
            <v xml:space="preserve">MAQUINA POLIDORA 4HP 12AMP 220V EXCL ESMERIL E OPERADOR (CI)                                                                                                                                            </v>
          </cell>
          <cell r="C683" t="str">
            <v xml:space="preserve">H     </v>
          </cell>
          <cell r="D683">
            <v>1.21</v>
          </cell>
        </row>
        <row r="684">
          <cell r="A684" t="str">
            <v>73558</v>
          </cell>
          <cell r="B684" t="str">
            <v xml:space="preserve">EXTRUSORA DE GUIAS E SARJETAS S/FORMAS DIESEL 14CV (CI) EXCL OPERADOR                                                                                                                                   </v>
          </cell>
          <cell r="C684" t="str">
            <v xml:space="preserve">H     </v>
          </cell>
          <cell r="D684">
            <v>3.63</v>
          </cell>
        </row>
        <row r="685">
          <cell r="A685" t="str">
            <v>73559</v>
          </cell>
          <cell r="B685" t="str">
            <v xml:space="preserve">USINA PRE-MISTURADORA DE SOLOS CAPAC 350/600T/H (CI) INCL EQUIPEDE OPERACAO                                                                                                                             </v>
          </cell>
          <cell r="C685" t="str">
            <v xml:space="preserve">H     </v>
          </cell>
          <cell r="D685">
            <v>169.78</v>
          </cell>
        </row>
        <row r="686">
          <cell r="A686" t="str">
            <v>73560</v>
          </cell>
          <cell r="B686" t="str">
            <v xml:space="preserve">SOCADOR PNEUMATICO 18.5KG CONSUMO AR 0,82M3/M (CI) INCL OPERADOR                                                                                                                                        </v>
          </cell>
          <cell r="C686" t="str">
            <v xml:space="preserve">H     </v>
          </cell>
          <cell r="D686">
            <v>2.61</v>
          </cell>
        </row>
        <row r="687">
          <cell r="A687" t="str">
            <v>73561</v>
          </cell>
          <cell r="B687" t="str">
            <v xml:space="preserve">POSTE CONCRETO CIRCULAR 11,0M - 6UN 997,02                                                                                                                                                              </v>
          </cell>
          <cell r="C687" t="str">
            <v xml:space="preserve">UN    </v>
          </cell>
          <cell r="D687">
            <v>874.66</v>
          </cell>
        </row>
        <row r="688">
          <cell r="A688" t="str">
            <v>73562</v>
          </cell>
          <cell r="B688" t="str">
            <v xml:space="preserve">NIVEL WILD-NA-Z                                                                                                                                                                                         </v>
          </cell>
          <cell r="C688" t="str">
            <v xml:space="preserve">H     </v>
          </cell>
          <cell r="D688">
            <v>1.04</v>
          </cell>
        </row>
        <row r="689">
          <cell r="A689" t="str">
            <v>73563</v>
          </cell>
          <cell r="B689" t="str">
            <v xml:space="preserve">TRATOR ESTEIRAS DIESEL APROX 335CV C/LAMINA 50(CI) INCL OPERADOR                                                                                                                                        </v>
          </cell>
          <cell r="C689" t="str">
            <v xml:space="preserve">H     </v>
          </cell>
          <cell r="D689">
            <v>249.59</v>
          </cell>
        </row>
        <row r="690">
          <cell r="A690" t="str">
            <v>73564</v>
          </cell>
          <cell r="B690" t="str">
            <v xml:space="preserve">CORTE REMOCAO DO PAVIMENTO APICOAMENTO LAJE FORMAS E CONCRETAGEM BER-COS FCK=25MPA-24H UTILIZANDO GRAUTH                                                                                                </v>
          </cell>
          <cell r="C690" t="str">
            <v xml:space="preserve">M     </v>
          </cell>
          <cell r="D690">
            <v>231.41000000000005</v>
          </cell>
        </row>
        <row r="691">
          <cell r="A691" t="str">
            <v>73565</v>
          </cell>
          <cell r="B691" t="str">
            <v xml:space="preserve">LANCAMENTO CONCRETO P/PECAS ARMADAS PROD 2 M3/H INCL APENASTRANSP HORIZ C/CARRINHOS ATE 20M COLOCACAO ADENS E ACAB.                                                                                     </v>
          </cell>
          <cell r="C691" t="str">
            <v xml:space="preserve">M3    </v>
          </cell>
          <cell r="D691">
            <v>30.45</v>
          </cell>
        </row>
        <row r="692">
          <cell r="A692" t="str">
            <v>73566</v>
          </cell>
          <cell r="B692" t="str">
            <v xml:space="preserve">ESCAV(ESCAV HIDR)VALA ESCOR PROF=4,5 A 6M MAT 1A CAT EXCL ESGOTAMENTO E ESCORAMENTO.                                                                                                                    </v>
          </cell>
          <cell r="C692" t="str">
            <v xml:space="preserve">M3    </v>
          </cell>
          <cell r="D692">
            <v>11.030000000000001</v>
          </cell>
        </row>
        <row r="693">
          <cell r="A693" t="str">
            <v>73567</v>
          </cell>
          <cell r="B693" t="str">
            <v xml:space="preserve">ESCAV(ESCAV HIDR)VALA ESCOR PROF=3 A 4,5M MAT 1A CAT EXCLESGOTAMENTO E ESCORAMENTO.                                                                                                                     </v>
          </cell>
          <cell r="C693" t="str">
            <v xml:space="preserve">M3    </v>
          </cell>
          <cell r="D693">
            <v>7.5500000000000007</v>
          </cell>
        </row>
        <row r="694">
          <cell r="A694" t="str">
            <v>73568</v>
          </cell>
          <cell r="B694" t="str">
            <v xml:space="preserve">ESCAV(ESCAV HIDR)VALA ESCOR PROF=1,5 A 3M MAT 1A CAT EXCLESGOTAMENTO E ESCORAMENTO.                                                                                                                     </v>
          </cell>
          <cell r="C694" t="str">
            <v xml:space="preserve">M3    </v>
          </cell>
          <cell r="D694">
            <v>5.1199999999999992</v>
          </cell>
        </row>
        <row r="695">
          <cell r="A695" t="str">
            <v>73569</v>
          </cell>
          <cell r="B695" t="str">
            <v xml:space="preserve">ESCAV(ESCAV HIDR)VALA ESCOR PROF&gt;1,5M MAT 1A CAT EXCL ESG/ESCORAMENTO.                                                                                                                                  </v>
          </cell>
          <cell r="C695" t="str">
            <v xml:space="preserve">M3    </v>
          </cell>
          <cell r="D695">
            <v>4.4799999999999995</v>
          </cell>
        </row>
        <row r="696">
          <cell r="A696" t="str">
            <v>73570</v>
          </cell>
          <cell r="B696" t="str">
            <v xml:space="preserve">ESCAV(ESCAV HIDR)VALA ESCOR PROF=4,5 A 6M MAT 1A C/REDUTORESPRODUT(CAVAS FUNDACOES/PEDRAS/INST PREDIAIS/OUTROS)EXCL ESG//ESCORAMENTO.                                                                   </v>
          </cell>
          <cell r="C696" t="str">
            <v xml:space="preserve">M3    </v>
          </cell>
          <cell r="D696">
            <v>28.73</v>
          </cell>
        </row>
        <row r="697">
          <cell r="A697" t="str">
            <v>73571</v>
          </cell>
          <cell r="B697" t="str">
            <v xml:space="preserve">ESCAV(ESCAV HIDR)VALA ESCOR DE 3 A 4,5M MAT 1A C/REDUTORESPRODUTIVIDADE(CAVAS FUNDACOES/PEDRAS/INST PREDIAIS/OUTROS)EXCLUSIVE ESGOTAMENTO E ESCORAMENTO.                                                </v>
          </cell>
          <cell r="C697" t="str">
            <v xml:space="preserve">M3    </v>
          </cell>
          <cell r="D697">
            <v>18.09</v>
          </cell>
        </row>
        <row r="698">
          <cell r="A698" t="str">
            <v>73572</v>
          </cell>
          <cell r="B698" t="str">
            <v xml:space="preserve">ESCAV(ESCAV HIDR)VALA ESCOR DE 1,5 A 3MMAT 1A C/REDUTOR PRODUTIVIDADE(CAVAS FUNDACOES/PEDRAS/INST PREDIAIS/OUTROS)EXCLESGOTAMENTO E ESCORAMENTO.                                                        </v>
          </cell>
          <cell r="C698" t="str">
            <v xml:space="preserve">M3    </v>
          </cell>
          <cell r="D698">
            <v>12.58</v>
          </cell>
        </row>
        <row r="699">
          <cell r="A699" t="str">
            <v>73573</v>
          </cell>
          <cell r="B699" t="str">
            <v xml:space="preserve">ESCAV VALA(ESCAV HIDR)ESCOR ATE 1,5MMAT 1A C/REDUTOR PRODUT(CAVA FUNDACAO/PEDRAS/INST PREDIAIS/OUTROS EXCL ESGOTAMENTO//ESCORAMENTO.                                                                    </v>
          </cell>
          <cell r="C699" t="str">
            <v xml:space="preserve">M3    </v>
          </cell>
          <cell r="D699">
            <v>11.79</v>
          </cell>
        </row>
        <row r="700">
          <cell r="A700" t="str">
            <v>73574</v>
          </cell>
          <cell r="B700" t="str">
            <v xml:space="preserve">ESCAVAC VALA N ESCOR DE 4,5 A 6M(ESCAV HIDRAUL 0,78M3)MAT1ACAT EXCL ESGOTAMENTO.                                                                                                                        </v>
          </cell>
          <cell r="C700" t="str">
            <v xml:space="preserve">M3    </v>
          </cell>
          <cell r="D700">
            <v>6.5</v>
          </cell>
        </row>
        <row r="701">
          <cell r="A701" t="str">
            <v>73575</v>
          </cell>
          <cell r="B701" t="str">
            <v xml:space="preserve">ESCAVAC VALA N ESCOR DE 3 A 4,5M(ESCAV HIDRAUL O,78M3)MAT 1ACAT EXCL ESGOTAMENTO.                                                                                                                       </v>
          </cell>
          <cell r="C701" t="str">
            <v xml:space="preserve">M3    </v>
          </cell>
          <cell r="D701">
            <v>5.32</v>
          </cell>
        </row>
        <row r="702">
          <cell r="A702" t="str">
            <v>73576</v>
          </cell>
          <cell r="B702" t="str">
            <v xml:space="preserve">ESCAVAC VALA N ESCOR DE1,5 A 3M(ESCAV HIDRAUL 0,78M3)MAT 1ACAT EXCL ESGOTAMENTOO.                                                                                                                       </v>
          </cell>
          <cell r="C702" t="str">
            <v xml:space="preserve">M3    </v>
          </cell>
          <cell r="D702">
            <v>4.2399999999999993</v>
          </cell>
        </row>
        <row r="703">
          <cell r="A703" t="str">
            <v>73577</v>
          </cell>
          <cell r="B703" t="str">
            <v xml:space="preserve">ESCAVACAO VALA N ESCOR DE 4,5 A 6M PROF C/ESCAV HIDR 0,78M3MAT 1A CAT C/PEDRAS/INST PREDIAIS/OUTROS REDUTORES PRODUTIVOU CAVAS FUNDACAO EXCL ESGOTAMENTO                                                </v>
          </cell>
          <cell r="C703" t="str">
            <v xml:space="preserve">M3    </v>
          </cell>
          <cell r="D703">
            <v>15.92</v>
          </cell>
        </row>
        <row r="704">
          <cell r="A704" t="str">
            <v>73578</v>
          </cell>
          <cell r="B704" t="str">
            <v xml:space="preserve">ESCAVACAO VALA N ESCOR DE 3 A 4,5M PROF C/ESCAV HIDR0,78M3MAT 1A CAT C/PEDRAS/INST PREDIAIS/OUTROS REDUTORES PRODUTIVOU CAVAS FUNDACAO EXCL ESGOTAMENTO                                                 </v>
          </cell>
          <cell r="C704" t="str">
            <v xml:space="preserve">M3    </v>
          </cell>
          <cell r="D704">
            <v>12.8</v>
          </cell>
        </row>
        <row r="705">
          <cell r="A705" t="str">
            <v>73579</v>
          </cell>
          <cell r="B705" t="str">
            <v xml:space="preserve">ESCAV VALA N ESCOR DE 1,5 A 3M PROF C/ESCAV HIDRAUL 0,78M3MAT 1A CAT C/PEDRAS/INST PREDIAIS/OUTROS REDUTORES PRODUTIVOUCAVAS FUNDACAO EXCL ESGOTAMENTO.                                                 </v>
          </cell>
          <cell r="C705" t="str">
            <v xml:space="preserve">M3    </v>
          </cell>
          <cell r="D705">
            <v>11.059999999999999</v>
          </cell>
        </row>
        <row r="706">
          <cell r="A706" t="str">
            <v>73580</v>
          </cell>
          <cell r="B706" t="str">
            <v xml:space="preserve">ESCAV VALA N ESCORADA C/ESCAV HIDRAUL 0,78M3 ATE 1,5M PROFMAT 1A C/PEDRAS/INST PREDIAIS/OUTROS REDUTORES PRODUTIV OUCAVAS FUNDACAO EXCL ESGOTAM                                                         </v>
          </cell>
          <cell r="C706" t="str">
            <v xml:space="preserve">M3    </v>
          </cell>
          <cell r="D706">
            <v>9.6300000000000008</v>
          </cell>
        </row>
        <row r="707">
          <cell r="A707" t="str">
            <v>73581</v>
          </cell>
          <cell r="B707" t="str">
            <v xml:space="preserve">POSTE CONCRETO CIRC 7M/CARGA TOPO 3C/ESCAV-EXCL TRANSP                                                                                                                                                  </v>
          </cell>
          <cell r="C707" t="str">
            <v xml:space="preserve">UN    </v>
          </cell>
          <cell r="D707">
            <v>444.48000000000008</v>
          </cell>
        </row>
        <row r="708">
          <cell r="A708" t="str">
            <v>73582</v>
          </cell>
          <cell r="B708" t="str">
            <v xml:space="preserve">TRATOR ESTEIRAS DIESEL APROX 2C/LAMINA 25(CF) INCL OPERADOR                                                                                                                                             </v>
          </cell>
          <cell r="C708" t="str">
            <v xml:space="preserve">H     </v>
          </cell>
          <cell r="D708">
            <v>131.88999999999999</v>
          </cell>
        </row>
        <row r="709">
          <cell r="A709" t="str">
            <v>73583</v>
          </cell>
          <cell r="B709" t="str">
            <v xml:space="preserve">MOTONIVELADORA CATERPILLAR 120G - 125 HP  - CHP                                                                                                                                                         </v>
          </cell>
          <cell r="C709" t="str">
            <v xml:space="preserve">H     </v>
          </cell>
          <cell r="D709">
            <v>138.44999999999999</v>
          </cell>
        </row>
        <row r="710">
          <cell r="A710" t="str">
            <v>73584</v>
          </cell>
          <cell r="B710" t="str">
            <v xml:space="preserve">PEROBA ROSA 3" X 3"                                                                                                                                                                                     </v>
          </cell>
          <cell r="C710" t="str">
            <v xml:space="preserve">M     </v>
          </cell>
          <cell r="D710">
            <v>17.28</v>
          </cell>
        </row>
        <row r="711">
          <cell r="A711" t="str">
            <v>73585</v>
          </cell>
          <cell r="B711" t="str">
            <v xml:space="preserve">CAMINHAO CARROCERIA FIXA FORD F-12000 12T / 142CV                                                                                                                                                       </v>
          </cell>
          <cell r="C711" t="str">
            <v xml:space="preserve">CHP   </v>
          </cell>
          <cell r="D711">
            <v>88.61</v>
          </cell>
        </row>
        <row r="712">
          <cell r="A712" t="str">
            <v>73586</v>
          </cell>
          <cell r="B712" t="str">
            <v xml:space="preserve">CUSTO HORARIO PRODUTIVO DIURNO - TRATOR DE ESTEIRAS CATERPILLARD6D PS - 163 6A - 140 HP                                                                                                                 </v>
          </cell>
          <cell r="C712" t="str">
            <v xml:space="preserve">CHP   </v>
          </cell>
          <cell r="D712">
            <v>167.51000000000002</v>
          </cell>
        </row>
        <row r="713">
          <cell r="A713" t="str">
            <v>73587</v>
          </cell>
          <cell r="B713" t="str">
            <v xml:space="preserve">TRANSPORTE DE TUBOS DE PVC DN 350                                                                                                                                                                       </v>
          </cell>
          <cell r="C713" t="str">
            <v xml:space="preserve">M     </v>
          </cell>
          <cell r="D713">
            <v>0.59</v>
          </cell>
        </row>
        <row r="714">
          <cell r="A714" t="str">
            <v>73588</v>
          </cell>
          <cell r="B714" t="str">
            <v xml:space="preserve">TRANSPORTE DE TUBOS DE PVC DN 300                                                                                                                                                                       </v>
          </cell>
          <cell r="C714" t="str">
            <v xml:space="preserve">M     </v>
          </cell>
          <cell r="D714">
            <v>0.38999999999999996</v>
          </cell>
        </row>
        <row r="715">
          <cell r="A715" t="str">
            <v>73589</v>
          </cell>
          <cell r="B715" t="str">
            <v xml:space="preserve">TRANSPORTE DE TUBOS DE PVC DN 250                                                                                                                                                                       </v>
          </cell>
          <cell r="C715" t="str">
            <v xml:space="preserve">M     </v>
          </cell>
          <cell r="D715">
            <v>0.28000000000000003</v>
          </cell>
        </row>
        <row r="716">
          <cell r="A716" t="str">
            <v>73590</v>
          </cell>
          <cell r="B716" t="str">
            <v xml:space="preserve">TRANSPORTE DE TUBOS DE PVC DN 200                                                                                                                                                                       </v>
          </cell>
          <cell r="C716" t="str">
            <v xml:space="preserve">M     </v>
          </cell>
          <cell r="D716">
            <v>0.17</v>
          </cell>
        </row>
        <row r="717">
          <cell r="A717" t="str">
            <v>73591</v>
          </cell>
          <cell r="B717" t="str">
            <v xml:space="preserve">TRANSPORTE DE TUBOS DE PVC DN 150                                                                                                                                                                       </v>
          </cell>
          <cell r="C717" t="str">
            <v xml:space="preserve">M     </v>
          </cell>
          <cell r="D717">
            <v>0.11000000000000001</v>
          </cell>
        </row>
        <row r="718">
          <cell r="A718" t="str">
            <v>73592</v>
          </cell>
          <cell r="B718" t="str">
            <v xml:space="preserve">TRANSPORTE DE TUBOS DE PVC DN 125                                                                                                                                                                       </v>
          </cell>
          <cell r="C718" t="str">
            <v xml:space="preserve">M     </v>
          </cell>
          <cell r="D718">
            <v>7.0000000000000007E-2</v>
          </cell>
        </row>
        <row r="719">
          <cell r="A719" t="str">
            <v>73593</v>
          </cell>
          <cell r="B719" t="str">
            <v xml:space="preserve">TRANSPORTE DE TUBOS DE PVC DN 100                                                                                                                                                                       </v>
          </cell>
          <cell r="C719" t="str">
            <v xml:space="preserve">M     </v>
          </cell>
          <cell r="D719">
            <v>0.15000000000000002</v>
          </cell>
        </row>
        <row r="720">
          <cell r="A720" t="str">
            <v>73594</v>
          </cell>
          <cell r="B720" t="str">
            <v xml:space="preserve">TRANSPORTE DE TUBOS DE PVC DN 75                                                                                                                                                                        </v>
          </cell>
          <cell r="C720" t="str">
            <v xml:space="preserve">M     </v>
          </cell>
          <cell r="D720">
            <v>0.12</v>
          </cell>
        </row>
        <row r="721">
          <cell r="A721" t="str">
            <v>73595</v>
          </cell>
          <cell r="B721" t="str">
            <v xml:space="preserve">TRANSPORTE DE TUBOS DE PVC DN 50                                                                                                                                                                        </v>
          </cell>
          <cell r="C721" t="str">
            <v xml:space="preserve">M     </v>
          </cell>
          <cell r="D721">
            <v>9.0000000000000011E-2</v>
          </cell>
        </row>
        <row r="722">
          <cell r="A722" t="str">
            <v>73596</v>
          </cell>
          <cell r="B722" t="str">
            <v xml:space="preserve">TRANSPORTE DE TUBOS DE PVC DN 25                                                                                                                                                                        </v>
          </cell>
          <cell r="C722" t="str">
            <v xml:space="preserve">M     </v>
          </cell>
          <cell r="D722">
            <v>0.01</v>
          </cell>
        </row>
        <row r="723">
          <cell r="A723" t="str">
            <v>73597</v>
          </cell>
          <cell r="B723" t="str">
            <v xml:space="preserve">TRANSPORTE DE TUBOS DE FERRO DUTIL DN 100                                                                                                                                                   </v>
          </cell>
          <cell r="C723" t="str">
            <v xml:space="preserve">M     </v>
          </cell>
          <cell r="D723">
            <v>0.38999999999999996</v>
          </cell>
        </row>
        <row r="724">
          <cell r="A724" t="str">
            <v>73598</v>
          </cell>
          <cell r="B724" t="str">
            <v xml:space="preserve">TRANSPORTE DE TUBOS DE FERRO DUTIL DN 75                                                                                                                                                                </v>
          </cell>
          <cell r="C724" t="str">
            <v xml:space="preserve">M     </v>
          </cell>
          <cell r="D724">
            <v>0.26</v>
          </cell>
        </row>
        <row r="725">
          <cell r="A725" t="str">
            <v>73600</v>
          </cell>
          <cell r="B725" t="str">
            <v xml:space="preserve">ARGAMASSA DE CIMENTO E AREIA, NO TRACO 1:4                                                                                                                                                              </v>
          </cell>
          <cell r="C725" t="str">
            <v xml:space="preserve">M3    </v>
          </cell>
          <cell r="D725">
            <v>250.19</v>
          </cell>
        </row>
        <row r="726">
          <cell r="A726" t="str">
            <v>73785/001</v>
          </cell>
          <cell r="B726" t="str">
            <v xml:space="preserve">FORMA PINHO 3A P/MOLDAGEM DE CINTA SOBRE BALDRAME UTIL 4X INCL FORNECI MENTO DE MATERIAIS E DESMOLDAGEM.                                                                                                </v>
          </cell>
          <cell r="C726" t="str">
            <v xml:space="preserve">M2    </v>
          </cell>
          <cell r="D726">
            <v>17.57</v>
          </cell>
        </row>
        <row r="727">
          <cell r="A727" t="str">
            <v>73936/003</v>
          </cell>
          <cell r="B727" t="str">
            <v xml:space="preserve">CONCRETO 1:2,5:5 C/BETONEIRA                                                                                                                                                                            </v>
          </cell>
          <cell r="C727" t="str">
            <v xml:space="preserve">M3    </v>
          </cell>
          <cell r="D727">
            <v>207.38</v>
          </cell>
        </row>
        <row r="728">
          <cell r="A728" t="str">
            <v>73936/005</v>
          </cell>
          <cell r="B728" t="str">
            <v xml:space="preserve">CONCRETO 1:3:5 C/BETONEIRA                                                                                                                                                                              </v>
          </cell>
          <cell r="C728" t="str">
            <v xml:space="preserve">M3    </v>
          </cell>
          <cell r="D728">
            <v>201.02</v>
          </cell>
        </row>
        <row r="729">
          <cell r="A729" t="str">
            <v>73936/011</v>
          </cell>
          <cell r="B729" t="str">
            <v xml:space="preserve">CONCRETO 1:4:8 C/BETONEIRA                                                                                                                                                                              </v>
          </cell>
          <cell r="C729" t="str">
            <v xml:space="preserve">M3    </v>
          </cell>
          <cell r="D729">
            <v>174.67</v>
          </cell>
        </row>
        <row r="730">
          <cell r="A730" t="str">
            <v>73942/001</v>
          </cell>
          <cell r="B730" t="str">
            <v xml:space="preserve">ARMAÇÃO C/AÇO CA-60 5,00MM                                                                                                                                                                              </v>
          </cell>
          <cell r="C730" t="str">
            <v xml:space="preserve">KG    </v>
          </cell>
          <cell r="D730">
            <v>6.5900000000000007</v>
          </cell>
        </row>
        <row r="731">
          <cell r="A731" t="str">
            <v>73964/006</v>
          </cell>
          <cell r="B731" t="str">
            <v xml:space="preserve">REATERRO MANUAL DE VALAS                                                                                                                                                                                </v>
          </cell>
          <cell r="C731" t="str">
            <v xml:space="preserve">M3    </v>
          </cell>
          <cell r="D731">
            <v>16.41</v>
          </cell>
        </row>
        <row r="732">
          <cell r="A732" t="str">
            <v>73965/010</v>
          </cell>
          <cell r="B732" t="str">
            <v xml:space="preserve">ESCAVACAO MANUAL DE VALA EM MATERIAL DE 1A CATEGORIA ATE 1,5M EXCLUINDO ESGOTAMENTO / ESCORAMENTO                                                                                                       </v>
          </cell>
          <cell r="C732" t="str">
            <v xml:space="preserve">M3    </v>
          </cell>
          <cell r="D732">
            <v>19.149999999999999</v>
          </cell>
        </row>
        <row r="733">
          <cell r="A733" t="str">
            <v>73967/005</v>
          </cell>
          <cell r="B733" t="str">
            <v xml:space="preserve">ESTACA MANGUE                                                                                                                                                                                           </v>
          </cell>
          <cell r="C733" t="str">
            <v xml:space="preserve">UN    </v>
          </cell>
          <cell r="D733">
            <v>3.55</v>
          </cell>
        </row>
        <row r="734">
          <cell r="A734" t="str">
            <v>73972/001</v>
          </cell>
          <cell r="B734" t="str">
            <v xml:space="preserve">CONCRETO ESTRUTURAL FCK=25MPA, VIRADO EM BETONEIRA, NA OBRA, SEM LANÇA MENTO                                                                                                                            </v>
          </cell>
          <cell r="C734" t="str">
            <v xml:space="preserve">M3    </v>
          </cell>
          <cell r="D734">
            <v>265.94</v>
          </cell>
        </row>
        <row r="735">
          <cell r="A735" t="str">
            <v>73972/002</v>
          </cell>
          <cell r="B735" t="str">
            <v xml:space="preserve">FORMA PLANA EM COMPENSADO PLASTIFICADO 18MM PARA LAJE MACICA REAP. 12XINCL. ESCORAMENTO/MONT/DESMONTAGE                                                                                                                            </v>
          </cell>
          <cell r="C735" t="str">
            <v xml:space="preserve">M2    </v>
          </cell>
          <cell r="D735">
            <v>255.19</v>
          </cell>
        </row>
        <row r="736">
          <cell r="A736" t="str">
            <v>73979/002</v>
          </cell>
          <cell r="B736" t="str">
            <v xml:space="preserve">FORMA PLANA EM COMPENSADO PLASTIFICADO 18MM PARA LAJE MACICA REAP. 12X INCL. ESCORAMENTO/MONT/DESMONTAGEM                                                                                                                       </v>
          </cell>
          <cell r="C736" t="str">
            <v xml:space="preserve">M2    </v>
          </cell>
          <cell r="D736">
            <v>25.310000000000002</v>
          </cell>
        </row>
        <row r="737">
          <cell r="A737" t="str">
            <v>73979/004</v>
          </cell>
          <cell r="B737" t="str">
            <v xml:space="preserve">DESFORMA DE ESTRUTURAS, H=1,50M                                                                                                                                                                         </v>
          </cell>
          <cell r="C737" t="str">
            <v xml:space="preserve">M     </v>
          </cell>
          <cell r="D737">
            <v>6.42</v>
          </cell>
        </row>
        <row r="738">
          <cell r="A738" t="str">
            <v>73989/001</v>
          </cell>
          <cell r="B738" t="str">
            <v xml:space="preserve">FORMA PLANA EM CHAPA COMPENSADA RESINADA, ESTRUTURAL, E = 14 MM.                                                                                                                                        </v>
          </cell>
          <cell r="C738" t="str">
            <v xml:space="preserve">M2    </v>
          </cell>
          <cell r="D738">
            <v>42.499999999999993</v>
          </cell>
        </row>
        <row r="739">
          <cell r="A739" t="str">
            <v>74016/001</v>
          </cell>
          <cell r="B739" t="str">
            <v xml:space="preserve">REGULARIZACAO E COMPACTACAO DE TERRENO, COM SOQUETE                                                                                                                                                     </v>
          </cell>
          <cell r="C739" t="str">
            <v xml:space="preserve">M2    </v>
          </cell>
          <cell r="D739">
            <v>1.81</v>
          </cell>
        </row>
        <row r="740">
          <cell r="A740" t="str">
            <v>74022/001</v>
          </cell>
          <cell r="B740" t="str">
            <v xml:space="preserve">ENSAIO DE PENETRACAO - MATERIAL BETUMINOSO                                                                                                                                                              </v>
          </cell>
          <cell r="C740" t="str">
            <v xml:space="preserve">UN    </v>
          </cell>
          <cell r="D740">
            <v>42.29</v>
          </cell>
        </row>
        <row r="741">
          <cell r="A741" t="str">
            <v>74022/002</v>
          </cell>
          <cell r="B741" t="str">
            <v xml:space="preserve">ENSAIO DE VISCOSIDADE SAYBOLT - FUROL - MATERIAL BETUMINOSO                                                                                                                                             </v>
          </cell>
          <cell r="C741" t="str">
            <v xml:space="preserve">UN    </v>
          </cell>
          <cell r="D741">
            <v>54.73</v>
          </cell>
        </row>
        <row r="742">
          <cell r="A742" t="str">
            <v>74022/003</v>
          </cell>
          <cell r="B742" t="str">
            <v xml:space="preserve">ENSAIO DE DETERMINACAO DA PENEIRACAO - EMULSAO ASFALTICA                                                                                                                                                </v>
          </cell>
          <cell r="C742" t="str">
            <v xml:space="preserve">UN    </v>
          </cell>
          <cell r="D742">
            <v>49.760000000000005</v>
          </cell>
        </row>
        <row r="743">
          <cell r="A743" t="str">
            <v>74022/004</v>
          </cell>
          <cell r="B743" t="str">
            <v xml:space="preserve">ENSAIO DE DETERMINACAO DA SEDIMENTACAO - EMULSAO ASFALTICA                                                                                                                                              </v>
          </cell>
          <cell r="C743" t="str">
            <v xml:space="preserve">UN    </v>
          </cell>
          <cell r="D743">
            <v>54.73</v>
          </cell>
        </row>
        <row r="744">
          <cell r="A744" t="str">
            <v>74022/006</v>
          </cell>
          <cell r="B744" t="str">
            <v xml:space="preserve">ENSAIO DE GRANULOMETRIA POR PENEIRAMENTO - SOLOS                                                                                                                                                        </v>
          </cell>
          <cell r="C744" t="str">
            <v xml:space="preserve">UN    </v>
          </cell>
          <cell r="D744">
            <v>39.81</v>
          </cell>
        </row>
        <row r="745">
          <cell r="A745" t="str">
            <v>74022/008</v>
          </cell>
          <cell r="B745" t="str">
            <v xml:space="preserve">ENSAIO DE LIMITE DE LIQUIDEZ - SOLOS                                                                                                                                                                    </v>
          </cell>
          <cell r="C745" t="str">
            <v xml:space="preserve">UN    </v>
          </cell>
          <cell r="D745">
            <v>24.880000000000003</v>
          </cell>
        </row>
        <row r="746">
          <cell r="A746" t="str">
            <v>74022/009</v>
          </cell>
          <cell r="B746" t="str">
            <v xml:space="preserve">ENSAIO DE LIMITE DE PLASTICIDADE - SOLOS                                                                                                                                                                </v>
          </cell>
          <cell r="C746" t="str">
            <v xml:space="preserve">UN    </v>
          </cell>
          <cell r="D746">
            <v>22.39</v>
          </cell>
        </row>
        <row r="747">
          <cell r="A747" t="str">
            <v>74022/010</v>
          </cell>
          <cell r="B747" t="str">
            <v xml:space="preserve">ENSAIO DE COMPACTACAO - AMOSTRAS NAO TRABALHADAS - ENERGIA NORMAL - SOLOS                                                                                                                               </v>
          </cell>
          <cell r="C747" t="str">
            <v xml:space="preserve">UN    </v>
          </cell>
          <cell r="D747">
            <v>47.269999999999996</v>
          </cell>
        </row>
        <row r="748">
          <cell r="A748" t="str">
            <v>74022/014</v>
          </cell>
          <cell r="B748" t="str">
            <v xml:space="preserve">ENSAIO DE MASSA ESPECIFICA - IN SITU - METODO FRASCO DE AREIA - SOLOS                                                                                                                                   </v>
          </cell>
          <cell r="C748" t="str">
            <v xml:space="preserve">UN    </v>
          </cell>
          <cell r="D748">
            <v>17.41</v>
          </cell>
        </row>
        <row r="749">
          <cell r="A749" t="str">
            <v>74022/015</v>
          </cell>
          <cell r="B749" t="str">
            <v xml:space="preserve">ENSAIO DE MASSA ESPECIFICA - IN SITU - METODO BALAO DE BORRACHA - SOLOS                                                                                                                                 </v>
          </cell>
          <cell r="C749" t="str">
            <v xml:space="preserve">UN    </v>
          </cell>
          <cell r="D749">
            <v>19.91</v>
          </cell>
        </row>
        <row r="750">
          <cell r="A750" t="str">
            <v>74022/018</v>
          </cell>
          <cell r="B750" t="str">
            <v xml:space="preserve">ENSAIO DE MASSA ESPECIFICA - IN SITU - EMPREGO DO OLEO - SOLOS                                                                                                                                          </v>
          </cell>
          <cell r="C750" t="str">
            <v xml:space="preserve">UN    </v>
          </cell>
          <cell r="D750">
            <v>27.369999999999997</v>
          </cell>
        </row>
        <row r="751">
          <cell r="A751" t="str">
            <v>74022/019</v>
          </cell>
          <cell r="B751" t="str">
            <v xml:space="preserve">ENSAIO DE INDICE DE SUPORTE CALIFORNIA - AMOSTRAS NAO TRABALHADAS - ENERGIA NORMAL - SOLOS                                                                                                              </v>
          </cell>
          <cell r="C751" t="str">
            <v xml:space="preserve">UN    </v>
          </cell>
          <cell r="D751">
            <v>57.230000000000004</v>
          </cell>
        </row>
        <row r="752">
          <cell r="A752" t="str">
            <v>74022/023</v>
          </cell>
          <cell r="B752" t="str">
            <v xml:space="preserve">ENSAIO DE TEOR DE UMIDADE - PROCESSO SPEEDY - SOLOS E AGREGADOS MIUDOS                                                                                                                                  </v>
          </cell>
          <cell r="C752" t="str">
            <v xml:space="preserve">UN    </v>
          </cell>
          <cell r="D752">
            <v>14.93</v>
          </cell>
        </row>
        <row r="753">
          <cell r="A753" t="str">
            <v>74022/025</v>
          </cell>
          <cell r="B753" t="str">
            <v xml:space="preserve">ENSAIO DE PONTO DE FULGOR - MATERIAL BETUMINOSO                                                                                                                                                         </v>
          </cell>
          <cell r="C753" t="str">
            <v xml:space="preserve">UN    </v>
          </cell>
          <cell r="D753">
            <v>39.81</v>
          </cell>
        </row>
        <row r="754">
          <cell r="A754" t="str">
            <v>74022/027</v>
          </cell>
          <cell r="B754" t="str">
            <v xml:space="preserve">ENSAIO DE CONTROLE DE TAXA DE APLICACAO DE LIGANTE BETUMINOSO                                                                                                                                           </v>
          </cell>
          <cell r="C754" t="str">
            <v xml:space="preserve">UN    </v>
          </cell>
          <cell r="D754">
            <v>17.41</v>
          </cell>
        </row>
        <row r="755">
          <cell r="A755" t="str">
            <v>74022/028</v>
          </cell>
          <cell r="B755" t="str">
            <v xml:space="preserve">ENSAIO DE SUSCEPTIBILIDADE TERMICA - INDICE PFEIFFER - MATERIAL ASFALTICO                                                                                                                               </v>
          </cell>
          <cell r="C755" t="str">
            <v xml:space="preserve">UN    </v>
          </cell>
          <cell r="D755">
            <v>62.199999999999996</v>
          </cell>
        </row>
        <row r="756">
          <cell r="A756" t="str">
            <v>74022/029</v>
          </cell>
          <cell r="B756" t="str">
            <v xml:space="preserve">ENSAIO DE ESPUMA - MATERIAL ASFALTICO                                                                                                                                                                   </v>
          </cell>
          <cell r="C756" t="str">
            <v xml:space="preserve">UN    </v>
          </cell>
          <cell r="D756">
            <v>44.79</v>
          </cell>
        </row>
        <row r="757">
          <cell r="A757" t="str">
            <v>74022/030</v>
          </cell>
          <cell r="B757" t="str">
            <v xml:space="preserve">ENSAIO DE RESISTENCIA A COMPRESSAO SIMPLES - CONCRETO                                                                                                                                                   </v>
          </cell>
          <cell r="C757" t="str">
            <v xml:space="preserve">UN    </v>
          </cell>
          <cell r="D757">
            <v>44.79</v>
          </cell>
        </row>
        <row r="758">
          <cell r="A758" t="str">
            <v>74022/032</v>
          </cell>
          <cell r="B758" t="str">
            <v xml:space="preserve">ENSAIO DE RESISTENCIA A TRACAO NA FLEXAO DE CONCRETO                                                                                                                                                    </v>
          </cell>
          <cell r="C758" t="str">
            <v xml:space="preserve">UN    </v>
          </cell>
          <cell r="D758">
            <v>49.760000000000005</v>
          </cell>
        </row>
        <row r="759">
          <cell r="A759" t="str">
            <v>74022/037</v>
          </cell>
          <cell r="B759" t="str">
            <v xml:space="preserve">ENSAIO DE ADESIVIDADE A LIGANTE BETUMINOSO - AGREGADO GRAUDO                                                                                                                                            </v>
          </cell>
          <cell r="C759" t="str">
            <v xml:space="preserve">UN    </v>
          </cell>
          <cell r="D759">
            <v>24.880000000000003</v>
          </cell>
        </row>
        <row r="760">
          <cell r="A760" t="str">
            <v>74022/040</v>
          </cell>
          <cell r="B760" t="str">
            <v xml:space="preserve">ENSAIO MARSHALL - MISTURA BETUMINOSA A QUENTE                                                                                                                                                           </v>
          </cell>
          <cell r="C760" t="str">
            <v xml:space="preserve">UN    </v>
          </cell>
          <cell r="D760">
            <v>87.080000000000013</v>
          </cell>
        </row>
        <row r="761">
          <cell r="A761" t="str">
            <v>74022/041</v>
          </cell>
          <cell r="B761" t="str">
            <v xml:space="preserve">ENSAIO DE DETERMINACAO DO INDICE DE FORMA - AGREGADOS                                                                                                                                                   </v>
          </cell>
          <cell r="C761" t="str">
            <v xml:space="preserve">UN    </v>
          </cell>
          <cell r="D761">
            <v>24.880000000000003</v>
          </cell>
        </row>
        <row r="762">
          <cell r="A762" t="str">
            <v>74022/042</v>
          </cell>
          <cell r="B762" t="str">
            <v xml:space="preserve">ENSAIO DE EQUIVALENTE EM AREIA - SOLOS                                                                                                                                                                  </v>
          </cell>
          <cell r="C762" t="str">
            <v xml:space="preserve">UN    </v>
          </cell>
          <cell r="D762">
            <v>22.39</v>
          </cell>
        </row>
        <row r="763">
          <cell r="A763" t="str">
            <v>74022/043</v>
          </cell>
          <cell r="B763" t="str">
            <v xml:space="preserve">ENSAIO DE MOLDAGEM E CURA DE SOLO CIMENTO                                                                                                                                                               </v>
          </cell>
          <cell r="C763" t="str">
            <v xml:space="preserve">UN    </v>
          </cell>
          <cell r="D763">
            <v>24.880000000000003</v>
          </cell>
        </row>
        <row r="764">
          <cell r="A764" t="str">
            <v>74022/044</v>
          </cell>
          <cell r="B764" t="str">
            <v xml:space="preserve">ENSAIO DE COMPRESSAO AXIAL DE SOLO CIMENTO                                                                                                                                                              </v>
          </cell>
          <cell r="C764" t="str">
            <v xml:space="preserve">UN    </v>
          </cell>
          <cell r="D764">
            <v>19.91</v>
          </cell>
        </row>
        <row r="765">
          <cell r="A765" t="str">
            <v>74022/047</v>
          </cell>
          <cell r="B765" t="str">
            <v xml:space="preserve">ENSAIO DE RESIDUO POR EVAPORACAO - EMULSAO ASFALTICA                                                                                                                                                    </v>
          </cell>
          <cell r="C765" t="str">
            <v xml:space="preserve">UN    </v>
          </cell>
          <cell r="D765">
            <v>24.880000000000003</v>
          </cell>
        </row>
        <row r="766">
          <cell r="A766" t="str">
            <v>74022/048</v>
          </cell>
          <cell r="B766" t="str">
            <v xml:space="preserve">ENSAIO DE CARGA DA PARTICULA - EMULSAO ASFALTICA                                                                                                                                                        </v>
          </cell>
          <cell r="C766" t="str">
            <v xml:space="preserve">UN    </v>
          </cell>
          <cell r="D766">
            <v>18.670000000000002</v>
          </cell>
        </row>
        <row r="767">
          <cell r="A767" t="str">
            <v>74022/049</v>
          </cell>
          <cell r="B767" t="str">
            <v xml:space="preserve">ENSAIO DE DESEMULSIBILIDADE - EMULSAO ASFALTICA                                                                                                                                                         </v>
          </cell>
          <cell r="C767" t="str">
            <v xml:space="preserve">UN    </v>
          </cell>
          <cell r="D767">
            <v>49.760000000000005</v>
          </cell>
        </row>
        <row r="768">
          <cell r="A768" t="str">
            <v>74022/050</v>
          </cell>
          <cell r="B768" t="str">
            <v xml:space="preserve">ENSAIO DE DETERMINACAO DA TAXA DE ESPALHAMENTO DO AGREGADO                                                                                                                                              </v>
          </cell>
          <cell r="C768" t="str">
            <v xml:space="preserve">UN    </v>
          </cell>
          <cell r="D768">
            <v>12.440000000000001</v>
          </cell>
        </row>
        <row r="769">
          <cell r="A769" t="str">
            <v>74022/051</v>
          </cell>
          <cell r="B769" t="str">
            <v xml:space="preserve">ENSAIO DE ADESIVIDADE A LIGANTE BETUMINOSO - AGREGADO                                                                                                                                                   </v>
          </cell>
          <cell r="C769" t="str">
            <v xml:space="preserve">UN    </v>
          </cell>
          <cell r="D769">
            <v>27.369999999999997</v>
          </cell>
        </row>
        <row r="770">
          <cell r="A770" t="str">
            <v>74022/052</v>
          </cell>
          <cell r="B770" t="str">
            <v xml:space="preserve">ENSAIO DE GRANULOMETRIA DO AGREGADO                                                                                                                                                                     </v>
          </cell>
          <cell r="C770" t="str">
            <v xml:space="preserve">UN    </v>
          </cell>
          <cell r="D770">
            <v>24.880000000000003</v>
          </cell>
        </row>
        <row r="771">
          <cell r="A771" t="str">
            <v>74022/053</v>
          </cell>
          <cell r="B771" t="str">
            <v xml:space="preserve">ENSAIO DE CONTROLE DO GRAU DE COMPACTACAO DA MISTURA ASFALTICA                                                                                                                                          </v>
          </cell>
          <cell r="C771" t="str">
            <v xml:space="preserve">UN    </v>
          </cell>
          <cell r="D771">
            <v>22.39</v>
          </cell>
        </row>
        <row r="772">
          <cell r="A772" t="str">
            <v>74022/054</v>
          </cell>
          <cell r="B772" t="str">
            <v xml:space="preserve">ENSAIO DE GRANULOMETRIA DO FILLER                                                                                                                                                                       </v>
          </cell>
          <cell r="C772" t="str">
            <v xml:space="preserve">UN    </v>
          </cell>
          <cell r="D772">
            <v>22.39</v>
          </cell>
        </row>
        <row r="773">
          <cell r="A773" t="str">
            <v>74022/055</v>
          </cell>
          <cell r="B773" t="str">
            <v xml:space="preserve">ENSAIO DE TRACAO POR COMPRESSAO DIAMETRAL - MISTURAS BETUMINOSAS                                                                                                                                        </v>
          </cell>
          <cell r="C773" t="str">
            <v xml:space="preserve">UN    </v>
          </cell>
          <cell r="D773">
            <v>62.199999999999996</v>
          </cell>
        </row>
        <row r="774">
          <cell r="A774" t="str">
            <v>74022/056</v>
          </cell>
          <cell r="B774" t="str">
            <v xml:space="preserve">ENSAIO DE DENSIDADE DO MATERIAL BETUMINOSO                                                                                                                                                              </v>
          </cell>
          <cell r="C774" t="str">
            <v xml:space="preserve">UN    </v>
          </cell>
          <cell r="D774">
            <v>19.05</v>
          </cell>
        </row>
        <row r="775">
          <cell r="A775" t="str">
            <v>74022/057</v>
          </cell>
          <cell r="B775" t="str">
            <v xml:space="preserve">ENSAIO DE CONSISTENCIA DO CONCRETO CCR - INDICE VEBE                                                                                                                                                    </v>
          </cell>
          <cell r="C775" t="str">
            <v xml:space="preserve">UN    </v>
          </cell>
          <cell r="D775">
            <v>19.05</v>
          </cell>
        </row>
        <row r="776">
          <cell r="A776" t="str">
            <v>74022/058</v>
          </cell>
          <cell r="B776" t="str">
            <v xml:space="preserve">ENSAIO DE ABATIMENTO DO TRONCO DE CONE                                                                                                                                                                  </v>
          </cell>
          <cell r="C776" t="str">
            <v xml:space="preserve">UN    </v>
          </cell>
          <cell r="D776">
            <v>19.05</v>
          </cell>
        </row>
        <row r="777">
          <cell r="A777" t="str">
            <v>74027/001</v>
          </cell>
          <cell r="B777" t="str">
            <v xml:space="preserve">GRUPO GERADOR 150/170 KVA MOTOR DIESEL - DEPRECIACAO                                                                                                                                                    </v>
          </cell>
          <cell r="C777" t="str">
            <v xml:space="preserve">H     </v>
          </cell>
          <cell r="D777">
            <v>5.17</v>
          </cell>
        </row>
        <row r="778">
          <cell r="A778" t="str">
            <v>74027/002</v>
          </cell>
          <cell r="B778" t="str">
            <v xml:space="preserve">GRUPO GERADOR 150/170 KVA MOTOR DIESEL - JUROS                                                                                                                                                          </v>
          </cell>
          <cell r="C778" t="str">
            <v xml:space="preserve">H     </v>
          </cell>
          <cell r="D778">
            <v>1.93</v>
          </cell>
        </row>
        <row r="779">
          <cell r="A779" t="str">
            <v>74027/003</v>
          </cell>
          <cell r="B779" t="str">
            <v xml:space="preserve">GRUPO GERADOR 150/170 KVA MOTOR DIESEL - MANUTENCAO                                                                                                                                                     </v>
          </cell>
          <cell r="C779" t="str">
            <v xml:space="preserve">H     </v>
          </cell>
          <cell r="D779">
            <v>2.61</v>
          </cell>
        </row>
        <row r="780">
          <cell r="A780" t="str">
            <v>74027/004</v>
          </cell>
          <cell r="B780" t="str">
            <v xml:space="preserve">GRUPO GERADOR 150/170 KVA MOTOR DIESEL - MATERIAL NA OPERACAO                                                                                                                                           </v>
          </cell>
          <cell r="C780" t="str">
            <v xml:space="preserve">H     </v>
          </cell>
          <cell r="D780">
            <v>58.06</v>
          </cell>
        </row>
        <row r="781">
          <cell r="A781" t="str">
            <v>74028/001</v>
          </cell>
          <cell r="B781" t="str">
            <v xml:space="preserve">GRUPO GERADOR 40 KVA MOTOR DIESEL - DEPRECIACAO E JUROS                                                                                                                                                 </v>
          </cell>
          <cell r="C781" t="str">
            <v xml:space="preserve">H     </v>
          </cell>
          <cell r="D781">
            <v>2.37</v>
          </cell>
        </row>
        <row r="782">
          <cell r="A782" t="str">
            <v>74028/002</v>
          </cell>
          <cell r="B782" t="str">
            <v xml:space="preserve">GRUPO GERADOR 40 KVA MOTOR DIESEL - MANUTENCAO                                                                                                                                                          </v>
          </cell>
          <cell r="C782" t="str">
            <v xml:space="preserve">H     </v>
          </cell>
          <cell r="D782">
            <v>0.83</v>
          </cell>
        </row>
        <row r="783">
          <cell r="A783" t="str">
            <v>74028/003</v>
          </cell>
          <cell r="B783" t="str">
            <v xml:space="preserve">GRUPO GERADOR 40 KVA MOTOR DIESEL - MATERIAL NA OPERACAO                                                                                                                                                </v>
          </cell>
          <cell r="C783" t="str">
            <v xml:space="preserve">H     </v>
          </cell>
          <cell r="D783">
            <v>19.010000000000002</v>
          </cell>
        </row>
        <row r="784">
          <cell r="A784" t="str">
            <v>74032/001</v>
          </cell>
          <cell r="B784" t="str">
            <v xml:space="preserve">ESCAVADEIRA HIDRAULICA SOBRE ESTEIRAS 110HP A DIESEL - CHP - INCLUSIVEOPERADOR                                                                                                                          </v>
          </cell>
          <cell r="C784" t="str">
            <v xml:space="preserve">CHP   </v>
          </cell>
          <cell r="D784">
            <v>144.54</v>
          </cell>
        </row>
        <row r="785">
          <cell r="A785" t="str">
            <v>74032/002</v>
          </cell>
          <cell r="B785" t="str">
            <v xml:space="preserve">ESCAVADEIRA HIDRAULICA SOBRE ESTEIRAS 110HP A DIESEL - CHI - INCLUISVEOPERADOR                                                                                                                          </v>
          </cell>
          <cell r="C785" t="str">
            <v xml:space="preserve">CHI   </v>
          </cell>
          <cell r="D785">
            <v>65.59</v>
          </cell>
        </row>
        <row r="786">
          <cell r="A786" t="str">
            <v>74036/001</v>
          </cell>
          <cell r="B786" t="str">
            <v xml:space="preserve">TRATOR DE ESTEIRAS, 153HP - CHI - INCLUSIVE OPERADOR                                                                                                                                                    </v>
          </cell>
          <cell r="C786" t="str">
            <v xml:space="preserve">H     </v>
          </cell>
          <cell r="D786">
            <v>105.36999999999999</v>
          </cell>
        </row>
        <row r="787">
          <cell r="A787" t="str">
            <v>74036/002</v>
          </cell>
          <cell r="B787" t="str">
            <v xml:space="preserve">TRATOR ESTEIRAS DIESEL 140CV - CHP - INCLUSIVE OPERADOR                                                                                                                                                 </v>
          </cell>
          <cell r="C787" t="str">
            <v xml:space="preserve">H     </v>
          </cell>
          <cell r="D787">
            <v>227.17000000000002</v>
          </cell>
        </row>
        <row r="788">
          <cell r="A788" t="str">
            <v>74039/001</v>
          </cell>
          <cell r="B788" t="str">
            <v xml:space="preserve">CERCA COM MOURÕES DE MADEIRA ROLIÇA D=11CM, ESPAÇAMENTO DE 2M, ALTURALIVRE DE 1M, CRAVADOS 0,50M, COM 5 FIOS DE ARAME FARPADO Nº14 CLASSE 250 - FORNEC E COLOC.                                         </v>
          </cell>
          <cell r="C788" t="str">
            <v xml:space="preserve">M     </v>
          </cell>
          <cell r="D788">
            <v>9.31</v>
          </cell>
        </row>
        <row r="789">
          <cell r="A789" t="str">
            <v>74157/003</v>
          </cell>
          <cell r="B789" t="str">
            <v xml:space="preserve">LANCAMENTO/APLICACAO MANUAL DE CONCRETO EM ESTRUTURAS                                                                                                                                                   </v>
          </cell>
          <cell r="C789" t="str">
            <v xml:space="preserve">M3    </v>
          </cell>
          <cell r="D789">
            <v>90.460000000000008</v>
          </cell>
        </row>
        <row r="790">
          <cell r="A790" t="str">
            <v>74164/004</v>
          </cell>
          <cell r="B790" t="str">
            <v xml:space="preserve">LASTRO DE BRITA                                                                                                                                                                                         </v>
          </cell>
          <cell r="C790" t="str">
            <v xml:space="preserve">M3    </v>
          </cell>
          <cell r="D790">
            <v>52.099999999999994</v>
          </cell>
        </row>
        <row r="791">
          <cell r="A791" t="str">
            <v>74254/003</v>
          </cell>
          <cell r="B791" t="str">
            <v xml:space="preserve">CORTE/DOBRA E COLOCACAO DE ARMADURA ACO CA-50/60 (NAO INCLUI O ACO)                                                                                                                                     </v>
          </cell>
          <cell r="C791" t="str">
            <v xml:space="preserve">KG    </v>
          </cell>
          <cell r="D791">
            <v>1.48</v>
          </cell>
        </row>
        <row r="792">
          <cell r="A792" t="str">
            <v>72976</v>
          </cell>
          <cell r="B792" t="str">
            <v>CARGA DE CORDAO DE PEDRA PARA PAVIMENTO POLIEDRICO</v>
          </cell>
          <cell r="C792" t="str">
            <v>M</v>
          </cell>
          <cell r="D792">
            <v>0.18</v>
          </cell>
        </row>
        <row r="793">
          <cell r="A793" t="str">
            <v>73965/015</v>
          </cell>
          <cell r="B793" t="str">
            <v>ESCAVACAO MANUAL DE VALA EM ARGILA OU PEDRA SOLTA DO TAMANHO MEDIO DEPEDRA DE MAO, ATE 1,5M, EXCLUINDO ESGOTAMENTO/ESCORAMENTO.</v>
          </cell>
          <cell r="C793" t="str">
            <v>M3</v>
          </cell>
          <cell r="D793">
            <v>26.26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CPUs"/>
      <sheetName val="Insumos"/>
      <sheetName val="Auxiliares"/>
    </sheetNames>
    <sheetDataSet>
      <sheetData sheetId="0" refreshError="1"/>
      <sheetData sheetId="1" refreshError="1">
        <row r="1">
          <cell r="A1" t="str">
            <v>414</v>
          </cell>
          <cell r="B1" t="str">
            <v>ABRACADEIRA DE NYLON PARA AMARRACAO DE CABOS, COMPRIM= 100MM</v>
          </cell>
          <cell r="C1" t="str">
            <v>UN</v>
          </cell>
          <cell r="D1">
            <v>0.05</v>
          </cell>
        </row>
        <row r="2">
          <cell r="A2" t="str">
            <v>410</v>
          </cell>
          <cell r="B2" t="str">
            <v>ABRACADEIRA DE NYLON PARA AMARRACAO DE CABOS, COMPRIM= 158MM</v>
          </cell>
          <cell r="C2" t="str">
            <v>UN</v>
          </cell>
          <cell r="D2">
            <v>0.08</v>
          </cell>
        </row>
        <row r="3">
          <cell r="A3" t="str">
            <v>411</v>
          </cell>
          <cell r="B3" t="str">
            <v>ABRACADEIRA DE NYLON PARA AMARRACAO DE CABOS, COMPRIM= 199MM</v>
          </cell>
          <cell r="C3" t="str">
            <v>UN</v>
          </cell>
          <cell r="D3">
            <v>0.1</v>
          </cell>
        </row>
        <row r="4">
          <cell r="A4" t="str">
            <v>409</v>
          </cell>
          <cell r="B4" t="str">
            <v>ABRACADEIRA DE NYLON PARA AMARRACAO DE CABOS, COMPRIM= 205MM</v>
          </cell>
          <cell r="C4" t="str">
            <v>UN</v>
          </cell>
          <cell r="D4">
            <v>0.15</v>
          </cell>
        </row>
        <row r="5">
          <cell r="A5" t="str">
            <v>412</v>
          </cell>
          <cell r="B5" t="str">
            <v>ABRACADEIRA DE NYLON PARA AMARRACAO DE CABOS, COMPRIM= 232MM</v>
          </cell>
          <cell r="C5" t="str">
            <v>UN</v>
          </cell>
          <cell r="D5">
            <v>0.18</v>
          </cell>
        </row>
        <row r="6">
          <cell r="A6" t="str">
            <v>408</v>
          </cell>
          <cell r="B6" t="str">
            <v>ABRACADEIRA DE NYLON PARA AMARRACAO DE CABOS, COMPRIM= 390MM</v>
          </cell>
          <cell r="C6" t="str">
            <v>UN</v>
          </cell>
          <cell r="D6">
            <v>0.2</v>
          </cell>
        </row>
        <row r="7">
          <cell r="A7" t="str">
            <v>394</v>
          </cell>
          <cell r="B7" t="str">
            <v>ABRACADEIRA TIPO D 1 1/2" C/PARAFUSO"</v>
          </cell>
          <cell r="C7" t="str">
            <v>UN</v>
          </cell>
          <cell r="D7">
            <v>0.79</v>
          </cell>
        </row>
        <row r="8">
          <cell r="A8" t="str">
            <v>395</v>
          </cell>
          <cell r="B8" t="str">
            <v>ABRACADEIRA TIPO D 1 1/4" C/ PARAFUSO"</v>
          </cell>
          <cell r="C8" t="str">
            <v>UN</v>
          </cell>
          <cell r="D8">
            <v>0.73</v>
          </cell>
        </row>
        <row r="9">
          <cell r="A9" t="str">
            <v>392</v>
          </cell>
          <cell r="B9" t="str">
            <v>ABRACADEIRA TIPO D 1/2" C/ PARAFUSO"</v>
          </cell>
          <cell r="C9" t="str">
            <v>UN</v>
          </cell>
          <cell r="D9">
            <v>0.42</v>
          </cell>
        </row>
        <row r="10">
          <cell r="A10" t="str">
            <v>393</v>
          </cell>
          <cell r="B10" t="str">
            <v>ABRACADEIRA TIPO D 1" C/ PARAFUSO"</v>
          </cell>
          <cell r="C10" t="str">
            <v>UN</v>
          </cell>
          <cell r="D10">
            <v>0.75</v>
          </cell>
        </row>
        <row r="11">
          <cell r="A11" t="str">
            <v>397</v>
          </cell>
          <cell r="B11" t="str">
            <v>ABRACADEIRA TIPO D 2 1/2" C/ PARAFUSO"</v>
          </cell>
          <cell r="C11" t="str">
            <v>UN</v>
          </cell>
          <cell r="D11">
            <v>1.06</v>
          </cell>
        </row>
        <row r="12">
          <cell r="A12" t="str">
            <v>396</v>
          </cell>
          <cell r="B12" t="str">
            <v>ABRACADEIRA TIPO D 2" C/ PARAFUSO"</v>
          </cell>
          <cell r="C12" t="str">
            <v>UN</v>
          </cell>
          <cell r="D12">
            <v>1.04</v>
          </cell>
        </row>
        <row r="13">
          <cell r="A13" t="str">
            <v>400</v>
          </cell>
          <cell r="B13" t="str">
            <v>ABRACADEIRA TIPO D 3/4" C/ PARAFUSO"</v>
          </cell>
          <cell r="C13" t="str">
            <v>UN</v>
          </cell>
          <cell r="D13">
            <v>0.56000000000000005</v>
          </cell>
        </row>
        <row r="14">
          <cell r="A14" t="str">
            <v>398</v>
          </cell>
          <cell r="B14" t="str">
            <v>ABRACADEIRA TIPO D 3" C/ PARAFUSO"</v>
          </cell>
          <cell r="C14" t="str">
            <v>UN</v>
          </cell>
          <cell r="D14">
            <v>1.5</v>
          </cell>
        </row>
        <row r="15">
          <cell r="A15" t="str">
            <v>399</v>
          </cell>
          <cell r="B15" t="str">
            <v>ABRACADEIRA TIPO D 4" C/ PARAFUSO"</v>
          </cell>
          <cell r="C15" t="str">
            <v>UN</v>
          </cell>
          <cell r="D15">
            <v>2.67</v>
          </cell>
        </row>
        <row r="16">
          <cell r="A16" t="str">
            <v>1</v>
          </cell>
          <cell r="B16" t="str">
            <v>ACETILENO (CILINDRO DE 7 A 9KG)</v>
          </cell>
          <cell r="C16" t="str">
            <v>KG</v>
          </cell>
          <cell r="D16">
            <v>35</v>
          </cell>
        </row>
        <row r="17">
          <cell r="A17" t="str">
            <v>5</v>
          </cell>
          <cell r="B17" t="str">
            <v>ACIDO CLORIDRICO (SOLUCAO ACIDA)</v>
          </cell>
          <cell r="C17" t="str">
            <v>L</v>
          </cell>
          <cell r="D17">
            <v>3.61</v>
          </cell>
        </row>
        <row r="18">
          <cell r="A18" t="str">
            <v>4</v>
          </cell>
          <cell r="B18" t="str">
            <v>ACIDO MURIATICO (CONCENTRADO)</v>
          </cell>
          <cell r="C18" t="str">
            <v>KG</v>
          </cell>
          <cell r="D18">
            <v>2.84</v>
          </cell>
        </row>
        <row r="19">
          <cell r="A19" t="str">
            <v>3</v>
          </cell>
          <cell r="B19" t="str">
            <v>ACIDO MURIATICO (SOLUCAO ACIDA)</v>
          </cell>
          <cell r="C19" t="str">
            <v>L</v>
          </cell>
          <cell r="D19">
            <v>3.1</v>
          </cell>
        </row>
        <row r="20">
          <cell r="A20" t="str">
            <v>20</v>
          </cell>
          <cell r="B20" t="str">
            <v>ACO CA-25 1/2" (12,70 MM)</v>
          </cell>
          <cell r="C20" t="str">
            <v>KG</v>
          </cell>
          <cell r="D20">
            <v>3.07</v>
          </cell>
        </row>
        <row r="21">
          <cell r="A21" t="str">
            <v>22</v>
          </cell>
          <cell r="B21" t="str">
            <v>ACO CA-25 1/4" (6,35 MM)</v>
          </cell>
          <cell r="C21" t="str">
            <v>KG</v>
          </cell>
          <cell r="D21">
            <v>3.64</v>
          </cell>
        </row>
        <row r="22">
          <cell r="A22" t="str">
            <v>25</v>
          </cell>
          <cell r="B22" t="str">
            <v>ACO CA-25 1" (25,40 MM)</v>
          </cell>
          <cell r="C22" t="str">
            <v>KG</v>
          </cell>
          <cell r="D22">
            <v>3.16</v>
          </cell>
        </row>
        <row r="23">
          <cell r="A23" t="str">
            <v>19</v>
          </cell>
          <cell r="B23" t="str">
            <v>ACO CA-25 3/4" (19,05 MM)</v>
          </cell>
          <cell r="C23" t="str">
            <v>KG</v>
          </cell>
          <cell r="D23">
            <v>3.16</v>
          </cell>
        </row>
        <row r="24">
          <cell r="A24" t="str">
            <v>26</v>
          </cell>
          <cell r="B24" t="str">
            <v>ACO CA-25 3/8" (9,52 MM)</v>
          </cell>
          <cell r="C24" t="str">
            <v>KG</v>
          </cell>
          <cell r="D24">
            <v>3.2</v>
          </cell>
        </row>
        <row r="25">
          <cell r="A25" t="str">
            <v>23</v>
          </cell>
          <cell r="B25" t="str">
            <v>ACO CA-25 5/16" (7,94 MM)</v>
          </cell>
          <cell r="C25" t="str">
            <v>KG</v>
          </cell>
          <cell r="D25">
            <v>3.55</v>
          </cell>
        </row>
        <row r="26">
          <cell r="A26" t="str">
            <v>21</v>
          </cell>
          <cell r="B26" t="str">
            <v>ACO CA-25 5/8" (15,87 MM)</v>
          </cell>
          <cell r="C26" t="str">
            <v>KG</v>
          </cell>
          <cell r="D26">
            <v>3.33</v>
          </cell>
        </row>
        <row r="27">
          <cell r="A27" t="str">
            <v>24</v>
          </cell>
          <cell r="B27" t="str">
            <v>ACO CA-25 7/8" (22,22 MM)</v>
          </cell>
          <cell r="C27" t="str">
            <v>KG</v>
          </cell>
          <cell r="D27">
            <v>3.07</v>
          </cell>
        </row>
        <row r="28">
          <cell r="A28" t="str">
            <v>31</v>
          </cell>
          <cell r="B28" t="str">
            <v>ACO CA-50 1/2" (12,70 MM)</v>
          </cell>
          <cell r="C28" t="str">
            <v>KG</v>
          </cell>
          <cell r="D28">
            <v>4.1900000000000004</v>
          </cell>
        </row>
        <row r="29">
          <cell r="A29" t="str">
            <v>32</v>
          </cell>
          <cell r="B29" t="str">
            <v>ACO CA-50 1/4" (6,35 MM)</v>
          </cell>
          <cell r="C29" t="str">
            <v>KG</v>
          </cell>
          <cell r="D29">
            <v>4.8600000000000003</v>
          </cell>
        </row>
        <row r="30">
          <cell r="A30" t="str">
            <v>28</v>
          </cell>
          <cell r="B30" t="str">
            <v>ACO CA-50 1" (25,40 MM)</v>
          </cell>
          <cell r="C30" t="str">
            <v>KG</v>
          </cell>
          <cell r="D30">
            <v>4.13</v>
          </cell>
        </row>
        <row r="31">
          <cell r="A31" t="str">
            <v>30</v>
          </cell>
          <cell r="B31" t="str">
            <v>ACO CA-50 3/4" (19,05 MM)</v>
          </cell>
          <cell r="C31" t="str">
            <v>KG</v>
          </cell>
          <cell r="D31">
            <v>4.13</v>
          </cell>
        </row>
        <row r="32">
          <cell r="A32" t="str">
            <v>34</v>
          </cell>
          <cell r="B32" t="str">
            <v>ACO CA-50 3/8" (9,52 MM)</v>
          </cell>
          <cell r="C32" t="str">
            <v>KG</v>
          </cell>
          <cell r="D32">
            <v>4.3099999999999996</v>
          </cell>
        </row>
        <row r="33">
          <cell r="A33" t="str">
            <v>33</v>
          </cell>
          <cell r="B33" t="str">
            <v>ACO CA-50 5/16" (7,94 MM)</v>
          </cell>
          <cell r="C33" t="str">
            <v>KG</v>
          </cell>
          <cell r="D33">
            <v>4.55</v>
          </cell>
        </row>
        <row r="34">
          <cell r="A34" t="str">
            <v>27</v>
          </cell>
          <cell r="B34" t="str">
            <v>ACO CA-50 5/8" (15,87 MM)</v>
          </cell>
          <cell r="C34" t="str">
            <v>KG</v>
          </cell>
          <cell r="D34">
            <v>4.25</v>
          </cell>
        </row>
        <row r="35">
          <cell r="A35" t="str">
            <v>29</v>
          </cell>
          <cell r="B35" t="str">
            <v>ACO CA-50 7/8" (22,22 MM)</v>
          </cell>
          <cell r="C35" t="str">
            <v>KG</v>
          </cell>
          <cell r="D35">
            <v>4.13</v>
          </cell>
        </row>
        <row r="36">
          <cell r="A36" t="str">
            <v>35</v>
          </cell>
          <cell r="B36" t="str">
            <v>ACO CA-60 - 3,4MM</v>
          </cell>
          <cell r="C36" t="str">
            <v>KG</v>
          </cell>
          <cell r="D36">
            <v>5.22</v>
          </cell>
        </row>
        <row r="37">
          <cell r="A37" t="str">
            <v>36</v>
          </cell>
          <cell r="B37" t="str">
            <v>ACO CA-60 - 4,2MM</v>
          </cell>
          <cell r="C37" t="str">
            <v>KG</v>
          </cell>
          <cell r="D37">
            <v>4.8600000000000003</v>
          </cell>
        </row>
        <row r="38">
          <cell r="A38" t="str">
            <v>37</v>
          </cell>
          <cell r="B38" t="str">
            <v>ACO CA-60 - 4,6MM</v>
          </cell>
          <cell r="C38" t="str">
            <v>KG</v>
          </cell>
          <cell r="D38">
            <v>4.9800000000000004</v>
          </cell>
        </row>
        <row r="39">
          <cell r="A39" t="str">
            <v>39</v>
          </cell>
          <cell r="B39" t="str">
            <v>ACO CA-60 - 5,0MM</v>
          </cell>
          <cell r="C39" t="str">
            <v>KG</v>
          </cell>
          <cell r="D39">
            <v>4.92</v>
          </cell>
        </row>
        <row r="40">
          <cell r="A40" t="str">
            <v>40</v>
          </cell>
          <cell r="B40" t="str">
            <v>ACO CA-60 - 6,0MM</v>
          </cell>
          <cell r="C40" t="str">
            <v>KG</v>
          </cell>
          <cell r="D40">
            <v>4.8600000000000003</v>
          </cell>
        </row>
        <row r="41">
          <cell r="A41" t="str">
            <v>41</v>
          </cell>
          <cell r="B41" t="str">
            <v>ACO CA-60 - 6,4MM</v>
          </cell>
          <cell r="C41" t="str">
            <v>KG</v>
          </cell>
          <cell r="D41">
            <v>5.0999999999999996</v>
          </cell>
        </row>
        <row r="42">
          <cell r="A42" t="str">
            <v>42</v>
          </cell>
          <cell r="B42" t="str">
            <v>ACO CA-60 - 7,0MM</v>
          </cell>
          <cell r="C42" t="str">
            <v>KG</v>
          </cell>
          <cell r="D42">
            <v>4.8</v>
          </cell>
        </row>
        <row r="43">
          <cell r="A43" t="str">
            <v>38</v>
          </cell>
          <cell r="B43" t="str">
            <v>ACO CA-60 - 8,0MM</v>
          </cell>
          <cell r="C43" t="str">
            <v>KG</v>
          </cell>
          <cell r="D43">
            <v>4.8600000000000003</v>
          </cell>
        </row>
        <row r="44">
          <cell r="A44" t="str">
            <v>20063</v>
          </cell>
          <cell r="B44" t="str">
            <v>ACOPLAMENTO PVC AQUAPLUV D = 88MM</v>
          </cell>
          <cell r="C44" t="str">
            <v>UN</v>
          </cell>
          <cell r="D44">
            <v>1.24</v>
          </cell>
        </row>
        <row r="45">
          <cell r="A45" t="str">
            <v>10900</v>
          </cell>
          <cell r="B45" t="str">
            <v>ADAPTADOR EM LATAO P/ INSTALACAO PREDIAL DE COMBATE A INCENDIO ENGATE RAPIDO 1 1/2" X ROSCA INTERNA 5 FIOS 2 1/2"</v>
          </cell>
          <cell r="C45" t="str">
            <v>UN</v>
          </cell>
          <cell r="D45">
            <v>18.41</v>
          </cell>
        </row>
        <row r="46">
          <cell r="A46" t="str">
            <v>10899</v>
          </cell>
          <cell r="B46" t="str">
            <v>ADAPTADOR EM LATAO P/ INSTALACAO PREDIAL DE COMBATE A INCENDIO ENGATE RAPIDO 2 1/2" X ROSCA INTERNA 5 FIOS 2 1/2"</v>
          </cell>
          <cell r="C46" t="str">
            <v>UN</v>
          </cell>
          <cell r="D46">
            <v>31.34</v>
          </cell>
        </row>
        <row r="47">
          <cell r="A47" t="str">
            <v>26526</v>
          </cell>
          <cell r="B47" t="str">
            <v>ADAPTADOR PONTA PVC RIGIDO X BOLSA ESGOTO 110 X 101,6 MM- SIST. CONDOMINIAL</v>
          </cell>
          <cell r="C47" t="str">
            <v>UN</v>
          </cell>
          <cell r="D47">
            <v>8.25</v>
          </cell>
        </row>
        <row r="48">
          <cell r="A48" t="str">
            <v>26525</v>
          </cell>
          <cell r="B48" t="str">
            <v>ADAPTADOR PONTA PVC X BOLSA PVC RÍGIDO DN150</v>
          </cell>
          <cell r="C48" t="str">
            <v>UN</v>
          </cell>
          <cell r="D48">
            <v>22.74</v>
          </cell>
        </row>
        <row r="49">
          <cell r="A49" t="str">
            <v>60</v>
          </cell>
          <cell r="B49" t="str">
            <v>ADAPTADOR PVC C/ REG P/ POLIETILENO PE-5 20 MM X 3/4"</v>
          </cell>
          <cell r="C49" t="str">
            <v>UN</v>
          </cell>
          <cell r="D49">
            <v>3.74</v>
          </cell>
        </row>
        <row r="50">
          <cell r="A50" t="str">
            <v>55</v>
          </cell>
          <cell r="B50" t="str">
            <v>ADAPTADOR PVC P/ POLIETILENO PE-5 20 MM X 1/2"</v>
          </cell>
          <cell r="C50" t="str">
            <v>UN</v>
          </cell>
          <cell r="D50">
            <v>0.94</v>
          </cell>
        </row>
        <row r="51">
          <cell r="A51" t="str">
            <v>61</v>
          </cell>
          <cell r="B51" t="str">
            <v>ADAPTADOR PVC P/ POLIETILENO PE-5 20 MM X 3/4"</v>
          </cell>
          <cell r="C51" t="str">
            <v>UN</v>
          </cell>
          <cell r="D51">
            <v>0.96</v>
          </cell>
        </row>
        <row r="52">
          <cell r="A52" t="str">
            <v>62</v>
          </cell>
          <cell r="B52" t="str">
            <v>ADAPTADOR PVC P/ POLIETILENO PE-5 32 MM X 1"</v>
          </cell>
          <cell r="C52" t="str">
            <v>UN</v>
          </cell>
          <cell r="D52">
            <v>1.88</v>
          </cell>
        </row>
        <row r="53">
          <cell r="A53" t="str">
            <v>77</v>
          </cell>
          <cell r="B53" t="str">
            <v>ADAPTADOR PVC P/ SIFAO METALICO C/ANEL BORRACHA 40MM X 1 1/2"</v>
          </cell>
          <cell r="C53" t="str">
            <v>UN</v>
          </cell>
          <cell r="D53">
            <v>2.5</v>
          </cell>
        </row>
        <row r="54">
          <cell r="A54" t="str">
            <v>76</v>
          </cell>
          <cell r="B54" t="str">
            <v>ADAPTADOR PVC P/ SIFAO 40MM X 1 1/4"</v>
          </cell>
          <cell r="C54" t="str">
            <v>UN</v>
          </cell>
          <cell r="D54">
            <v>2</v>
          </cell>
        </row>
        <row r="55">
          <cell r="A55" t="str">
            <v>84</v>
          </cell>
          <cell r="B55" t="str">
            <v>ADAPTADOR PVC P/ VALVULA PIA OU LAVATORIO 40MM X 1"</v>
          </cell>
          <cell r="C55" t="str">
            <v>UN</v>
          </cell>
          <cell r="D55">
            <v>1.5</v>
          </cell>
        </row>
        <row r="56">
          <cell r="A56" t="str">
            <v>51</v>
          </cell>
          <cell r="B56" t="str">
            <v>ADAPTADOR PVC PBA A BOLSA DE FOFO JE DN 100 / DE 110MM</v>
          </cell>
          <cell r="C56" t="str">
            <v>UN</v>
          </cell>
          <cell r="D56">
            <v>93.46</v>
          </cell>
        </row>
        <row r="57">
          <cell r="A57" t="str">
            <v>12863</v>
          </cell>
          <cell r="B57" t="str">
            <v>ADAPTADOR PVC PBA A BOLSA DE FOFO JE DN 50 / DE 60MM</v>
          </cell>
          <cell r="C57" t="str">
            <v>UN</v>
          </cell>
          <cell r="D57">
            <v>35.549999999999997</v>
          </cell>
        </row>
        <row r="58">
          <cell r="A58" t="str">
            <v>50</v>
          </cell>
          <cell r="B58" t="str">
            <v>ADAPTADOR PVC PBA A BOLSA DE FOFO JE DN 75 / DE 85MM</v>
          </cell>
          <cell r="C58" t="str">
            <v>UN</v>
          </cell>
          <cell r="D58">
            <v>67.83</v>
          </cell>
        </row>
        <row r="59">
          <cell r="A59" t="str">
            <v>20076</v>
          </cell>
          <cell r="B59" t="str">
            <v>ADAPTADOR PVC PBA A LUVA DE FIBROCIMENTO DN 100 / DE 110MM</v>
          </cell>
          <cell r="C59" t="str">
            <v>UN</v>
          </cell>
          <cell r="D59">
            <v>111.59</v>
          </cell>
        </row>
        <row r="60">
          <cell r="A60" t="str">
            <v>20074</v>
          </cell>
          <cell r="B60" t="str">
            <v>ADAPTADOR PVC PBA A LUVA DE FIBROCIMENTO DN 50 / DE 60MM</v>
          </cell>
          <cell r="C60" t="str">
            <v>UN</v>
          </cell>
          <cell r="D60">
            <v>32.68</v>
          </cell>
        </row>
        <row r="61">
          <cell r="A61" t="str">
            <v>20075</v>
          </cell>
          <cell r="B61" t="str">
            <v>ADAPTADOR PVC PBA A LUVA DE FIBROCIMENTO DN 75 / DE 85MM</v>
          </cell>
          <cell r="C61" t="str">
            <v>UN</v>
          </cell>
          <cell r="D61">
            <v>71.45</v>
          </cell>
        </row>
        <row r="62">
          <cell r="A62" t="str">
            <v>47</v>
          </cell>
          <cell r="B62" t="str">
            <v>ADAPTADOR PVC PBA JE BOLSA / ROSCA DN 100 / DE 110MM</v>
          </cell>
          <cell r="C62" t="str">
            <v>UN</v>
          </cell>
          <cell r="D62">
            <v>74.930000000000007</v>
          </cell>
        </row>
        <row r="63">
          <cell r="A63" t="str">
            <v>48</v>
          </cell>
          <cell r="B63" t="str">
            <v>ADAPTADOR PVC PBA JE BOLSA / ROSCA DN 50 / DE 60MM</v>
          </cell>
          <cell r="C63" t="str">
            <v>UN</v>
          </cell>
          <cell r="D63">
            <v>24.82</v>
          </cell>
        </row>
        <row r="64">
          <cell r="A64" t="str">
            <v>46</v>
          </cell>
          <cell r="B64" t="str">
            <v>ADAPTADOR PVC PBA JE BOLSA / ROSCA DN 75 / DE 85MM</v>
          </cell>
          <cell r="C64" t="str">
            <v>UN</v>
          </cell>
          <cell r="D64">
            <v>53.17</v>
          </cell>
        </row>
        <row r="65">
          <cell r="A65" t="str">
            <v>52</v>
          </cell>
          <cell r="B65" t="str">
            <v>ADAPTADOR PVC PBA PONTA/ROSCA JE DN 50 / DE 60MM</v>
          </cell>
          <cell r="C65" t="str">
            <v>UN</v>
          </cell>
          <cell r="D65">
            <v>14.1</v>
          </cell>
        </row>
        <row r="66">
          <cell r="A66" t="str">
            <v>43</v>
          </cell>
          <cell r="B66" t="str">
            <v>ADAPTADOR PVC PBA PONTA/ROSCA JE DN 75 / DE 85MM</v>
          </cell>
          <cell r="C66" t="str">
            <v>UN</v>
          </cell>
          <cell r="D66">
            <v>38.32</v>
          </cell>
        </row>
        <row r="67">
          <cell r="A67" t="str">
            <v>67</v>
          </cell>
          <cell r="B67" t="str">
            <v>ADAPTADOR PVC ROSCAVEL C/ FLANGES E ANEL DE VEDACAO P/ CAIXA D' AGUA 1/2"</v>
          </cell>
          <cell r="C67" t="str">
            <v>UN</v>
          </cell>
          <cell r="D67">
            <v>6.2</v>
          </cell>
        </row>
        <row r="68">
          <cell r="A68" t="str">
            <v>71</v>
          </cell>
          <cell r="B68" t="str">
            <v>ADAPTADOR PVC ROSCAVEL C/ FLANGES E ANEL DE VEDACAO P/ CAIXA D' AGUA 1"</v>
          </cell>
          <cell r="C68" t="str">
            <v>UN</v>
          </cell>
          <cell r="D68">
            <v>10.85</v>
          </cell>
        </row>
        <row r="69">
          <cell r="A69" t="str">
            <v>73</v>
          </cell>
          <cell r="B69" t="str">
            <v>ADAPTADOR PVC ROSCAVEL C/ FLANGES E ANEL DE VEDACAO P/ CAIXA D' AGUA 3/4"</v>
          </cell>
          <cell r="C69" t="str">
            <v>UN</v>
          </cell>
          <cell r="D69">
            <v>7.65</v>
          </cell>
        </row>
        <row r="70">
          <cell r="A70" t="str">
            <v>70</v>
          </cell>
          <cell r="B70" t="str">
            <v>ADAPTADOR PVC ROSCAVEL C/ FLANGES E ANEL DE VEDACAO P/ CAIXA D' AGUA 1 1/4"</v>
          </cell>
          <cell r="C70" t="str">
            <v>UN</v>
          </cell>
          <cell r="D70">
            <v>13.06</v>
          </cell>
        </row>
        <row r="71">
          <cell r="A71" t="str">
            <v>85</v>
          </cell>
          <cell r="B71" t="str">
            <v>ADAPTADOR PVC ROSCAVEL C/ FLANGES E ANEL DE VEDACAO P/ CAIXA D' AGUA 2"</v>
          </cell>
          <cell r="C71" t="str">
            <v>UN</v>
          </cell>
          <cell r="D71">
            <v>18.52</v>
          </cell>
        </row>
        <row r="72">
          <cell r="A72" t="str">
            <v>72</v>
          </cell>
          <cell r="B72" t="str">
            <v>ADAPTADOR PVC ROSCAVEL C/ FLANGES E ANEL DE VEDACAO P/CAIXA D'A GUA 1 1/2"</v>
          </cell>
          <cell r="C72" t="str">
            <v>UN</v>
          </cell>
          <cell r="D72">
            <v>15.01</v>
          </cell>
        </row>
        <row r="73">
          <cell r="A73" t="str">
            <v>95</v>
          </cell>
          <cell r="B73" t="str">
            <v>ADAPTADOR PVC SOLDAVEL C/ FLANGES E ANEL DE VEDACAO P/ CAIXA D' AGUA 20MM X 1/2"</v>
          </cell>
          <cell r="C73" t="str">
            <v>UN</v>
          </cell>
          <cell r="D73">
            <v>5.95</v>
          </cell>
        </row>
        <row r="74">
          <cell r="A74" t="str">
            <v>96</v>
          </cell>
          <cell r="B74" t="str">
            <v>ADAPTADOR PVC SOLDAVEL C/ FLANGES E ANEL DE VEDACAO P/ CAIXA D' AGUA 25MM X 3/4"</v>
          </cell>
          <cell r="C74" t="str">
            <v>UN</v>
          </cell>
          <cell r="D74">
            <v>7.35</v>
          </cell>
        </row>
        <row r="75">
          <cell r="A75" t="str">
            <v>97</v>
          </cell>
          <cell r="B75" t="str">
            <v>ADAPTADOR PVC SOLDAVEL C/ FLANGES E ANEL DE VEDACAO P/ CAIXA D' AGUA 32MM X 1"</v>
          </cell>
          <cell r="C75" t="str">
            <v>UN</v>
          </cell>
          <cell r="D75">
            <v>12.65</v>
          </cell>
        </row>
        <row r="76">
          <cell r="A76" t="str">
            <v>98</v>
          </cell>
          <cell r="B76" t="str">
            <v>ADAPTADOR PVC SOLDAVEL C/ FLANGES E ANEL DE VEDACAO P/ CAIXA D' AGUA 40MM 11/4"</v>
          </cell>
          <cell r="C76" t="str">
            <v>UN</v>
          </cell>
          <cell r="D76">
            <v>16.5</v>
          </cell>
        </row>
        <row r="77">
          <cell r="A77" t="str">
            <v>99</v>
          </cell>
          <cell r="B77" t="str">
            <v>ADAPTADOR PVC SOLDAVEL C/ FLANGES E ANEL DE VEDACAO P/ CAIXA D' AGUA 50MM X 11/2"</v>
          </cell>
          <cell r="C77" t="str">
            <v>UN</v>
          </cell>
          <cell r="D77">
            <v>16.95</v>
          </cell>
        </row>
        <row r="78">
          <cell r="A78" t="str">
            <v>100</v>
          </cell>
          <cell r="B78" t="str">
            <v>ADAPTADOR PVC SOLDAVEL C/ FLANGES E ANEL DE VEDACAO P/ CAIXA D' AGUA 60MM X 2"</v>
          </cell>
          <cell r="C78" t="str">
            <v>UN</v>
          </cell>
          <cell r="D78">
            <v>26.6</v>
          </cell>
        </row>
        <row r="79">
          <cell r="A79" t="str">
            <v>103</v>
          </cell>
          <cell r="B79" t="str">
            <v>ADAPTADOR PVC SOLDAVEL CURTO C/ BOLSA E ROSCA P/ REGISTRO 110MM X 4"</v>
          </cell>
          <cell r="C79" t="str">
            <v>UN</v>
          </cell>
          <cell r="D79">
            <v>34.85</v>
          </cell>
        </row>
        <row r="80">
          <cell r="A80" t="str">
            <v>107</v>
          </cell>
          <cell r="B80" t="str">
            <v>ADAPTADOR PVC SOLDAVEL CURTO C/ BOLSA E ROSCA P/ REGISTRO 20MM X 1/2"</v>
          </cell>
          <cell r="C80" t="str">
            <v>UN</v>
          </cell>
          <cell r="D80">
            <v>0.4</v>
          </cell>
        </row>
        <row r="81">
          <cell r="A81" t="str">
            <v>65</v>
          </cell>
          <cell r="B81" t="str">
            <v>ADAPTADOR PVC SOLDAVEL CURTO C/ BOLSA E ROSCA P/ REGISTRO 25MM X 3/4"</v>
          </cell>
          <cell r="C81" t="str">
            <v>UN</v>
          </cell>
          <cell r="D81">
            <v>0.5</v>
          </cell>
        </row>
        <row r="82">
          <cell r="A82" t="str">
            <v>108</v>
          </cell>
          <cell r="B82" t="str">
            <v>ADAPTADOR PVC SOLDAVEL CURTO C/ BOLSA E ROSCA P/ REGISTRO 32MM X 1"</v>
          </cell>
          <cell r="C82" t="str">
            <v>UN</v>
          </cell>
          <cell r="D82">
            <v>1.05</v>
          </cell>
        </row>
        <row r="83">
          <cell r="A83" t="str">
            <v>110</v>
          </cell>
          <cell r="B83" t="str">
            <v>ADAPTADOR PVC SOLDAVEL CURTO C/ BOLSA E ROSCA P/ REGISTRO 40MM X 1 1/2"</v>
          </cell>
          <cell r="C83" t="str">
            <v>UN</v>
          </cell>
          <cell r="D83">
            <v>4.5999999999999996</v>
          </cell>
        </row>
        <row r="84">
          <cell r="A84" t="str">
            <v>109</v>
          </cell>
          <cell r="B84" t="str">
            <v>ADAPTADOR PVC SOLDAVEL CURTO C/ BOLSA E ROSCA P/ REGISTRO 40MM X 1 1/4"</v>
          </cell>
          <cell r="C84" t="str">
            <v>UN</v>
          </cell>
          <cell r="D84">
            <v>2.25</v>
          </cell>
        </row>
        <row r="85">
          <cell r="A85" t="str">
            <v>112</v>
          </cell>
          <cell r="B85" t="str">
            <v>ADAPTADOR PVC SOLDAVEL CURTO C/ BOLSA E ROSCA P/ REGISTRO 50MM X 1 1/2"</v>
          </cell>
          <cell r="C85" t="str">
            <v>UN</v>
          </cell>
          <cell r="D85">
            <v>2.75</v>
          </cell>
        </row>
        <row r="86">
          <cell r="A86" t="str">
            <v>111</v>
          </cell>
          <cell r="B86" t="str">
            <v>ADAPTADOR PVC SOLDAVEL CURTO C/ BOLSA E ROSCA P/ REGISTRO 50MM X 1 1/4"</v>
          </cell>
          <cell r="C86" t="str">
            <v>UN</v>
          </cell>
          <cell r="D86">
            <v>4.8499999999999996</v>
          </cell>
        </row>
        <row r="87">
          <cell r="A87" t="str">
            <v>113</v>
          </cell>
          <cell r="B87" t="str">
            <v>ADAPTADOR PVC SOLDAVEL CURTO C/ BOLSA E ROSCA P/ REGISTRO 60MM X 2"</v>
          </cell>
          <cell r="C87" t="str">
            <v>UN</v>
          </cell>
          <cell r="D87">
            <v>7.25</v>
          </cell>
        </row>
        <row r="88">
          <cell r="A88" t="str">
            <v>104</v>
          </cell>
          <cell r="B88" t="str">
            <v>ADAPTADOR PVC SOLDAVEL CURTO C/ BOLSA E ROSCA P/ REGISTRO 75MM X 2 1/2"</v>
          </cell>
          <cell r="C88" t="str">
            <v>UN</v>
          </cell>
          <cell r="D88">
            <v>14.15</v>
          </cell>
        </row>
        <row r="89">
          <cell r="A89" t="str">
            <v>102</v>
          </cell>
          <cell r="B89" t="str">
            <v>ADAPTADOR PVC SOLDAVEL CURTO C/ BOLSA E ROSCA P/ REGISTRO 85MM X 3"</v>
          </cell>
          <cell r="C89" t="str">
            <v>UN</v>
          </cell>
          <cell r="D89">
            <v>22.45</v>
          </cell>
        </row>
        <row r="90">
          <cell r="A90" t="str">
            <v>75</v>
          </cell>
          <cell r="B90" t="str">
            <v>ADAPTADOR PVC SOLDAVEL FLANGES LIVRES P/ CAIXA D' AGUA 110MM X 4"</v>
          </cell>
          <cell r="C90" t="str">
            <v>UN</v>
          </cell>
          <cell r="D90">
            <v>207.05</v>
          </cell>
        </row>
        <row r="91">
          <cell r="A91" t="str">
            <v>114</v>
          </cell>
          <cell r="B91" t="str">
            <v>ADAPTADOR PVC SOLDAVEL FLANGES LIVRES P/ CAIXA D' AGUA 25MM X 3/4'</v>
          </cell>
          <cell r="C91" t="str">
            <v>UN</v>
          </cell>
          <cell r="D91">
            <v>8.35</v>
          </cell>
        </row>
        <row r="92">
          <cell r="A92" t="str">
            <v>68</v>
          </cell>
          <cell r="B92" t="str">
            <v>ADAPTADOR PVC SOLDAVEL FLANGES LIVRES P/ CAIXA D' AGUA 32MM X 1 "</v>
          </cell>
          <cell r="C92" t="str">
            <v>UN</v>
          </cell>
          <cell r="D92">
            <v>10.3</v>
          </cell>
        </row>
        <row r="93">
          <cell r="A93" t="str">
            <v>86</v>
          </cell>
          <cell r="B93" t="str">
            <v>ADAPTADOR PVC SOLDAVEL FLANGES LIVRES P/ CAIXA D' AGUA 40MM X 1 1/4"</v>
          </cell>
          <cell r="C93" t="str">
            <v>UN</v>
          </cell>
          <cell r="D93">
            <v>12.75</v>
          </cell>
        </row>
        <row r="94">
          <cell r="A94" t="str">
            <v>66</v>
          </cell>
          <cell r="B94" t="str">
            <v>ADAPTADOR PVC SOLDAVEL FLANGES LIVRES P/ CAIXA D' AGUA 50MM X 1 1/2"</v>
          </cell>
          <cell r="C94" t="str">
            <v>UN</v>
          </cell>
          <cell r="D94">
            <v>24</v>
          </cell>
        </row>
        <row r="95">
          <cell r="A95" t="str">
            <v>69</v>
          </cell>
          <cell r="B95" t="str">
            <v>ADAPTADOR PVC SOLDAVEL FLANGES LIVRES P/ CAIXA D' AGUA 60MM X 2 "</v>
          </cell>
          <cell r="C95" t="str">
            <v>UN</v>
          </cell>
          <cell r="D95">
            <v>34.4</v>
          </cell>
        </row>
        <row r="96">
          <cell r="A96" t="str">
            <v>83</v>
          </cell>
          <cell r="B96" t="str">
            <v>ADAPTADOR PVC SOLDAVEL FLANGES LIVRES P/ CAIXA D' AGUA 75MM X 2 1/2'</v>
          </cell>
          <cell r="C96" t="str">
            <v>UN</v>
          </cell>
          <cell r="D96">
            <v>107.4</v>
          </cell>
        </row>
        <row r="97">
          <cell r="A97" t="str">
            <v>74</v>
          </cell>
          <cell r="B97" t="str">
            <v>ADAPTADOR PVC SOLDAVEL FLANGES LIVRES P/ CAIXA D' AGUA 85 MM X 3"</v>
          </cell>
          <cell r="C97" t="str">
            <v>UN</v>
          </cell>
          <cell r="D97">
            <v>144.69999999999999</v>
          </cell>
        </row>
        <row r="98">
          <cell r="A98" t="str">
            <v>106</v>
          </cell>
          <cell r="B98" t="str">
            <v>ADAPTADOR PVC SOLDAVEL LONGO C/ FLANGE LIVRE P/ CAIXA D' AGUA 1 10MM X 4"</v>
          </cell>
          <cell r="C98" t="str">
            <v>UN</v>
          </cell>
          <cell r="D98">
            <v>227.85</v>
          </cell>
        </row>
        <row r="99">
          <cell r="A99" t="str">
            <v>87</v>
          </cell>
          <cell r="B99" t="str">
            <v>ADAPTADOR PVC SOLDAVEL LONGO C/ FLANGE LIVRE P/ CAIXA D' AGUA 2 5MM X 3/4"</v>
          </cell>
          <cell r="C99" t="str">
            <v>UN</v>
          </cell>
          <cell r="D99">
            <v>9.6999999999999993</v>
          </cell>
        </row>
        <row r="100">
          <cell r="A100" t="str">
            <v>88</v>
          </cell>
          <cell r="B100" t="str">
            <v>ADAPTADOR PVC SOLDAVEL LONGO C/ FLANGE LIVRE P/ CAIXA D' AGUA 32MM X 1</v>
          </cell>
          <cell r="C100" t="str">
            <v>UN</v>
          </cell>
          <cell r="D100">
            <v>11.9</v>
          </cell>
        </row>
        <row r="101">
          <cell r="A101" t="str">
            <v>89</v>
          </cell>
          <cell r="B101" t="str">
            <v>ADAPTADOR PVC SOLDAVEL LONGO C/ FLANGE LIVRE P/ CAIXA D' AGUA 4 0MM X 1 1/4"</v>
          </cell>
          <cell r="C101" t="str">
            <v>UN</v>
          </cell>
          <cell r="D101">
            <v>14.8</v>
          </cell>
        </row>
        <row r="102">
          <cell r="A102" t="str">
            <v>90</v>
          </cell>
          <cell r="B102" t="str">
            <v>ADAPTADOR PVC SOLDAVEL LONGO C/ FLANGE LIVRE P/ CAIXA D' AGUA 5 0MM X 1 1/2"</v>
          </cell>
          <cell r="C102" t="str">
            <v>UN</v>
          </cell>
          <cell r="D102">
            <v>27.75</v>
          </cell>
        </row>
        <row r="103">
          <cell r="A103" t="str">
            <v>81</v>
          </cell>
          <cell r="B103" t="str">
            <v>ADAPTADOR PVC SOLDAVEL LONGO C/ FLANGE LIVRE P/ CAIXA D' AGUA 6 0MM X 2"</v>
          </cell>
          <cell r="C103" t="str">
            <v>UN</v>
          </cell>
          <cell r="D103">
            <v>37.85</v>
          </cell>
        </row>
        <row r="104">
          <cell r="A104" t="str">
            <v>82</v>
          </cell>
          <cell r="B104" t="str">
            <v>ADAPTADOR PVC SOLDAVEL LONGO C/ FLANGE LIVRE P/ CAIXA D' AGUA 7 5MM X 2 1/2"</v>
          </cell>
          <cell r="C104" t="str">
            <v>UN</v>
          </cell>
          <cell r="D104">
            <v>118.1</v>
          </cell>
        </row>
        <row r="105">
          <cell r="A105" t="str">
            <v>105</v>
          </cell>
          <cell r="B105" t="str">
            <v>ADAPTADOR PVC SOLDAVEL LONGO C/ FLANGE LIVRE P/ CAIXA D' AGUA 8 5MM X 3"</v>
          </cell>
          <cell r="C105" t="str">
            <v>UN</v>
          </cell>
          <cell r="D105">
            <v>159.19999999999999</v>
          </cell>
        </row>
        <row r="106">
          <cell r="A106" t="str">
            <v>79</v>
          </cell>
          <cell r="B106" t="str">
            <v>ADAPTADOR PVC 101,6MM X CERAMICO 100,0MM BOLSA/PONTA EB-644 P/ REDE COLET ESG</v>
          </cell>
          <cell r="C106" t="str">
            <v>UN</v>
          </cell>
          <cell r="D106">
            <v>25.25</v>
          </cell>
        </row>
        <row r="107">
          <cell r="A107" t="str">
            <v>80</v>
          </cell>
          <cell r="B107" t="str">
            <v>ADAPTADOR PVC 110,0MM X CERAMICO 100,0MM BOLSA/PONTA EB-644 P/ REDE COLET ESG</v>
          </cell>
          <cell r="C107" t="str">
            <v>UN</v>
          </cell>
          <cell r="D107">
            <v>24.2</v>
          </cell>
        </row>
        <row r="108">
          <cell r="A108" t="str">
            <v>26030</v>
          </cell>
          <cell r="B108" t="str">
            <v>ADESIVO A BASE DE RESINA ACRÍLICA</v>
          </cell>
          <cell r="C108" t="str">
            <v>L</v>
          </cell>
          <cell r="D108">
            <v>6.66</v>
          </cell>
        </row>
        <row r="109">
          <cell r="A109" t="str">
            <v>157</v>
          </cell>
          <cell r="B109" t="str">
            <v>ADESIVO EPOXI DE BAIXA VISCOSIDADE PARA INJEÇÃO EM TRINCAS E FISSURAS ESTRUTURAIS, SIKADUR 52 OU EQUIVALENTE</v>
          </cell>
          <cell r="C109" t="str">
            <v>KG</v>
          </cell>
          <cell r="D109">
            <v>70.8</v>
          </cell>
        </row>
        <row r="110">
          <cell r="A110" t="str">
            <v>156</v>
          </cell>
          <cell r="B110" t="str">
            <v>ADESIVO ESTRUTURAL À BASE DE RESINA EPOXI SIKADUR 32 OU EQUIVALENTE</v>
          </cell>
          <cell r="C110" t="str">
            <v>KG</v>
          </cell>
          <cell r="D110">
            <v>39.79</v>
          </cell>
        </row>
        <row r="111">
          <cell r="A111" t="str">
            <v>131</v>
          </cell>
          <cell r="B111" t="str">
            <v>ADESIVO ESTRUTURAL A BASE DE RESINA EPOXI TIPO SIKADUR 31 OU EQUIVALENTE</v>
          </cell>
          <cell r="C111" t="str">
            <v>KG</v>
          </cell>
          <cell r="D111">
            <v>61.36</v>
          </cell>
        </row>
        <row r="112">
          <cell r="A112" t="str">
            <v>7333</v>
          </cell>
          <cell r="B112" t="str">
            <v>ADESIVO ESTRUTURAL BASE EPOXI TP COMPOUND ADESIVO OTTO BAUMGART OU MARCA EQUIVALENTE.</v>
          </cell>
          <cell r="C112" t="str">
            <v>KG</v>
          </cell>
          <cell r="D112">
            <v>27.51</v>
          </cell>
        </row>
        <row r="113">
          <cell r="A113" t="str">
            <v>7334</v>
          </cell>
          <cell r="B113" t="str">
            <v>ADESIVO P/ ARGAMASSAS E CHAPISCO - TP BIANCO OTTO BAUMGART OU MARCA EQUIVALENTE</v>
          </cell>
          <cell r="C113" t="str">
            <v>L</v>
          </cell>
          <cell r="D113">
            <v>6.13</v>
          </cell>
        </row>
        <row r="114">
          <cell r="A114" t="str">
            <v>117</v>
          </cell>
          <cell r="B114" t="str">
            <v>ADESIVO P/ PVC BISNAGA C/ 17G</v>
          </cell>
          <cell r="C114" t="str">
            <v>UN</v>
          </cell>
          <cell r="D114">
            <v>1.58</v>
          </cell>
        </row>
        <row r="115">
          <cell r="A115" t="str">
            <v>119</v>
          </cell>
          <cell r="B115" t="str">
            <v>ADESIVO P/ PVC BISNAGA C/ 75G</v>
          </cell>
          <cell r="C115" t="str">
            <v>UN</v>
          </cell>
          <cell r="D115">
            <v>3</v>
          </cell>
        </row>
        <row r="116">
          <cell r="A116" t="str">
            <v>20080</v>
          </cell>
          <cell r="B116" t="str">
            <v>ADESIVO P/ PVC FRASCO C/ 175G</v>
          </cell>
          <cell r="C116" t="str">
            <v>UN</v>
          </cell>
          <cell r="D116">
            <v>6.59</v>
          </cell>
        </row>
        <row r="117">
          <cell r="A117" t="str">
            <v>7335</v>
          </cell>
          <cell r="B117" t="str">
            <v>ADESIVO P/ TRINCA / FISSURA ESTRUTURA COMPOUND INJECAO - OTTO BAUMGART OU MARCA EQUIVALENTE</v>
          </cell>
          <cell r="C117" t="str">
            <v>KG</v>
          </cell>
          <cell r="D117">
            <v>49.72</v>
          </cell>
        </row>
        <row r="118">
          <cell r="A118" t="str">
            <v>21114</v>
          </cell>
          <cell r="B118" t="str">
            <v>ADESIVO P/ TUBOS CPVC (AQUATHERM) - 65G</v>
          </cell>
          <cell r="C118" t="str">
            <v>UN</v>
          </cell>
          <cell r="D118">
            <v>12.87</v>
          </cell>
        </row>
        <row r="119">
          <cell r="A119" t="str">
            <v>3410</v>
          </cell>
          <cell r="B119" t="str">
            <v>ADESIVO PARA ISOPOR</v>
          </cell>
          <cell r="C119" t="str">
            <v>KG</v>
          </cell>
          <cell r="D119">
            <v>11.96</v>
          </cell>
        </row>
        <row r="120">
          <cell r="A120" t="str">
            <v>122</v>
          </cell>
          <cell r="B120" t="str">
            <v>ADESIVO PVC FRASCO C/ 850G</v>
          </cell>
          <cell r="C120" t="str">
            <v>UN</v>
          </cell>
          <cell r="D120">
            <v>24.39</v>
          </cell>
        </row>
        <row r="121">
          <cell r="A121" t="str">
            <v>148</v>
          </cell>
          <cell r="B121" t="str">
            <v>ADITIVO À BASE DE EMULSÃO DE POLÍMERO SINTÉTICO PARA ARGAMASSA E CHAPISCO SIKAFIX SUPER OU EQUIVALENTE</v>
          </cell>
          <cell r="C121" t="str">
            <v>L</v>
          </cell>
          <cell r="D121">
            <v>5.55</v>
          </cell>
        </row>
        <row r="122">
          <cell r="A122" t="str">
            <v>124</v>
          </cell>
          <cell r="B122" t="str">
            <v>ADITIVO ACELERADOR DE PEGA E ENDURECIMENTO PARA ARGAMASSA E CONCRETOS NÃO ARMADO SIKA 3 OU EQUIVALENTE</v>
          </cell>
          <cell r="C122" t="str">
            <v>L</v>
          </cell>
          <cell r="D122">
            <v>6.17</v>
          </cell>
        </row>
        <row r="123">
          <cell r="A123" t="str">
            <v>127</v>
          </cell>
          <cell r="B123" t="str">
            <v>ADITIVO IMPERMEABILIZANTE DE PEGA ULTRA-RAPIDA PARA UTILIZAÇÃO EM PASTA DE CIMENTO SIKA 2 OU EQUIVALENTE</v>
          </cell>
          <cell r="C123" t="str">
            <v>L</v>
          </cell>
          <cell r="D123">
            <v>6.71</v>
          </cell>
        </row>
        <row r="124">
          <cell r="A124" t="str">
            <v>123</v>
          </cell>
          <cell r="B124" t="str">
            <v>ADITIVO IMPERMEABILIZANTE PEGA NORMAL PARA ARGAMASSA SIKA1 OU EQUIVALENTE</v>
          </cell>
          <cell r="C124" t="str">
            <v>L</v>
          </cell>
          <cell r="D124">
            <v>2.4700000000000002</v>
          </cell>
        </row>
        <row r="125">
          <cell r="A125" t="str">
            <v>26027</v>
          </cell>
          <cell r="B125" t="str">
            <v>ADITIVO INCORPORADOR DE AR PARA CONCRETO</v>
          </cell>
          <cell r="C125" t="str">
            <v>L</v>
          </cell>
          <cell r="D125">
            <v>2.19</v>
          </cell>
        </row>
        <row r="126">
          <cell r="A126" t="str">
            <v>132</v>
          </cell>
          <cell r="B126" t="str">
            <v>ADITIVO PLASTIFICANTE E RETARDADOR DE PEGA PARA CONCRETO PLASTIMENT VZ SIKA OU EQUIVALENTE</v>
          </cell>
          <cell r="C126" t="str">
            <v>KG</v>
          </cell>
          <cell r="D126">
            <v>1.97</v>
          </cell>
        </row>
        <row r="127">
          <cell r="A127" t="str">
            <v>159</v>
          </cell>
          <cell r="B127" t="str">
            <v>ADUBO ORGANICO BOVINO</v>
          </cell>
          <cell r="C127" t="str">
            <v>M3</v>
          </cell>
          <cell r="D127">
            <v>145.83000000000001</v>
          </cell>
        </row>
        <row r="128">
          <cell r="A128" t="str">
            <v>174</v>
          </cell>
          <cell r="B128" t="str">
            <v>ADUELA/BATENTE DUPLO/CAIXAO/GRADE CAIXA 13 X 3,5CM P/ PORTA 0,60 A 1,20 X 2,10M MADEIRA IPE/MOGNO/CEREJEIRA OU SIMILAR</v>
          </cell>
          <cell r="C128" t="str">
            <v>JG</v>
          </cell>
          <cell r="D128">
            <v>76.88</v>
          </cell>
        </row>
        <row r="129">
          <cell r="A129" t="str">
            <v>184</v>
          </cell>
          <cell r="B129" t="str">
            <v>ADUELA/BATENTE DUPLO/CAIXAO/GRADE CAIXA 13 X 3CM P/ PORTA 0,60 A 1,20 X 2,10M MADEIRA CEDRINHO/PINHO/CANELA OU SIMILAR</v>
          </cell>
          <cell r="C129" t="str">
            <v>JG</v>
          </cell>
          <cell r="D129">
            <v>41.42</v>
          </cell>
        </row>
        <row r="130">
          <cell r="A130" t="str">
            <v>173</v>
          </cell>
          <cell r="B130" t="str">
            <v>ADUELA/BATENTE DUPLO/CAIXAO/GRADE CAIXA 13 X 3CM P/ PORTA 0,60 A 1,20 X 2,10M MADEIRA CEDRO/IMBUIA/JEQUITIBA OU SIMILAR AGEM ELETRICO TRIFASICO 10CV</v>
          </cell>
          <cell r="C130" t="str">
            <v>JG</v>
          </cell>
          <cell r="D130">
            <v>55.31</v>
          </cell>
        </row>
        <row r="131">
          <cell r="A131" t="str">
            <v>183</v>
          </cell>
          <cell r="B131" t="str">
            <v>ADUELA/BATENTE DUPLO/CAIXAO/GRADE CAIXA 13 X 3CM P/ PORTA 0,60 A 1,20 X 2,10M MADEIRA IPE/MOGNO/CEREJEIRA OU SIMILAR</v>
          </cell>
          <cell r="C131" t="str">
            <v>JG</v>
          </cell>
          <cell r="D131">
            <v>73.92</v>
          </cell>
        </row>
        <row r="132">
          <cell r="A132" t="str">
            <v>175</v>
          </cell>
          <cell r="B132" t="str">
            <v>ADUELA/BATENTE DUPLO/CAIXAO/GRADE CAIXA 15 X 3,5CM P/ PORTA 0,60 A 1,20 X 2,10M MADEIRA IPE/MOGNO/CEREJEIRA OU SIMILAR</v>
          </cell>
          <cell r="C132" t="str">
            <v>JG</v>
          </cell>
          <cell r="D132">
            <v>101.1</v>
          </cell>
        </row>
        <row r="133">
          <cell r="A133" t="str">
            <v>20001</v>
          </cell>
          <cell r="B133" t="str">
            <v>ADUELA/BATENTE DUPLO/CAIXAO/GRADE CAIXA 15 X 3CM P/ PORTA 0,60 A 1,20 X 2,10M MADEIRA CEDRINHO/PINHO/CANELA OU SIMILAR</v>
          </cell>
          <cell r="C133" t="str">
            <v>JG</v>
          </cell>
          <cell r="D133">
            <v>56.62</v>
          </cell>
        </row>
        <row r="134">
          <cell r="A134" t="str">
            <v>181</v>
          </cell>
          <cell r="B134" t="str">
            <v>ADUELA/BATENTE DUPLO/CAIXAO/GRADE CAIXA 15 X 3CM P/ PORTA 0,60 A 1,20 X 2,10M MADEIRA CEDRO/IMBUIA/JEQUITIBA OU SIMILAR</v>
          </cell>
          <cell r="C134" t="str">
            <v>JG</v>
          </cell>
          <cell r="D134">
            <v>75.77</v>
          </cell>
        </row>
        <row r="135">
          <cell r="A135" t="str">
            <v>164</v>
          </cell>
          <cell r="B135" t="str">
            <v>ADUELA/BATENTE DUPLO/CAIXAO/GRADE CAIXA 15 X 3CM P/ PORTA 0,60 A 1,20 X 2,10M MADEIRA IPE/MOGNO/CEREJEIRA OU SIMILAR</v>
          </cell>
          <cell r="C135" t="str">
            <v>JG</v>
          </cell>
          <cell r="D135">
            <v>85.87</v>
          </cell>
        </row>
        <row r="136">
          <cell r="A136" t="str">
            <v>4319</v>
          </cell>
          <cell r="B136" t="str">
            <v>AFASTADOR P/ TELHA FIBROCIMENTO CANALETE 90 OU KALHETAO</v>
          </cell>
          <cell r="C136" t="str">
            <v>UN</v>
          </cell>
          <cell r="D136">
            <v>0.42</v>
          </cell>
        </row>
        <row r="137">
          <cell r="A137" t="str">
            <v>7332</v>
          </cell>
          <cell r="B137" t="str">
            <v>AGENTE DE DESFORMA P/ CONCRETO TP DESMOL CD - OTTO BAUMGART OU MARCA EQUIVALENTE</v>
          </cell>
          <cell r="C137" t="str">
            <v>L</v>
          </cell>
          <cell r="D137">
            <v>6.29</v>
          </cell>
        </row>
        <row r="138">
          <cell r="A138" t="str">
            <v>235</v>
          </cell>
          <cell r="B138" t="str">
            <v>AGREGADO ALTA RESISTENCIA P/ PISO INDUSTRIAL COR BRANCA</v>
          </cell>
          <cell r="C138" t="str">
            <v>KG</v>
          </cell>
          <cell r="D138">
            <v>0.45</v>
          </cell>
        </row>
        <row r="139">
          <cell r="A139" t="str">
            <v>236</v>
          </cell>
          <cell r="B139" t="str">
            <v>AGREGADO ALTA RESISTENCIA P/ PISO INDUSTRIAL COR CINZA</v>
          </cell>
          <cell r="C139" t="str">
            <v>KG</v>
          </cell>
          <cell r="D139">
            <v>0.34</v>
          </cell>
        </row>
        <row r="140">
          <cell r="A140" t="str">
            <v>238</v>
          </cell>
          <cell r="B140" t="str">
            <v>AGREGADO ALTA RESISTENCIA P/ PISO INDUSTRIAL COR PRETA (INCLUI PIGMENTO COR)</v>
          </cell>
          <cell r="C140" t="str">
            <v>KG</v>
          </cell>
          <cell r="D140">
            <v>0.36</v>
          </cell>
        </row>
        <row r="141">
          <cell r="A141" t="str">
            <v>240</v>
          </cell>
          <cell r="B141" t="str">
            <v>AGREGADO ALTA RESISTENCIA P/ PISO INDUSTRIAL COR VERDE (INCLUI PIGMENTO COR)</v>
          </cell>
          <cell r="C141" t="str">
            <v>KG</v>
          </cell>
          <cell r="D141">
            <v>0.41</v>
          </cell>
        </row>
        <row r="142">
          <cell r="A142" t="str">
            <v>237</v>
          </cell>
          <cell r="B142" t="str">
            <v>AGREGADO ALTA RESISTENCIA P/ PISO INDUSTRIAL MARROM (INCLUI PIGMENTO COR)</v>
          </cell>
          <cell r="C142" t="str">
            <v>KG</v>
          </cell>
          <cell r="D142">
            <v>0.41</v>
          </cell>
        </row>
        <row r="143">
          <cell r="A143" t="str">
            <v>239</v>
          </cell>
          <cell r="B143" t="str">
            <v>AGREGADO ALTA RESISTENCIA P/ PISO INDUSTRIAL VERMELHO (INCLUI PIGMENTO COR)</v>
          </cell>
          <cell r="C143" t="str">
            <v>KG</v>
          </cell>
          <cell r="D143">
            <v>0.41</v>
          </cell>
        </row>
        <row r="144">
          <cell r="A144" t="str">
            <v>234</v>
          </cell>
          <cell r="B144" t="str">
            <v>AGREGADO DE ALTA RESISTENCIA P/ PISO INDUSTRIAL</v>
          </cell>
          <cell r="C144" t="str">
            <v>KG</v>
          </cell>
          <cell r="D144">
            <v>0.45</v>
          </cell>
        </row>
        <row r="145">
          <cell r="A145" t="str">
            <v>3411</v>
          </cell>
          <cell r="B145" t="str">
            <v>AGREGADO LEVE PARA PROTECAO TERMICA (PEROLAS DE ISOPOR)</v>
          </cell>
          <cell r="C145" t="str">
            <v>KG</v>
          </cell>
          <cell r="D145">
            <v>5.32</v>
          </cell>
        </row>
        <row r="146">
          <cell r="A146" t="str">
            <v>6115</v>
          </cell>
          <cell r="B146" t="str">
            <v>AJUDANTE</v>
          </cell>
          <cell r="C146" t="str">
            <v>H</v>
          </cell>
          <cell r="D146">
            <v>5.47</v>
          </cell>
        </row>
        <row r="147">
          <cell r="A147" t="str">
            <v>6114</v>
          </cell>
          <cell r="B147" t="str">
            <v>AJUDANTE DE ARMADOR</v>
          </cell>
          <cell r="C147" t="str">
            <v>H</v>
          </cell>
          <cell r="D147">
            <v>5.47</v>
          </cell>
        </row>
        <row r="148">
          <cell r="A148" t="str">
            <v>6117</v>
          </cell>
          <cell r="B148" t="str">
            <v>AJUDANTE DE CARPINTEIRO</v>
          </cell>
          <cell r="C148" t="str">
            <v>H</v>
          </cell>
          <cell r="D148">
            <v>6.03</v>
          </cell>
        </row>
        <row r="149">
          <cell r="A149" t="str">
            <v>6113</v>
          </cell>
          <cell r="B149" t="str">
            <v>AJUDANTE DE ELETRICISTA</v>
          </cell>
          <cell r="C149" t="str">
            <v>H</v>
          </cell>
          <cell r="D149">
            <v>5.99</v>
          </cell>
        </row>
        <row r="150">
          <cell r="A150" t="str">
            <v>6116</v>
          </cell>
          <cell r="B150" t="str">
            <v>AJUDANTE DE ENCANADOR</v>
          </cell>
          <cell r="C150" t="str">
            <v>H</v>
          </cell>
          <cell r="D150">
            <v>6.03</v>
          </cell>
        </row>
        <row r="151">
          <cell r="A151" t="str">
            <v>248</v>
          </cell>
          <cell r="B151" t="str">
            <v>AJUDANTE DE OPERACAO EM GERAL</v>
          </cell>
          <cell r="C151" t="str">
            <v>H</v>
          </cell>
          <cell r="D151">
            <v>10.25</v>
          </cell>
        </row>
        <row r="152">
          <cell r="A152" t="str">
            <v>6127</v>
          </cell>
          <cell r="B152" t="str">
            <v>AJUDANTE DE PEDREIRO</v>
          </cell>
          <cell r="C152" t="str">
            <v>H</v>
          </cell>
          <cell r="D152">
            <v>5.47</v>
          </cell>
        </row>
        <row r="153">
          <cell r="A153" t="str">
            <v>242</v>
          </cell>
          <cell r="B153" t="str">
            <v>AJUDANTE ESPECIALIZADO</v>
          </cell>
          <cell r="C153" t="str">
            <v>H</v>
          </cell>
          <cell r="D153">
            <v>5.83</v>
          </cell>
        </row>
        <row r="154">
          <cell r="A154" t="str">
            <v>243</v>
          </cell>
          <cell r="B154" t="str">
            <v>AJUDANTE ESPECIALIZADO EM SONDAGEM</v>
          </cell>
          <cell r="C154" t="str">
            <v>H</v>
          </cell>
          <cell r="D154">
            <v>4.93</v>
          </cell>
        </row>
        <row r="155">
          <cell r="A155" t="str">
            <v>6128</v>
          </cell>
          <cell r="B155" t="str">
            <v>AJUDANTE GERAL</v>
          </cell>
          <cell r="C155" t="str">
            <v>H</v>
          </cell>
          <cell r="D155">
            <v>5.47</v>
          </cell>
        </row>
        <row r="156">
          <cell r="A156" t="str">
            <v>6129</v>
          </cell>
          <cell r="B156" t="str">
            <v>AJUDANTE INSTALADOR ELETRICO</v>
          </cell>
          <cell r="C156" t="str">
            <v>H</v>
          </cell>
          <cell r="D156">
            <v>5.99</v>
          </cell>
        </row>
        <row r="157">
          <cell r="A157" t="str">
            <v>6130</v>
          </cell>
          <cell r="B157" t="str">
            <v>AJUDANTE INSTALADOR HIDRAULICO</v>
          </cell>
          <cell r="C157" t="str">
            <v>H</v>
          </cell>
          <cell r="D157">
            <v>6.03</v>
          </cell>
        </row>
        <row r="158">
          <cell r="A158" t="str">
            <v>25957</v>
          </cell>
          <cell r="B158" t="str">
            <v>AJUSTADOR MECÂNICO ( AJUSTADOR DE ESTRUTURA METÁLICA TRELIÇADA)</v>
          </cell>
          <cell r="C158" t="str">
            <v>H</v>
          </cell>
          <cell r="D158">
            <v>7.2</v>
          </cell>
        </row>
        <row r="159">
          <cell r="A159" t="str">
            <v>427</v>
          </cell>
          <cell r="B159" t="str">
            <v>ALCA PRE-FORMADA DE CONTRA POSTE (GPH) EM ACO P/ CABO 3/16" , COMPRIM= 870MM</v>
          </cell>
          <cell r="C159" t="str">
            <v>UN</v>
          </cell>
          <cell r="D159">
            <v>3.61</v>
          </cell>
        </row>
        <row r="160">
          <cell r="A160" t="str">
            <v>11272</v>
          </cell>
          <cell r="B160" t="str">
            <v>ALCA PRE-FORMADA DE DISTRIBUICAO DG-4542 PLP</v>
          </cell>
          <cell r="C160" t="str">
            <v>UN</v>
          </cell>
          <cell r="D160">
            <v>2.87</v>
          </cell>
        </row>
        <row r="161">
          <cell r="A161" t="str">
            <v>11273</v>
          </cell>
          <cell r="B161" t="str">
            <v>ALCA PRE-FORMADA DE DISTRIBUICAO P/ CONDUTORES DE ALUMINIO # 1/0; 6/1 CAA"</v>
          </cell>
          <cell r="C161" t="str">
            <v>UN</v>
          </cell>
          <cell r="D161">
            <v>5.01</v>
          </cell>
        </row>
        <row r="162">
          <cell r="A162" t="str">
            <v>418</v>
          </cell>
          <cell r="B162" t="str">
            <v>ALCA PRE-FORMADA DE DISTRIBUICAO PLP P/ CABO ALUMINIO 25MM2</v>
          </cell>
          <cell r="C162" t="str">
            <v>UN</v>
          </cell>
          <cell r="D162">
            <v>2.59</v>
          </cell>
        </row>
        <row r="163">
          <cell r="A163" t="str">
            <v>417</v>
          </cell>
          <cell r="B163" t="str">
            <v>ALCA PRE-FORMADA DE LINHA, EM ALUMINIO P/ CABO DE ALUMINIO DIAM 16MM2</v>
          </cell>
          <cell r="C163" t="str">
            <v>UN</v>
          </cell>
          <cell r="D163">
            <v>1.8</v>
          </cell>
        </row>
        <row r="164">
          <cell r="A164" t="str">
            <v>11275</v>
          </cell>
          <cell r="B164" t="str">
            <v>ALCA PRE-FORMADA DE SERVICO P/ CONDUTORES DE ALUMINIO # 4; 6/1 CAA"</v>
          </cell>
          <cell r="C164" t="str">
            <v>UN</v>
          </cell>
          <cell r="D164">
            <v>1.7</v>
          </cell>
        </row>
        <row r="165">
          <cell r="A165" t="str">
            <v>11274</v>
          </cell>
          <cell r="B165" t="str">
            <v>ALCA PRE-FORMADA DE SERVICO SG-4500 PLP</v>
          </cell>
          <cell r="C165" t="str">
            <v>UN</v>
          </cell>
          <cell r="D165">
            <v>2.77</v>
          </cell>
        </row>
        <row r="166">
          <cell r="A166" t="str">
            <v>4223</v>
          </cell>
          <cell r="B166" t="str">
            <v>ALCOOL HIDRATADO COMBUSTIVEL COMUM</v>
          </cell>
          <cell r="C166" t="str">
            <v>L</v>
          </cell>
          <cell r="D166">
            <v>2.4</v>
          </cell>
        </row>
        <row r="167">
          <cell r="A167" t="str">
            <v>10658</v>
          </cell>
          <cell r="B167" t="str">
            <v>ALISADORA DE CONCRETO WACKER MOD CT 36/ADT C/ MOTOR A GASOLINA 5,5HP**CAIXA**</v>
          </cell>
          <cell r="C167" t="str">
            <v>UN</v>
          </cell>
          <cell r="D167">
            <v>10204.64</v>
          </cell>
        </row>
        <row r="168">
          <cell r="A168" t="str">
            <v>20003</v>
          </cell>
          <cell r="B168" t="str">
            <v>ALIZAR / GUARNICAO 4 X 1CM MADEIRA CEDRINHO/PINHO/CANELA OU SIMILAR</v>
          </cell>
          <cell r="C168" t="str">
            <v>M</v>
          </cell>
          <cell r="D168">
            <v>2.52</v>
          </cell>
        </row>
        <row r="169">
          <cell r="A169" t="str">
            <v>20002</v>
          </cell>
          <cell r="B169" t="str">
            <v>ALIZAR / GUARNICAO 4 X 1CM MADEIRA CEDRO/IMBUIA/JEQUITIBA OU SIMILAR</v>
          </cell>
          <cell r="C169" t="str">
            <v>M</v>
          </cell>
          <cell r="D169">
            <v>2.52</v>
          </cell>
        </row>
        <row r="170">
          <cell r="A170" t="str">
            <v>185</v>
          </cell>
          <cell r="B170" t="str">
            <v>ALIZAR / GUARNICAO 4 X 1CM MADEIRA IPE/MOGNO/CEREJEIRA OU SIMILAR</v>
          </cell>
          <cell r="C170" t="str">
            <v>M</v>
          </cell>
          <cell r="D170">
            <v>3.86</v>
          </cell>
        </row>
        <row r="171">
          <cell r="A171" t="str">
            <v>20018</v>
          </cell>
          <cell r="B171" t="str">
            <v>ALIZAR / GUARNICAO 5 X 1,5CM MADEIRA CEDRINHO/PINHO/CANELA OU SIMILAR</v>
          </cell>
          <cell r="C171" t="str">
            <v>M</v>
          </cell>
          <cell r="D171">
            <v>2.52</v>
          </cell>
        </row>
        <row r="172">
          <cell r="A172" t="str">
            <v>20017</v>
          </cell>
          <cell r="B172" t="str">
            <v>ALIZAR / GUARNICAO 5 X 1,5CM MADEIRA CEDRO/IMBUIA/JEQUITIBA OU SIMILAR</v>
          </cell>
          <cell r="C172" t="str">
            <v>M</v>
          </cell>
          <cell r="D172">
            <v>3.03</v>
          </cell>
        </row>
        <row r="173">
          <cell r="A173" t="str">
            <v>188</v>
          </cell>
          <cell r="B173" t="str">
            <v>ALIZAR / GUARNICAO 5 X 1,5CM MADEIRA IPE/MOGNO/CEREJEIRA OU SIMILAR</v>
          </cell>
          <cell r="C173" t="str">
            <v>M</v>
          </cell>
          <cell r="D173">
            <v>4.17</v>
          </cell>
        </row>
        <row r="174">
          <cell r="A174" t="str">
            <v>20005</v>
          </cell>
          <cell r="B174" t="str">
            <v>ALIZAR / GUARNICAO 5 X 1CM MADEIRA CEDRINHO/PINHO/CANELA OU SIMILAR</v>
          </cell>
          <cell r="C174" t="str">
            <v>M</v>
          </cell>
          <cell r="D174">
            <v>2.52</v>
          </cell>
        </row>
        <row r="175">
          <cell r="A175" t="str">
            <v>20004</v>
          </cell>
          <cell r="B175" t="str">
            <v>ALIZAR / GUARNICAO 5 X 1CM MADEIRA CEDRO/IMBUIA/JEQUITIBA OU SIMILAR</v>
          </cell>
          <cell r="C175" t="str">
            <v>M</v>
          </cell>
          <cell r="D175">
            <v>2.8</v>
          </cell>
        </row>
        <row r="176">
          <cell r="A176" t="str">
            <v>186</v>
          </cell>
          <cell r="B176" t="str">
            <v>ALIZAR / GUARNICAO 5 X 1CM MADEIRA IPE/MOGNO/CEREJEIRA OU SIMILAR</v>
          </cell>
          <cell r="C176" t="str">
            <v>M</v>
          </cell>
          <cell r="D176">
            <v>4.1399999999999997</v>
          </cell>
        </row>
        <row r="177">
          <cell r="A177" t="str">
            <v>20007</v>
          </cell>
          <cell r="B177" t="str">
            <v>ALIZAR / GUARNICAO 5 X 2CM MADEIRA CEDRINHO/PINHO/CANELA OU SIMILAR</v>
          </cell>
          <cell r="C177" t="str">
            <v>M</v>
          </cell>
          <cell r="D177">
            <v>2.52</v>
          </cell>
        </row>
        <row r="178">
          <cell r="A178" t="str">
            <v>20006</v>
          </cell>
          <cell r="B178" t="str">
            <v>ALIZAR / GUARNICAO 5 X 2CM MADEIRA CEDRO/IMBUIA/JEQUITIBA OU SIMILAR</v>
          </cell>
          <cell r="C178" t="str">
            <v>M</v>
          </cell>
          <cell r="D178">
            <v>3.28</v>
          </cell>
        </row>
        <row r="179">
          <cell r="A179" t="str">
            <v>187</v>
          </cell>
          <cell r="B179" t="str">
            <v>ALIZAR / GUARNICAO 5 X 2CM MADEIRA IPE/MOGNO/CEREJEIRA OU SIMILAR</v>
          </cell>
          <cell r="C179" t="str">
            <v>M</v>
          </cell>
          <cell r="D179">
            <v>4.43</v>
          </cell>
        </row>
        <row r="180">
          <cell r="A180" t="str">
            <v>253</v>
          </cell>
          <cell r="B180" t="str">
            <v>ALMOXARIFE</v>
          </cell>
          <cell r="C180" t="str">
            <v>H</v>
          </cell>
          <cell r="D180">
            <v>11.18</v>
          </cell>
        </row>
        <row r="181">
          <cell r="A181" t="str">
            <v>583</v>
          </cell>
          <cell r="B181" t="str">
            <v>ALUMINIO ANODIZADO</v>
          </cell>
          <cell r="C181" t="str">
            <v>KG</v>
          </cell>
          <cell r="D181">
            <v>21.09</v>
          </cell>
        </row>
        <row r="182">
          <cell r="A182" t="str">
            <v>6</v>
          </cell>
          <cell r="B182" t="str">
            <v>AMONIA</v>
          </cell>
          <cell r="C182" t="str">
            <v>L</v>
          </cell>
          <cell r="D182">
            <v>2.5299999999999998</v>
          </cell>
        </row>
        <row r="183">
          <cell r="A183" t="str">
            <v>20193</v>
          </cell>
          <cell r="B183" t="str">
            <v>ANDAIME METALICO TIPO FACHADEIRO LARG=1,20M ALTURA = 2,0M</v>
          </cell>
          <cell r="C183" t="str">
            <v>M2/MES</v>
          </cell>
          <cell r="D183">
            <v>2.57</v>
          </cell>
        </row>
        <row r="184">
          <cell r="A184" t="str">
            <v>10529</v>
          </cell>
          <cell r="B184" t="str">
            <v>ANDAIME METALICO TUBULAR DE ENCAIXE TIPO TORRE, C/ LARGURA ATE 2M, ALTURA 1,00M</v>
          </cell>
          <cell r="C184" t="str">
            <v>KG/MES</v>
          </cell>
          <cell r="D184">
            <v>0.3</v>
          </cell>
        </row>
        <row r="185">
          <cell r="A185" t="str">
            <v>10528</v>
          </cell>
          <cell r="B185" t="str">
            <v>ANDAIME METALICO TUBULAR DE ENCAIXE TIPO TORRE, C/ LARGURA ATE 2M, ALTURA 1,00M</v>
          </cell>
          <cell r="C185" t="str">
            <v>M2/MES</v>
          </cell>
          <cell r="D185">
            <v>7.71</v>
          </cell>
        </row>
        <row r="186">
          <cell r="A186" t="str">
            <v>10527</v>
          </cell>
          <cell r="B186" t="str">
            <v>ANDAIME METALICO TUBULAR DE ENCAIXE TIPO TORRE, C/ LARGURA ATE 2M, ALTURA 1,00M</v>
          </cell>
          <cell r="C186" t="str">
            <v>M/MES</v>
          </cell>
          <cell r="D186">
            <v>9</v>
          </cell>
        </row>
        <row r="187">
          <cell r="A187" t="str">
            <v>10526</v>
          </cell>
          <cell r="B187" t="str">
            <v>ANDAIME SUSPENSO PLATAFORMA C/ 1,50M DE LARGURA CAP. CARGA ATE 500 KG CABO 45M</v>
          </cell>
          <cell r="C187" t="str">
            <v>MES</v>
          </cell>
          <cell r="D187">
            <v>284</v>
          </cell>
        </row>
        <row r="188">
          <cell r="A188" t="str">
            <v>301</v>
          </cell>
          <cell r="B188" t="str">
            <v>ANEL BORRACHA P/ TUBO ESGOTO PREDIAL EB 608 DN 100MM</v>
          </cell>
          <cell r="C188" t="str">
            <v>UN</v>
          </cell>
          <cell r="D188">
            <v>1.34</v>
          </cell>
        </row>
        <row r="189">
          <cell r="A189" t="str">
            <v>295</v>
          </cell>
          <cell r="B189" t="str">
            <v>ANEL BORRACHA P/ TUBO ESGOTO PREDIAL EB 608 DN 40MM</v>
          </cell>
          <cell r="C189" t="str">
            <v>UN</v>
          </cell>
          <cell r="D189">
            <v>0.69</v>
          </cell>
        </row>
        <row r="190">
          <cell r="A190" t="str">
            <v>296</v>
          </cell>
          <cell r="B190" t="str">
            <v>ANEL BORRACHA P/ TUBO ESGOTO PREDIAL EB 608 DN 50MM</v>
          </cell>
          <cell r="C190" t="str">
            <v>UN</v>
          </cell>
          <cell r="D190">
            <v>0.73</v>
          </cell>
        </row>
        <row r="191">
          <cell r="A191" t="str">
            <v>297</v>
          </cell>
          <cell r="B191" t="str">
            <v>ANEL BORRACHA P/ TUBO ESGOTO PREDIAL EB 608 DN 75MM</v>
          </cell>
          <cell r="C191" t="str">
            <v>UN</v>
          </cell>
          <cell r="D191">
            <v>0.93</v>
          </cell>
        </row>
        <row r="192">
          <cell r="A192" t="str">
            <v>311</v>
          </cell>
          <cell r="B192" t="str">
            <v>ANEL BORRACHA P/ TUBO PVC DE FOFO EB-1208 DN 100</v>
          </cell>
          <cell r="C192" t="str">
            <v>UN</v>
          </cell>
          <cell r="D192">
            <v>3.33</v>
          </cell>
        </row>
        <row r="193">
          <cell r="A193" t="str">
            <v>318</v>
          </cell>
          <cell r="B193" t="str">
            <v>ANEL BORRACHA P/ TUBO PVC DE FOFO EB-1208 DN 150</v>
          </cell>
          <cell r="C193" t="str">
            <v>UN</v>
          </cell>
          <cell r="D193">
            <v>5.52</v>
          </cell>
        </row>
        <row r="194">
          <cell r="A194" t="str">
            <v>319</v>
          </cell>
          <cell r="B194" t="str">
            <v>ANEL BORRACHA P/ TUBO PVC DE FOFO EB-1208 DN 200</v>
          </cell>
          <cell r="C194" t="str">
            <v>UN</v>
          </cell>
          <cell r="D194">
            <v>8</v>
          </cell>
        </row>
        <row r="195">
          <cell r="A195" t="str">
            <v>320</v>
          </cell>
          <cell r="B195" t="str">
            <v>ANEL BORRACHA P/ TUBO PVC DE FOFO EB-1208 DN 250</v>
          </cell>
          <cell r="C195" t="str">
            <v>UN</v>
          </cell>
          <cell r="D195">
            <v>20.63</v>
          </cell>
        </row>
        <row r="196">
          <cell r="A196" t="str">
            <v>314</v>
          </cell>
          <cell r="B196" t="str">
            <v>ANEL BORRACHA P/ TUBO PVC DE FOFO EB-1208 DN 300</v>
          </cell>
          <cell r="C196" t="str">
            <v>UN</v>
          </cell>
          <cell r="D196">
            <v>30.45</v>
          </cell>
        </row>
        <row r="197">
          <cell r="A197" t="str">
            <v>303</v>
          </cell>
          <cell r="B197" t="str">
            <v>ANEL BORRACHA P/ TUBO PVC REDE ESGOTO EB 644 DN 100MM</v>
          </cell>
          <cell r="C197" t="str">
            <v>UN</v>
          </cell>
          <cell r="D197">
            <v>2.19</v>
          </cell>
        </row>
        <row r="198">
          <cell r="A198" t="str">
            <v>304</v>
          </cell>
          <cell r="B198" t="str">
            <v>ANEL BORRACHA P/ TUBO PVC REDE ESGOTO EB 644 DN 125MM</v>
          </cell>
          <cell r="C198" t="str">
            <v>UN</v>
          </cell>
          <cell r="D198">
            <v>4.18</v>
          </cell>
        </row>
        <row r="199">
          <cell r="A199" t="str">
            <v>305</v>
          </cell>
          <cell r="B199" t="str">
            <v>ANEL BORRACHA P/ TUBO PVC REDE ESGOTO EB 644 DN 150MM</v>
          </cell>
          <cell r="C199" t="str">
            <v>UN</v>
          </cell>
          <cell r="D199">
            <v>5.36</v>
          </cell>
        </row>
        <row r="200">
          <cell r="A200" t="str">
            <v>306</v>
          </cell>
          <cell r="B200" t="str">
            <v>ANEL BORRACHA P/ TUBO PVC REDE ESGOTO EB 644 DN 200MM</v>
          </cell>
          <cell r="C200" t="str">
            <v>UN</v>
          </cell>
          <cell r="D200">
            <v>7.96</v>
          </cell>
        </row>
        <row r="201">
          <cell r="A201" t="str">
            <v>307</v>
          </cell>
          <cell r="B201" t="str">
            <v>ANEL BORRACHA P/ TUBO PVC REDE ESGOTO EB 644 DN 250MM</v>
          </cell>
          <cell r="C201" t="str">
            <v>UN</v>
          </cell>
          <cell r="D201">
            <v>15.39</v>
          </cell>
        </row>
        <row r="202">
          <cell r="A202" t="str">
            <v>308</v>
          </cell>
          <cell r="B202" t="str">
            <v>ANEL BORRACHA P/ TUBO PVC REDE ESGOTO EB 644 DN 300MM</v>
          </cell>
          <cell r="C202" t="str">
            <v>UN</v>
          </cell>
          <cell r="D202">
            <v>27.37</v>
          </cell>
        </row>
        <row r="203">
          <cell r="A203" t="str">
            <v>309</v>
          </cell>
          <cell r="B203" t="str">
            <v>ANEL BORRACHA P/ TUBO PVC REDE ESGOTO EB 644 DN 350MM</v>
          </cell>
          <cell r="C203" t="str">
            <v>UN</v>
          </cell>
          <cell r="D203">
            <v>32.85</v>
          </cell>
        </row>
        <row r="204">
          <cell r="A204" t="str">
            <v>310</v>
          </cell>
          <cell r="B204" t="str">
            <v>ANEL BORRACHA P/ TUBO PVC REDE ESGOTO EB 644 DN 400MM</v>
          </cell>
          <cell r="C204" t="str">
            <v>UN</v>
          </cell>
          <cell r="D204">
            <v>41.26</v>
          </cell>
        </row>
        <row r="205">
          <cell r="A205" t="str">
            <v>299</v>
          </cell>
          <cell r="B205" t="str">
            <v>ANEL BORRACHA P/ TUBO SERIE R DN 100MM</v>
          </cell>
          <cell r="C205" t="str">
            <v>UN</v>
          </cell>
          <cell r="D205">
            <v>1.38</v>
          </cell>
        </row>
        <row r="206">
          <cell r="A206" t="str">
            <v>300</v>
          </cell>
          <cell r="B206" t="str">
            <v>ANEL BORRACHA P/ TUBO SERIE R DN 150MM</v>
          </cell>
          <cell r="C206" t="str">
            <v>UN</v>
          </cell>
          <cell r="D206">
            <v>7.92</v>
          </cell>
        </row>
        <row r="207">
          <cell r="A207" t="str">
            <v>20084</v>
          </cell>
          <cell r="B207" t="str">
            <v>ANEL BORRACHA P/ TUBO SERIE R DN 40MM</v>
          </cell>
          <cell r="C207" t="str">
            <v>UN</v>
          </cell>
          <cell r="D207">
            <v>0.81</v>
          </cell>
        </row>
        <row r="208">
          <cell r="A208" t="str">
            <v>20085</v>
          </cell>
          <cell r="B208" t="str">
            <v>ANEL BORRACHA P/ TUBO SERIE R DN 50MM</v>
          </cell>
          <cell r="C208" t="str">
            <v>UN</v>
          </cell>
          <cell r="D208">
            <v>0.89</v>
          </cell>
        </row>
        <row r="209">
          <cell r="A209" t="str">
            <v>298</v>
          </cell>
          <cell r="B209" t="str">
            <v>ANEL BORRACHA P/ TUBO SERIE R DN 75MM</v>
          </cell>
          <cell r="C209" t="str">
            <v>UN</v>
          </cell>
          <cell r="D209">
            <v>1.02</v>
          </cell>
        </row>
        <row r="210">
          <cell r="A210" t="str">
            <v>20326</v>
          </cell>
          <cell r="B210" t="str">
            <v>ANEL BORRACHA P/ TUBO/CONEXAO PVC PBA P/ REDE AGUA DN 60MM</v>
          </cell>
          <cell r="C210" t="str">
            <v>UN</v>
          </cell>
          <cell r="D210">
            <v>1.34</v>
          </cell>
        </row>
        <row r="211">
          <cell r="A211" t="str">
            <v>328</v>
          </cell>
          <cell r="B211" t="str">
            <v>ANEL BORRACHA P/ TUBO/CONEXAO PVC PBA P/ REDE AGUA DN 100MM</v>
          </cell>
          <cell r="C211" t="str">
            <v>UN</v>
          </cell>
          <cell r="D211">
            <v>3.13</v>
          </cell>
        </row>
        <row r="212">
          <cell r="A212" t="str">
            <v>325</v>
          </cell>
          <cell r="B212" t="str">
            <v>ANEL BORRACHA P/ TUBO/CONEXAO PVC PBA P/ REDE AGUA DN 50MM</v>
          </cell>
          <cell r="C212" t="str">
            <v>UN</v>
          </cell>
          <cell r="D212">
            <v>1.3</v>
          </cell>
        </row>
        <row r="213">
          <cell r="A213" t="str">
            <v>326</v>
          </cell>
          <cell r="B213" t="str">
            <v>ANEL BORRACHA P/ TUBO/CONEXAO PVC PBA P/ REDE AGUA DN 65MM</v>
          </cell>
          <cell r="C213" t="str">
            <v>UN</v>
          </cell>
          <cell r="D213">
            <v>2.44</v>
          </cell>
        </row>
        <row r="214">
          <cell r="A214" t="str">
            <v>329</v>
          </cell>
          <cell r="B214" t="str">
            <v>ANEL BORRACHA P/ TUBO/CONEXAO PVC PBA P/ REDE AGUA DN 75MM</v>
          </cell>
          <cell r="C214" t="str">
            <v>UN</v>
          </cell>
          <cell r="D214">
            <v>2.92</v>
          </cell>
        </row>
        <row r="215">
          <cell r="A215" t="str">
            <v>20975</v>
          </cell>
          <cell r="B215" t="str">
            <v>ANEL DE EXPANSAO EM COBRE P/ EMPATACAO MANGUEIRA DE COMBATE A INCENDIO ENGATE RAPIDO 1 1/2"</v>
          </cell>
          <cell r="C215" t="str">
            <v>UN</v>
          </cell>
          <cell r="D215">
            <v>3.03</v>
          </cell>
        </row>
        <row r="216">
          <cell r="A216" t="str">
            <v>20976</v>
          </cell>
          <cell r="B216" t="str">
            <v>ANEL DE EXPANSAO EM COBRE P/ EMPATACAO MANGUEIRA DE COMBATE A INCENDIO ENGATE RAPIDO 2 1/2"</v>
          </cell>
          <cell r="C216" t="str">
            <v>UN</v>
          </cell>
          <cell r="D216">
            <v>6.36</v>
          </cell>
        </row>
        <row r="217">
          <cell r="A217" t="str">
            <v>13111</v>
          </cell>
          <cell r="B217" t="str">
            <v>ANEL OU ADUELA CONCRETO ARMADO D = 0,40M, H = 0,40M</v>
          </cell>
          <cell r="C217" t="str">
            <v>UN</v>
          </cell>
          <cell r="D217">
            <v>14.42</v>
          </cell>
        </row>
        <row r="218">
          <cell r="A218" t="str">
            <v>13113</v>
          </cell>
          <cell r="B218" t="str">
            <v>ANEL OU ADUELA CONCRETO ARMADO D = 0,60M, H = 0,10M</v>
          </cell>
          <cell r="C218" t="str">
            <v>UN</v>
          </cell>
          <cell r="D218">
            <v>7.48</v>
          </cell>
        </row>
        <row r="219">
          <cell r="A219" t="str">
            <v>13114</v>
          </cell>
          <cell r="B219" t="str">
            <v>ANEL OU ADUELA CONCRETO ARMADO D = 0,60M, H = 0,15M</v>
          </cell>
          <cell r="C219" t="str">
            <v>UN</v>
          </cell>
          <cell r="D219">
            <v>11.17</v>
          </cell>
        </row>
        <row r="220">
          <cell r="A220" t="str">
            <v>12530</v>
          </cell>
          <cell r="B220" t="str">
            <v>ANEL OU ADUELA CONCRETO ARMADO D = 0,60M, H = 0,30M</v>
          </cell>
          <cell r="C220" t="str">
            <v>UN</v>
          </cell>
          <cell r="D220">
            <v>24.56</v>
          </cell>
        </row>
        <row r="221">
          <cell r="A221" t="str">
            <v>12531</v>
          </cell>
          <cell r="B221" t="str">
            <v>ANEL OU ADUELA CONCRETO ARMADO D = 0,60M, H = 0,40M</v>
          </cell>
          <cell r="C221" t="str">
            <v>UN</v>
          </cell>
          <cell r="D221">
            <v>34.200000000000003</v>
          </cell>
        </row>
        <row r="222">
          <cell r="A222" t="str">
            <v>12532</v>
          </cell>
          <cell r="B222" t="str">
            <v>ANEL OU ADUELA CONCRETO ARMADO D = 0,60M, H = 0,50M</v>
          </cell>
          <cell r="C222" t="str">
            <v>UN</v>
          </cell>
          <cell r="D222">
            <v>36.04</v>
          </cell>
        </row>
        <row r="223">
          <cell r="A223" t="str">
            <v>12533</v>
          </cell>
          <cell r="B223" t="str">
            <v>ANEL OU ADUELA CONCRETO ARMADO D = 0,80M, H = 0,30M</v>
          </cell>
          <cell r="C223" t="str">
            <v>UN</v>
          </cell>
          <cell r="D223">
            <v>46.05</v>
          </cell>
        </row>
        <row r="224">
          <cell r="A224" t="str">
            <v>12544</v>
          </cell>
          <cell r="B224" t="str">
            <v>ANEL OU ADUELA CONCRETO ARMADO D = 0,80M, H = 0,50M</v>
          </cell>
          <cell r="C224" t="str">
            <v>UN</v>
          </cell>
          <cell r="D224">
            <v>49.12</v>
          </cell>
        </row>
        <row r="225">
          <cell r="A225" t="str">
            <v>12546</v>
          </cell>
          <cell r="B225" t="str">
            <v>ANEL OU ADUELA CONCRETO ARMADO D = 1,00M, H = 0,40M</v>
          </cell>
          <cell r="C225" t="str">
            <v>UN</v>
          </cell>
          <cell r="D225">
            <v>73.680000000000007</v>
          </cell>
        </row>
        <row r="226">
          <cell r="A226" t="str">
            <v>12547</v>
          </cell>
          <cell r="B226" t="str">
            <v>ANEL OU ADUELA CONCRETO ARMADO D = 1,00M, H = 0,50M</v>
          </cell>
          <cell r="C226" t="str">
            <v>UN</v>
          </cell>
          <cell r="D226">
            <v>83.5</v>
          </cell>
        </row>
        <row r="227">
          <cell r="A227" t="str">
            <v>12548</v>
          </cell>
          <cell r="B227" t="str">
            <v>ANEL OU ADUELA CONCRETO ARMADO D = 1,10M, H = 0,30M</v>
          </cell>
          <cell r="C227" t="str">
            <v>UN</v>
          </cell>
          <cell r="D227">
            <v>62.84</v>
          </cell>
        </row>
        <row r="228">
          <cell r="A228" t="str">
            <v>12551</v>
          </cell>
          <cell r="B228" t="str">
            <v>ANEL OU ADUELA CONCRETO ARMADO D = 1,20M, H = 0,50M</v>
          </cell>
          <cell r="C228" t="str">
            <v>UN</v>
          </cell>
          <cell r="D228">
            <v>114.2</v>
          </cell>
        </row>
        <row r="229">
          <cell r="A229" t="str">
            <v>12563</v>
          </cell>
          <cell r="B229" t="str">
            <v>ANEL OU ADUELA CONCRETO ARMADO D = 1,50M, H = 0,50M</v>
          </cell>
          <cell r="C229" t="str">
            <v>UN</v>
          </cell>
          <cell r="D229">
            <v>136.30000000000001</v>
          </cell>
        </row>
        <row r="230">
          <cell r="A230" t="str">
            <v>12565</v>
          </cell>
          <cell r="B230" t="str">
            <v>ANEL OU ADUELA CONCRETO ARMADO D = 2,00M, H = 0,50M</v>
          </cell>
          <cell r="C230" t="str">
            <v>UN</v>
          </cell>
          <cell r="D230">
            <v>295.69</v>
          </cell>
        </row>
        <row r="231">
          <cell r="A231" t="str">
            <v>12567</v>
          </cell>
          <cell r="B231" t="str">
            <v>ANEL OU ADUELA CONCRETO ARMADO D = 2,50M, H = 0,50M</v>
          </cell>
          <cell r="C231" t="str">
            <v>UN</v>
          </cell>
          <cell r="D231">
            <v>340.73</v>
          </cell>
        </row>
        <row r="232">
          <cell r="A232" t="str">
            <v>12568</v>
          </cell>
          <cell r="B232" t="str">
            <v>ANEL OU ADUELA CONCRETO ARMADO D = 3,00M, H = 0,50M</v>
          </cell>
          <cell r="C232" t="str">
            <v>UN</v>
          </cell>
          <cell r="D232">
            <v>461.46</v>
          </cell>
        </row>
        <row r="233">
          <cell r="A233" t="str">
            <v>11789</v>
          </cell>
          <cell r="B233" t="str">
            <v>ANEL PARA GUIA DE 10MM PARA FIO FE-160</v>
          </cell>
          <cell r="C233" t="str">
            <v>UN</v>
          </cell>
          <cell r="D233">
            <v>3.61</v>
          </cell>
        </row>
        <row r="234">
          <cell r="A234" t="str">
            <v>10560</v>
          </cell>
          <cell r="B234" t="str">
            <v>ANTRACITO</v>
          </cell>
          <cell r="C234" t="str">
            <v>M3</v>
          </cell>
          <cell r="D234">
            <v>3352.97</v>
          </cell>
        </row>
        <row r="235">
          <cell r="A235" t="str">
            <v>12888</v>
          </cell>
          <cell r="B235" t="str">
            <v>APARELHO APOIO ESTRUTURAL DE NEOPRENE FRETADO</v>
          </cell>
          <cell r="C235" t="str">
            <v>DM3</v>
          </cell>
          <cell r="D235">
            <v>105.9</v>
          </cell>
        </row>
        <row r="236">
          <cell r="A236" t="str">
            <v>12889</v>
          </cell>
          <cell r="B236" t="str">
            <v>APARELHO APOIO ESTRUTURAL DE NEOPRENE NAO FRETADO</v>
          </cell>
          <cell r="C236" t="str">
            <v>DM3</v>
          </cell>
          <cell r="D236">
            <v>45</v>
          </cell>
        </row>
        <row r="237">
          <cell r="A237" t="str">
            <v>13761</v>
          </cell>
          <cell r="B237" t="str">
            <v>APARELHO CORTE OXI-ACETILENO</v>
          </cell>
          <cell r="C237" t="str">
            <v>UN</v>
          </cell>
          <cell r="D237">
            <v>3294.64</v>
          </cell>
        </row>
        <row r="238">
          <cell r="A238" t="str">
            <v>3332</v>
          </cell>
          <cell r="B238" t="str">
            <v>APARELHO CORTE OXI-ACETILENO</v>
          </cell>
          <cell r="C238" t="str">
            <v>H</v>
          </cell>
          <cell r="D238">
            <v>1.22</v>
          </cell>
        </row>
        <row r="239">
          <cell r="A239" t="str">
            <v>7600</v>
          </cell>
          <cell r="B239" t="str">
            <v>APARELHO MISTURADOR CROMADO P/ BIDE C/ DUCHA</v>
          </cell>
          <cell r="C239" t="str">
            <v>CJ</v>
          </cell>
          <cell r="D239">
            <v>205.54</v>
          </cell>
        </row>
        <row r="240">
          <cell r="A240" t="str">
            <v>11770</v>
          </cell>
          <cell r="B240" t="str">
            <v>APARELHO MISTURADOR CROMADO P/ CHUVEIRO 3/4" REF 2116</v>
          </cell>
          <cell r="C240" t="str">
            <v>UN</v>
          </cell>
          <cell r="D240">
            <v>77.94</v>
          </cell>
        </row>
        <row r="241">
          <cell r="A241" t="str">
            <v>11769</v>
          </cell>
          <cell r="B241" t="str">
            <v>APARELHO MISTURADOR CROMADO P/ LAVATORIO REF 1875</v>
          </cell>
          <cell r="C241" t="str">
            <v>UN</v>
          </cell>
          <cell r="D241">
            <v>169.89</v>
          </cell>
        </row>
        <row r="242">
          <cell r="A242" t="str">
            <v>11771</v>
          </cell>
          <cell r="B242" t="str">
            <v>APARELHO MISTURADOR CROMADO P/ PIA REF 1258</v>
          </cell>
          <cell r="C242" t="str">
            <v>UN</v>
          </cell>
          <cell r="D242">
            <v>250.26</v>
          </cell>
        </row>
        <row r="243">
          <cell r="A243" t="str">
            <v>4814</v>
          </cell>
          <cell r="B243" t="str">
            <v>APARELHO SINALIZADOR DE SAIDA DE GARAGEM COMPLETO C/ CELULA FOTOELETRICA E BRACADEIRA</v>
          </cell>
          <cell r="C243" t="str">
            <v>UN</v>
          </cell>
          <cell r="D243">
            <v>236.73</v>
          </cell>
        </row>
        <row r="244">
          <cell r="A244" t="str">
            <v>25967</v>
          </cell>
          <cell r="B244" t="str">
            <v>APOIO DO PORTA DENTE FRESADORA CIBER W 1900 .</v>
          </cell>
          <cell r="C244" t="str">
            <v>UN</v>
          </cell>
          <cell r="D244">
            <v>1350.08</v>
          </cell>
        </row>
        <row r="245">
          <cell r="A245" t="str">
            <v>6122</v>
          </cell>
          <cell r="B245" t="str">
            <v>APONTADOR OU APROPRIADOR</v>
          </cell>
          <cell r="C245" t="str">
            <v>H</v>
          </cell>
          <cell r="D245">
            <v>11.18</v>
          </cell>
        </row>
        <row r="246">
          <cell r="A246" t="str">
            <v>11816</v>
          </cell>
          <cell r="B246" t="str">
            <v>AQUECEDOR DE AGUA ELETRICO HORIZONTAL 100L CILINDRO COBRE / INOX</v>
          </cell>
          <cell r="C246" t="str">
            <v>UN</v>
          </cell>
          <cell r="D246">
            <v>1446.96</v>
          </cell>
        </row>
        <row r="247">
          <cell r="A247" t="str">
            <v>11811</v>
          </cell>
          <cell r="B247" t="str">
            <v>AQUECEDOR DE AGUA ELETRICO HORIZONTAL 200L CILINDRO COBRE / INOX</v>
          </cell>
          <cell r="C247" t="str">
            <v>UN</v>
          </cell>
          <cell r="D247">
            <v>2209.2199999999998</v>
          </cell>
        </row>
        <row r="248">
          <cell r="A248" t="str">
            <v>14185</v>
          </cell>
          <cell r="B248" t="str">
            <v>AQUECEDOR DE AGUA ELETRICO INDUSTRIAL CAPACIDADE 750L, TENSAO NOMINAL 220V</v>
          </cell>
          <cell r="C248" t="str">
            <v>UN</v>
          </cell>
          <cell r="D248">
            <v>3712.16</v>
          </cell>
        </row>
        <row r="249">
          <cell r="A249" t="str">
            <v>14186</v>
          </cell>
          <cell r="B249" t="str">
            <v>AQUECEDOR DE AGUA ELETRICO INDUSTRIAL 1000L, TENSAO NOMINAL 220V</v>
          </cell>
          <cell r="C249" t="str">
            <v>UN</v>
          </cell>
          <cell r="D249">
            <v>4533.8900000000003</v>
          </cell>
        </row>
        <row r="250">
          <cell r="A250" t="str">
            <v>11814</v>
          </cell>
          <cell r="B250" t="str">
            <v>AQUECEDOR DE AGUA ELETRICO INDUSTRIAL 500L, TENSAO NOMINAL 220V</v>
          </cell>
          <cell r="C250" t="str">
            <v>UN</v>
          </cell>
          <cell r="D250">
            <v>2839.07</v>
          </cell>
        </row>
        <row r="251">
          <cell r="A251" t="str">
            <v>26038</v>
          </cell>
          <cell r="B251" t="str">
            <v>AQUECEDOR DE ÓLEO BPF (FLUIDO) TÉRMICO, MARCA TENGE, MODELO TH - III E, CAPACIDADE DE 300.000 KCAL/H, OU EQUIVALENTE EM OUTRA MARCA.</v>
          </cell>
          <cell r="C251" t="str">
            <v>UN</v>
          </cell>
          <cell r="D251">
            <v>101980.62</v>
          </cell>
        </row>
        <row r="252">
          <cell r="A252" t="str">
            <v>21100</v>
          </cell>
          <cell r="B252" t="str">
            <v>AQUECEDOR OU BOYLER DE ACUMULACAO AGUA - A GAS GLP/GN - 50 LITROS</v>
          </cell>
          <cell r="C252" t="str">
            <v>UN</v>
          </cell>
          <cell r="D252">
            <v>760.1</v>
          </cell>
        </row>
        <row r="253">
          <cell r="A253" t="str">
            <v>10700</v>
          </cell>
          <cell r="B253" t="str">
            <v>ARADO REVERSIVEL MARCA LAVRALE MOD. AR - 3 X 2" / TM, REBOCAVEL**CAIXA**"</v>
          </cell>
          <cell r="C253" t="str">
            <v>UN</v>
          </cell>
          <cell r="D253">
            <v>7324.51</v>
          </cell>
        </row>
        <row r="254">
          <cell r="A254" t="str">
            <v>346</v>
          </cell>
          <cell r="B254" t="str">
            <v>ARAME DE ACO OVALADO 15 X 17 (ROLO 1000M- 45KG-700KGF)</v>
          </cell>
          <cell r="C254" t="str">
            <v>KG</v>
          </cell>
          <cell r="D254">
            <v>6.45</v>
          </cell>
        </row>
        <row r="255">
          <cell r="A255" t="str">
            <v>3312</v>
          </cell>
          <cell r="B255" t="str">
            <v>ARAME DE AMARRACAO P/ GABIAO GALV - DIAM. 2,2 MM</v>
          </cell>
          <cell r="C255" t="str">
            <v>KG</v>
          </cell>
          <cell r="D255">
            <v>7.15</v>
          </cell>
        </row>
        <row r="256">
          <cell r="A256" t="str">
            <v>339</v>
          </cell>
          <cell r="B256" t="str">
            <v>ARAME FARPADO GALVANIZADO 14 BWG - CLASSE 250</v>
          </cell>
          <cell r="C256" t="str">
            <v>M</v>
          </cell>
          <cell r="D256">
            <v>0.35</v>
          </cell>
        </row>
        <row r="257">
          <cell r="A257" t="str">
            <v>338</v>
          </cell>
          <cell r="B257" t="str">
            <v>ARAME FARPADO 16 BWG - 0,047 KG/M</v>
          </cell>
          <cell r="C257" t="str">
            <v>KG</v>
          </cell>
          <cell r="D257">
            <v>7.31</v>
          </cell>
        </row>
        <row r="258">
          <cell r="A258" t="str">
            <v>340</v>
          </cell>
          <cell r="B258" t="str">
            <v>ARAME FARPADO 16 BWG 4 X 4" - 23,50 KG/ROLO 500M</v>
          </cell>
          <cell r="C258" t="str">
            <v>M</v>
          </cell>
          <cell r="D258">
            <v>0.34</v>
          </cell>
        </row>
        <row r="259">
          <cell r="A259" t="str">
            <v>334</v>
          </cell>
          <cell r="B259" t="str">
            <v>ARAME GALVANIZADO 8 BWG - 4,19MM - 101,00 G/M</v>
          </cell>
          <cell r="C259" t="str">
            <v>KG</v>
          </cell>
          <cell r="D259">
            <v>7.17</v>
          </cell>
        </row>
        <row r="260">
          <cell r="A260" t="str">
            <v>335</v>
          </cell>
          <cell r="B260" t="str">
            <v>ARAME GALVANIZADO 10 BWG - 3,40MM - 71,30 G/M</v>
          </cell>
          <cell r="C260" t="str">
            <v>KG</v>
          </cell>
          <cell r="D260">
            <v>7.26</v>
          </cell>
        </row>
        <row r="261">
          <cell r="A261" t="str">
            <v>342</v>
          </cell>
          <cell r="B261" t="str">
            <v>ARAME GALVANIZADO 12 BWG - 2,60MM - 48,00 G/M</v>
          </cell>
          <cell r="C261" t="str">
            <v>KG</v>
          </cell>
          <cell r="D261">
            <v>7.26</v>
          </cell>
        </row>
        <row r="262">
          <cell r="A262" t="str">
            <v>343</v>
          </cell>
          <cell r="B262" t="str">
            <v>ARAME GALVANIZADO 14 BWG - 2,10MM - 27,20 G/M</v>
          </cell>
          <cell r="C262" t="str">
            <v>M</v>
          </cell>
          <cell r="D262">
            <v>0.22</v>
          </cell>
        </row>
        <row r="263">
          <cell r="A263" t="str">
            <v>333</v>
          </cell>
          <cell r="B263" t="str">
            <v>ARAME GALVANIZADO 14 BWG - 2,10MM - 27,20 G/M</v>
          </cell>
          <cell r="C263" t="str">
            <v>KG</v>
          </cell>
          <cell r="D263">
            <v>7.9</v>
          </cell>
        </row>
        <row r="264">
          <cell r="A264" t="str">
            <v>344</v>
          </cell>
          <cell r="B264" t="str">
            <v>ARAME GALVANIZADO 16 BWG - 1,65MM - 16,60 G/M</v>
          </cell>
          <cell r="C264" t="str">
            <v>KG</v>
          </cell>
          <cell r="D264">
            <v>8.49</v>
          </cell>
        </row>
        <row r="265">
          <cell r="A265" t="str">
            <v>345</v>
          </cell>
          <cell r="B265" t="str">
            <v>ARAME GALVANIZADO 18 BWG - 1,24MM - 9,0 G/M</v>
          </cell>
          <cell r="C265" t="str">
            <v>KG</v>
          </cell>
          <cell r="D265">
            <v>5.64</v>
          </cell>
        </row>
        <row r="266">
          <cell r="A266" t="str">
            <v>341</v>
          </cell>
          <cell r="B266" t="str">
            <v>ARAME GALVANIZADO 18 BWG - 1,24MM - 9,0 G/M</v>
          </cell>
          <cell r="C266" t="str">
            <v>M</v>
          </cell>
          <cell r="D266">
            <v>0.09</v>
          </cell>
        </row>
        <row r="267">
          <cell r="A267" t="str">
            <v>11107</v>
          </cell>
          <cell r="B267" t="str">
            <v>ARAME GALVANIZADO 6 BWG - 5,16MM - 157,00 G/M</v>
          </cell>
          <cell r="C267" t="str">
            <v>KG</v>
          </cell>
          <cell r="D267">
            <v>6.9</v>
          </cell>
        </row>
        <row r="268">
          <cell r="A268" t="str">
            <v>3313</v>
          </cell>
          <cell r="B268" t="str">
            <v>ARAME PROTEGIDO C/ PVC P/ GABIAO 2,2MM</v>
          </cell>
          <cell r="C268" t="str">
            <v>KG</v>
          </cell>
          <cell r="D268">
            <v>9.11</v>
          </cell>
        </row>
        <row r="269">
          <cell r="A269" t="str">
            <v>337</v>
          </cell>
          <cell r="B269" t="str">
            <v>ARAME RECOZIDO 18 BWG - 1,25MM - 9,60 G/M</v>
          </cell>
          <cell r="C269" t="str">
            <v>KG</v>
          </cell>
          <cell r="D269">
            <v>7.26</v>
          </cell>
        </row>
        <row r="270">
          <cell r="A270" t="str">
            <v>12227</v>
          </cell>
          <cell r="B270" t="str">
            <v>ARANDELA C/ BASE EM CHAPA DE ACO PINTADA E GLOBO DE VIDRO LEITOSO - BOCA 10CM DIAM 20CM</v>
          </cell>
          <cell r="C270" t="str">
            <v>UN</v>
          </cell>
          <cell r="D270">
            <v>59.18</v>
          </cell>
        </row>
        <row r="271">
          <cell r="A271" t="str">
            <v>12223</v>
          </cell>
          <cell r="B271" t="str">
            <v>ARANDELA 45 GRAUS PROVA DE TEMPO, GASES E VAPORES</v>
          </cell>
          <cell r="C271" t="str">
            <v>UN</v>
          </cell>
          <cell r="D271">
            <v>65.98</v>
          </cell>
        </row>
        <row r="272">
          <cell r="A272" t="str">
            <v>348</v>
          </cell>
          <cell r="B272" t="str">
            <v>ARBUSTO REGIONAL ALTURA MAIOR QUE 1M</v>
          </cell>
          <cell r="C272" t="str">
            <v>UN</v>
          </cell>
          <cell r="D272">
            <v>1.58</v>
          </cell>
        </row>
        <row r="273">
          <cell r="A273" t="str">
            <v>10826</v>
          </cell>
          <cell r="B273" t="str">
            <v>ARBUSTO REGIONAL DE 50 A 100CM DE ALTURA</v>
          </cell>
          <cell r="C273" t="str">
            <v>UN</v>
          </cell>
          <cell r="D273">
            <v>5.7</v>
          </cell>
        </row>
        <row r="274">
          <cell r="A274" t="str">
            <v>14454</v>
          </cell>
          <cell r="B274" t="str">
            <v>AREIA ASFALTICA USINADA A QUENTE</v>
          </cell>
          <cell r="C274" t="str">
            <v>T</v>
          </cell>
          <cell r="D274">
            <v>725.41</v>
          </cell>
        </row>
        <row r="275">
          <cell r="A275" t="str">
            <v>366</v>
          </cell>
          <cell r="B275" t="str">
            <v>AREIA FINA</v>
          </cell>
          <cell r="C275" t="str">
            <v>M3</v>
          </cell>
          <cell r="D275">
            <v>48.86</v>
          </cell>
        </row>
        <row r="276">
          <cell r="A276" t="str">
            <v>367</v>
          </cell>
          <cell r="B276" t="str">
            <v>AREIA GROSSA</v>
          </cell>
          <cell r="C276" t="str">
            <v>M3</v>
          </cell>
          <cell r="D276">
            <v>50</v>
          </cell>
        </row>
        <row r="277">
          <cell r="A277" t="str">
            <v>370</v>
          </cell>
          <cell r="B277" t="str">
            <v>AREIA MEDIA</v>
          </cell>
          <cell r="C277" t="str">
            <v>M3</v>
          </cell>
          <cell r="D277">
            <v>48.86</v>
          </cell>
        </row>
        <row r="278">
          <cell r="A278" t="str">
            <v>368</v>
          </cell>
          <cell r="B278" t="str">
            <v>AREIA P/ ATERRO</v>
          </cell>
          <cell r="C278" t="str">
            <v>M3</v>
          </cell>
          <cell r="D278">
            <v>25.71</v>
          </cell>
        </row>
        <row r="279">
          <cell r="A279" t="str">
            <v>11075</v>
          </cell>
          <cell r="B279" t="str">
            <v>AREIA P/ LEITO FILTRANTE (1,68 A 0,42MM)</v>
          </cell>
          <cell r="C279" t="str">
            <v>M3</v>
          </cell>
          <cell r="D279">
            <v>485.71</v>
          </cell>
        </row>
        <row r="280">
          <cell r="A280" t="str">
            <v>11076</v>
          </cell>
          <cell r="B280" t="str">
            <v>AREIA PRETA P/ EMBOCO</v>
          </cell>
          <cell r="C280" t="str">
            <v>M3</v>
          </cell>
          <cell r="D280">
            <v>58.14</v>
          </cell>
        </row>
        <row r="281">
          <cell r="A281" t="str">
            <v>11077</v>
          </cell>
          <cell r="B281" t="str">
            <v>AREIA SELECIONADA P/ LEITO FILTRANTE - D = 0,5 A 0,7 MM</v>
          </cell>
          <cell r="C281" t="str">
            <v>M3</v>
          </cell>
          <cell r="D281">
            <v>497.09</v>
          </cell>
        </row>
        <row r="282">
          <cell r="A282" t="str">
            <v>11078</v>
          </cell>
          <cell r="B282" t="str">
            <v>AREIA SELECIONADA P/ LEITO FILTRANTE - D = 0,7 A 1 MM</v>
          </cell>
          <cell r="C282" t="str">
            <v>M3</v>
          </cell>
          <cell r="D282">
            <v>497.09</v>
          </cell>
        </row>
        <row r="283">
          <cell r="A283" t="str">
            <v>369</v>
          </cell>
          <cell r="B283" t="str">
            <v>ARENOSO, AREIA BARRADA OU AREIA AMARELA - RETIRADO NO AREAL - SEM TRANSPORTE</v>
          </cell>
          <cell r="C283" t="str">
            <v>M3</v>
          </cell>
          <cell r="D283">
            <v>28.99</v>
          </cell>
        </row>
        <row r="284">
          <cell r="A284" t="str">
            <v>134</v>
          </cell>
          <cell r="B284" t="str">
            <v>ARGAMASSA AUTONIVELANTE PARA GROUTEAMENTO EM GERAL SIKAGROUT OU EQUIVALENTE</v>
          </cell>
          <cell r="C284" t="str">
            <v>KG</v>
          </cell>
          <cell r="D284">
            <v>1.3</v>
          </cell>
        </row>
        <row r="285">
          <cell r="A285" t="str">
            <v>129</v>
          </cell>
          <cell r="B285" t="str">
            <v>ARGAMASSA CORRETIVA PARA REVESTIMENTO DE ESTRUTURA DE CONCRETO</v>
          </cell>
          <cell r="C285" t="str">
            <v>KG</v>
          </cell>
          <cell r="D285">
            <v>2.06</v>
          </cell>
        </row>
        <row r="286">
          <cell r="A286" t="str">
            <v>135</v>
          </cell>
          <cell r="B286" t="str">
            <v>ARGAMASSA IMPERMEAVEL SIKA 101 OU EQUIVALENTE</v>
          </cell>
          <cell r="C286" t="str">
            <v>KG</v>
          </cell>
          <cell r="D286">
            <v>1.96</v>
          </cell>
        </row>
        <row r="287">
          <cell r="A287" t="str">
            <v>1381</v>
          </cell>
          <cell r="B287" t="str">
            <v>ARGAMASSA OU CIMENTO COLANTE EM PO PARA FIXACAO DE PECAS CERAMICAS</v>
          </cell>
          <cell r="C287" t="str">
            <v>KG</v>
          </cell>
          <cell r="D287">
            <v>0.32</v>
          </cell>
        </row>
        <row r="288">
          <cell r="A288" t="str">
            <v>130</v>
          </cell>
          <cell r="B288" t="str">
            <v>ARGAMASSA PARA REPARO ESTRUTURAL TIPO SIKA TOP 122 OU EQUIVALENTE</v>
          </cell>
          <cell r="C288" t="str">
            <v>KG</v>
          </cell>
          <cell r="D288">
            <v>4.71</v>
          </cell>
        </row>
        <row r="289">
          <cell r="A289" t="str">
            <v>375</v>
          </cell>
          <cell r="B289" t="str">
            <v>ARGAMASSA PRONTA PARA REVESTIMENTO EXTERNO EM PAREDES</v>
          </cell>
          <cell r="C289" t="str">
            <v>KG</v>
          </cell>
          <cell r="D289">
            <v>0.32</v>
          </cell>
        </row>
        <row r="290">
          <cell r="A290" t="str">
            <v>371</v>
          </cell>
          <cell r="B290" t="str">
            <v>ARGAMASSA PRONTA PARA REVESTIMENTO EXTERNO OU INTERNO</v>
          </cell>
          <cell r="C290" t="str">
            <v>KG</v>
          </cell>
          <cell r="D290">
            <v>0.39</v>
          </cell>
        </row>
        <row r="291">
          <cell r="A291" t="str">
            <v>374</v>
          </cell>
          <cell r="B291" t="str">
            <v>ARGAMASSA PRONTA PARA REVESTIMENTO INTERNO EM PAREDES</v>
          </cell>
          <cell r="C291" t="str">
            <v>KG</v>
          </cell>
          <cell r="D291">
            <v>0.32</v>
          </cell>
        </row>
        <row r="292">
          <cell r="A292" t="str">
            <v>6079</v>
          </cell>
          <cell r="B292" t="str">
            <v>ARGILA, ARGILA VERMELHA OU ARGILA ARENOSA - RETIRADA NA JAZIDA - SEM TRANSPORTE</v>
          </cell>
          <cell r="C292" t="str">
            <v>M3</v>
          </cell>
          <cell r="D292">
            <v>8.6999999999999993</v>
          </cell>
        </row>
        <row r="293">
          <cell r="A293" t="str">
            <v>1097</v>
          </cell>
          <cell r="B293" t="str">
            <v>ARMACAO VERTICAL C/ HASTE E CONTRA-PINO EM CHAPA DE FERRO GALV 3/16'' C/ 4 ESTRIBOS SEM ISOLADORES</v>
          </cell>
          <cell r="C293" t="str">
            <v>UN</v>
          </cell>
          <cell r="D293">
            <v>22.36</v>
          </cell>
        </row>
        <row r="294">
          <cell r="A294" t="str">
            <v>1091</v>
          </cell>
          <cell r="B294" t="str">
            <v>ARMACAO VERTICAL C/ HASTE E CONTRA-PINO EM CHAPA DE FERRO GALV 3/16" C/ 1 ESTRIBO E 1 ISOLADOR"</v>
          </cell>
          <cell r="C294" t="str">
            <v>UN</v>
          </cell>
          <cell r="D294">
            <v>8.6</v>
          </cell>
        </row>
        <row r="295">
          <cell r="A295" t="str">
            <v>1094</v>
          </cell>
          <cell r="B295" t="str">
            <v>ARMACAO VERTICAL C/ HASTE E CONTRA-PINO EM CHAPA DE FERRO GALV 3/16" C/ 1 ESTRIBO SEM ISOLADORES"</v>
          </cell>
          <cell r="C295" t="str">
            <v>UN</v>
          </cell>
          <cell r="D295">
            <v>6.46</v>
          </cell>
        </row>
        <row r="296">
          <cell r="A296" t="str">
            <v>1092</v>
          </cell>
          <cell r="B296" t="str">
            <v>ARMACAO VERTICAL C/ HASTE E CONTRA-PINO EM CHAPA DE FERRO GALV 3/16" C/ 2 ESTRIBOS E 2 ISOLADORES"</v>
          </cell>
          <cell r="C296" t="str">
            <v>UN</v>
          </cell>
          <cell r="D296">
            <v>15.68</v>
          </cell>
        </row>
        <row r="297">
          <cell r="A297" t="str">
            <v>1095</v>
          </cell>
          <cell r="B297" t="str">
            <v>ARMACAO VERTICAL C/ HASTE E CONTRA-PINO EM CHAPA DE FERRO GALV 3/16" C/ 2 ESTRIBOS SEM ISOLADORES"</v>
          </cell>
          <cell r="C297" t="str">
            <v>UN</v>
          </cell>
          <cell r="D297">
            <v>12.51</v>
          </cell>
        </row>
        <row r="298">
          <cell r="A298" t="str">
            <v>1093</v>
          </cell>
          <cell r="B298" t="str">
            <v>ARMACAO VERTICAL C/ HASTE E CONTRA-PINO EM CHAPA DE FERRO GALV 3/16" C/ 3 ESTRIBOS E 3 ISOLADORES"</v>
          </cell>
          <cell r="C298" t="str">
            <v>UN</v>
          </cell>
          <cell r="D298">
            <v>21.55</v>
          </cell>
        </row>
        <row r="299">
          <cell r="A299" t="str">
            <v>1090</v>
          </cell>
          <cell r="B299" t="str">
            <v>ARMACAO VERTICAL C/ HASTE E CONTRA-PINO EM CHAPA DE FERRO GALV 3/16" C/ 3 ESTRIBOS SEM ISOLADOR"</v>
          </cell>
          <cell r="C299" t="str">
            <v>UN</v>
          </cell>
          <cell r="D299">
            <v>16.88</v>
          </cell>
        </row>
        <row r="300">
          <cell r="A300" t="str">
            <v>1096</v>
          </cell>
          <cell r="B300" t="str">
            <v>ARMACAO VERTICAL C/ HASTE E CONTRA-PINO EM CHAPA DE FERRO GALV 3/16" C/ 4 ESTRIBOS E 4 ISOLADORES"</v>
          </cell>
          <cell r="C300" t="str">
            <v>UN</v>
          </cell>
          <cell r="D300">
            <v>31.48</v>
          </cell>
        </row>
        <row r="301">
          <cell r="A301" t="str">
            <v>378</v>
          </cell>
          <cell r="B301" t="str">
            <v>ARMADOR OU FERREIRO</v>
          </cell>
          <cell r="C301" t="str">
            <v>H</v>
          </cell>
          <cell r="D301">
            <v>9.34</v>
          </cell>
        </row>
        <row r="302">
          <cell r="A302" t="str">
            <v>20237</v>
          </cell>
          <cell r="B302" t="str">
            <v>ARMARIO C/ PERFIS ALUM ANOD EMBUTIR 75 X 49 X 10CM</v>
          </cell>
          <cell r="C302" t="str">
            <v>UN</v>
          </cell>
          <cell r="D302">
            <v>150.71</v>
          </cell>
        </row>
        <row r="303">
          <cell r="A303" t="str">
            <v>376</v>
          </cell>
          <cell r="B303" t="str">
            <v>ARMARIO PLASTICO DE EMBUTIR C/ ESPELHO, DE 34 X 49CM</v>
          </cell>
          <cell r="C303" t="str">
            <v>UN</v>
          </cell>
          <cell r="D303">
            <v>58.55</v>
          </cell>
        </row>
        <row r="304">
          <cell r="A304" t="str">
            <v>11267</v>
          </cell>
          <cell r="B304" t="str">
            <v>ARRUELA DE LATAO FURO D=34 MM ESP=2,5 MM DIAM FURO=17 MM</v>
          </cell>
          <cell r="C304" t="str">
            <v>UN</v>
          </cell>
          <cell r="D304">
            <v>1.02</v>
          </cell>
        </row>
        <row r="305">
          <cell r="A305" t="str">
            <v>4359</v>
          </cell>
          <cell r="B305" t="str">
            <v>ARRUELA PLASTICA 4 X 16</v>
          </cell>
          <cell r="C305" t="str">
            <v>UN</v>
          </cell>
          <cell r="D305">
            <v>0.1</v>
          </cell>
        </row>
        <row r="306">
          <cell r="A306" t="str">
            <v>379</v>
          </cell>
          <cell r="B306" t="str">
            <v>ARRUELA QUADRADA ACO GALV D = 38MM ESP= 3MM DFURO= 18 MM</v>
          </cell>
          <cell r="C306" t="str">
            <v>UN</v>
          </cell>
          <cell r="D306">
            <v>1.1599999999999999</v>
          </cell>
        </row>
        <row r="307">
          <cell r="A307" t="str">
            <v>13348</v>
          </cell>
          <cell r="B307" t="str">
            <v>ARRUELA REDONDA FG DIAM EXT= 35MM ESP= 3MM DIAM FURO= 18MM</v>
          </cell>
          <cell r="C307" t="str">
            <v>UN</v>
          </cell>
          <cell r="D307">
            <v>0.13</v>
          </cell>
        </row>
        <row r="308">
          <cell r="A308" t="str">
            <v>359</v>
          </cell>
          <cell r="B308" t="str">
            <v>ARVORE REGIONAL MAIOR QUE 2M</v>
          </cell>
          <cell r="C308" t="str">
            <v>UN</v>
          </cell>
          <cell r="D308">
            <v>18.809999999999999</v>
          </cell>
        </row>
        <row r="309">
          <cell r="A309" t="str">
            <v>4757</v>
          </cell>
          <cell r="B309" t="str">
            <v>ASFALTADOR/PROFISSIONAL QUALIFICADO</v>
          </cell>
          <cell r="C309" t="str">
            <v>H</v>
          </cell>
          <cell r="D309">
            <v>8.2100000000000009</v>
          </cell>
        </row>
        <row r="310">
          <cell r="A310" t="str">
            <v>10540</v>
          </cell>
          <cell r="B310" t="str">
            <v>ASFALTO DILUIDO A GRANEL CR-250 P/ PAVIMENTACAO ASFALTICA</v>
          </cell>
          <cell r="C310" t="str">
            <v>KG</v>
          </cell>
          <cell r="D310">
            <v>1.73</v>
          </cell>
        </row>
        <row r="311">
          <cell r="A311" t="str">
            <v>500</v>
          </cell>
          <cell r="B311" t="str">
            <v>ASFALTO DILUIDO CM 70 P/ PAVIMENTACAO ASFALTICA</v>
          </cell>
          <cell r="C311" t="str">
            <v>KG</v>
          </cell>
          <cell r="D311">
            <v>1.94</v>
          </cell>
        </row>
        <row r="312">
          <cell r="A312" t="str">
            <v>626</v>
          </cell>
          <cell r="B312" t="str">
            <v>ASFALTO ELASTOMERICO TP DENVERPREN OU SIMILAR</v>
          </cell>
          <cell r="C312" t="str">
            <v>KG</v>
          </cell>
          <cell r="D312">
            <v>6.5</v>
          </cell>
        </row>
        <row r="313">
          <cell r="A313" t="str">
            <v>517</v>
          </cell>
          <cell r="B313" t="str">
            <v>ASFALTO EMULSIONADO TP VITBASE (ALFALTOS VITORIA), TP II (TORO) OU EQUIV</v>
          </cell>
          <cell r="C313" t="str">
            <v>L</v>
          </cell>
          <cell r="D313">
            <v>2.94</v>
          </cell>
        </row>
        <row r="314">
          <cell r="A314" t="str">
            <v>509</v>
          </cell>
          <cell r="B314" t="str">
            <v>ASFALTO OXIDADO P/ IMPERM C/ COEFICIENTE DE PENETRACAO 15-25</v>
          </cell>
          <cell r="C314" t="str">
            <v>KG</v>
          </cell>
          <cell r="D314">
            <v>3.5</v>
          </cell>
        </row>
        <row r="315">
          <cell r="A315" t="str">
            <v>516</v>
          </cell>
          <cell r="B315" t="str">
            <v>ASFALTO OXIDADO P/ IMPERM C/ COEFICIENTE DE PENETRACAO 20-35</v>
          </cell>
          <cell r="C315" t="str">
            <v>KG</v>
          </cell>
          <cell r="D315">
            <v>2.4300000000000002</v>
          </cell>
        </row>
        <row r="316">
          <cell r="A316" t="str">
            <v>510</v>
          </cell>
          <cell r="B316" t="str">
            <v>ASFALTO OXIDADO P/ IMPERM C/ COEFICIENTE DE PENETRACAO 25-40</v>
          </cell>
          <cell r="C316" t="str">
            <v>KG</v>
          </cell>
          <cell r="D316">
            <v>2.61</v>
          </cell>
        </row>
        <row r="317">
          <cell r="A317" t="str">
            <v>513</v>
          </cell>
          <cell r="B317" t="str">
            <v>ASFALTO OXIDADO P/ IMPERM C/ COEFICIENTE DE PENETRACAO 40-55</v>
          </cell>
          <cell r="C317" t="str">
            <v>KG</v>
          </cell>
          <cell r="D317">
            <v>2.39</v>
          </cell>
        </row>
        <row r="318">
          <cell r="A318" t="str">
            <v>2699</v>
          </cell>
          <cell r="B318" t="str">
            <v>ASSENTADOR DE TUBOS</v>
          </cell>
          <cell r="C318" t="str">
            <v>H</v>
          </cell>
          <cell r="D318">
            <v>9.7100000000000009</v>
          </cell>
        </row>
        <row r="319">
          <cell r="A319" t="str">
            <v>20278</v>
          </cell>
          <cell r="B319" t="str">
            <v>ASSENTAMENTO DE CARPETE - SOMENTE MAO DE OBRA</v>
          </cell>
          <cell r="C319" t="str">
            <v>M2</v>
          </cell>
          <cell r="D319">
            <v>2.86</v>
          </cell>
        </row>
        <row r="320">
          <cell r="A320" t="str">
            <v>20277</v>
          </cell>
          <cell r="B320" t="str">
            <v>ASSENTAMENTO DE FORMICA - SOMENTE MAO DE OBRA</v>
          </cell>
          <cell r="C320" t="str">
            <v>M2</v>
          </cell>
          <cell r="D320">
            <v>8.57</v>
          </cell>
        </row>
        <row r="321">
          <cell r="A321" t="str">
            <v>518</v>
          </cell>
          <cell r="B321" t="str">
            <v>ASSENTAMENTO DE PISO VINILICO EM PLACAS - SOMENTE MAO DE OBRA</v>
          </cell>
          <cell r="C321" t="str">
            <v>M2</v>
          </cell>
          <cell r="D321">
            <v>4</v>
          </cell>
        </row>
        <row r="322">
          <cell r="A322" t="str">
            <v>522</v>
          </cell>
          <cell r="B322" t="str">
            <v>ASSENTAMENTO DE RODAPE VINILICO - SOMENTE MAO DE OBRA</v>
          </cell>
          <cell r="C322" t="str">
            <v>M</v>
          </cell>
          <cell r="D322">
            <v>0.4</v>
          </cell>
        </row>
        <row r="323">
          <cell r="A323" t="str">
            <v>11761</v>
          </cell>
          <cell r="B323" t="str">
            <v>ASSENTO P/ VASO SANITARIO INFANTIL DE PLASTICO</v>
          </cell>
          <cell r="C323" t="str">
            <v>UN</v>
          </cell>
          <cell r="D323">
            <v>14.86</v>
          </cell>
        </row>
        <row r="324">
          <cell r="A324" t="str">
            <v>26036</v>
          </cell>
          <cell r="B324" t="str">
            <v>AUTOBETONEIRA CAPACIDADE 5 M3 (11,5T), 160 KW, 24,0 L/H PESO BRUTO TOTAL 23.000 KG A SER MONTADA EM CAMINHÃO - (INCLUSIVE CAMINHÃO)</v>
          </cell>
          <cell r="C324" t="str">
            <v>UN</v>
          </cell>
          <cell r="D324">
            <v>361945.99</v>
          </cell>
        </row>
        <row r="325">
          <cell r="A325" t="str">
            <v>12332</v>
          </cell>
          <cell r="B325" t="str">
            <v>AUTOMATICO DE BOIA INFERIOR 10A/250V</v>
          </cell>
          <cell r="C325" t="str">
            <v>CJ</v>
          </cell>
          <cell r="D325">
            <v>31.39</v>
          </cell>
        </row>
        <row r="326">
          <cell r="A326" t="str">
            <v>7588</v>
          </cell>
          <cell r="B326" t="str">
            <v>AUTOMATICO DE BOIA SUPERIOR 10A/250V</v>
          </cell>
          <cell r="C326" t="str">
            <v>UN</v>
          </cell>
          <cell r="D326">
            <v>28.44</v>
          </cell>
        </row>
        <row r="327">
          <cell r="A327" t="str">
            <v>6121</v>
          </cell>
          <cell r="B327" t="str">
            <v>AUXILIAR</v>
          </cell>
          <cell r="C327" t="str">
            <v>H</v>
          </cell>
          <cell r="D327">
            <v>5.83</v>
          </cell>
        </row>
        <row r="328">
          <cell r="A328" t="str">
            <v>531</v>
          </cell>
          <cell r="B328" t="str">
            <v>AUXILIAR DE CALCULO TOPOGRAFICO</v>
          </cell>
          <cell r="C328" t="str">
            <v>H</v>
          </cell>
          <cell r="D328">
            <v>10.35</v>
          </cell>
        </row>
        <row r="329">
          <cell r="A329" t="str">
            <v>2359</v>
          </cell>
          <cell r="B329" t="str">
            <v>AUXILIAR DE DESENHISTA</v>
          </cell>
          <cell r="C329" t="str">
            <v>H</v>
          </cell>
          <cell r="D329">
            <v>4.93</v>
          </cell>
        </row>
        <row r="330">
          <cell r="A330" t="str">
            <v>247</v>
          </cell>
          <cell r="B330" t="str">
            <v>AUXILIAR DE ELETRICISTA</v>
          </cell>
          <cell r="C330" t="str">
            <v>H</v>
          </cell>
          <cell r="D330">
            <v>5.83</v>
          </cell>
        </row>
        <row r="331">
          <cell r="A331" t="str">
            <v>246</v>
          </cell>
          <cell r="B331" t="str">
            <v>AUXILIAR DE ENCANADOR OU BOMBEIRO HIDRAULICO</v>
          </cell>
          <cell r="C331" t="str">
            <v>H</v>
          </cell>
          <cell r="D331">
            <v>5.83</v>
          </cell>
        </row>
        <row r="332">
          <cell r="A332" t="str">
            <v>532</v>
          </cell>
          <cell r="B332" t="str">
            <v>AUXILIAR DE ENGENHARIA</v>
          </cell>
          <cell r="C332" t="str">
            <v>H</v>
          </cell>
          <cell r="D332">
            <v>21.6</v>
          </cell>
        </row>
        <row r="333">
          <cell r="A333" t="str">
            <v>2350</v>
          </cell>
          <cell r="B333" t="str">
            <v>AUXILIAR DE ESCRITORIO</v>
          </cell>
          <cell r="C333" t="str">
            <v>H</v>
          </cell>
          <cell r="D333">
            <v>8.91</v>
          </cell>
        </row>
        <row r="334">
          <cell r="A334" t="str">
            <v>245</v>
          </cell>
          <cell r="B334" t="str">
            <v>AUXILIAR DE LABORATORIO</v>
          </cell>
          <cell r="C334" t="str">
            <v>H</v>
          </cell>
          <cell r="D334">
            <v>5.83</v>
          </cell>
        </row>
        <row r="335">
          <cell r="A335" t="str">
            <v>251</v>
          </cell>
          <cell r="B335" t="str">
            <v>AUXILIAR DE MECANICO</v>
          </cell>
          <cell r="C335" t="str">
            <v>H</v>
          </cell>
          <cell r="D335">
            <v>5.83</v>
          </cell>
        </row>
        <row r="336">
          <cell r="A336" t="str">
            <v>252</v>
          </cell>
          <cell r="B336" t="str">
            <v>AUXILIAR DE SERRALHEIRO</v>
          </cell>
          <cell r="C336" t="str">
            <v>H</v>
          </cell>
          <cell r="D336">
            <v>5.83</v>
          </cell>
        </row>
        <row r="337">
          <cell r="A337" t="str">
            <v>244</v>
          </cell>
          <cell r="B337" t="str">
            <v>AUXILIAR DE TOPOGRAFIA</v>
          </cell>
          <cell r="C337" t="str">
            <v>H</v>
          </cell>
          <cell r="D337">
            <v>9.07</v>
          </cell>
        </row>
        <row r="338">
          <cell r="A338" t="str">
            <v>528</v>
          </cell>
          <cell r="B338" t="str">
            <v>AUXILIAR TECNICO</v>
          </cell>
          <cell r="C338" t="str">
            <v>H</v>
          </cell>
          <cell r="D338">
            <v>11.73</v>
          </cell>
        </row>
        <row r="339">
          <cell r="A339" t="str">
            <v>4760</v>
          </cell>
          <cell r="B339" t="str">
            <v>AZULEJISTA OU LADRILHISTA</v>
          </cell>
          <cell r="C339" t="str">
            <v>H</v>
          </cell>
          <cell r="D339">
            <v>9.34</v>
          </cell>
        </row>
        <row r="340">
          <cell r="A340" t="str">
            <v>533</v>
          </cell>
          <cell r="B340" t="str">
            <v>AZULEJO BRANCO BRILHANTE 15 X 15CM COMERCIAL OU 2A QUALIDADE</v>
          </cell>
          <cell r="C340" t="str">
            <v>M2</v>
          </cell>
          <cell r="D340">
            <v>19.25</v>
          </cell>
        </row>
        <row r="341">
          <cell r="A341" t="str">
            <v>536</v>
          </cell>
          <cell r="B341" t="str">
            <v>AZULEJO BRANCO BRILHANTE 15 X 15CM EXTRA OU 1A QUALIDADE</v>
          </cell>
          <cell r="C341" t="str">
            <v>M2</v>
          </cell>
          <cell r="D341">
            <v>23.1</v>
          </cell>
        </row>
        <row r="342">
          <cell r="A342" t="str">
            <v>534</v>
          </cell>
          <cell r="B342" t="str">
            <v>AZULEJO COR BRILHANTE 15 X 15CM COMERCIAL OU 2A QUALIDADE</v>
          </cell>
          <cell r="C342" t="str">
            <v>M2</v>
          </cell>
          <cell r="D342">
            <v>19.25</v>
          </cell>
        </row>
        <row r="343">
          <cell r="A343" t="str">
            <v>535</v>
          </cell>
          <cell r="B343" t="str">
            <v>AZULEJO COR BRILHANTE 15 X 15CM EXTRA</v>
          </cell>
          <cell r="C343" t="str">
            <v>M2</v>
          </cell>
          <cell r="D343">
            <v>23.1</v>
          </cell>
        </row>
        <row r="344">
          <cell r="A344" t="str">
            <v>11784</v>
          </cell>
          <cell r="B344" t="str">
            <v>BACIA TURCA BRANCA 51 X 71CM</v>
          </cell>
          <cell r="C344" t="str">
            <v>UN</v>
          </cell>
          <cell r="D344">
            <v>75.53</v>
          </cell>
        </row>
        <row r="345">
          <cell r="A345" t="str">
            <v>11785</v>
          </cell>
          <cell r="B345" t="str">
            <v>BACIA TURCA C/SIFAO 60 X 48 X 37CM</v>
          </cell>
          <cell r="C345" t="str">
            <v>UN</v>
          </cell>
          <cell r="D345">
            <v>84.55</v>
          </cell>
        </row>
        <row r="346">
          <cell r="A346" t="str">
            <v>11788</v>
          </cell>
          <cell r="B346" t="str">
            <v>BACIA TURCA CELITE 003. 006 - SIFAO INTEGRADO</v>
          </cell>
          <cell r="C346" t="str">
            <v>UN</v>
          </cell>
          <cell r="D346">
            <v>79.42</v>
          </cell>
        </row>
        <row r="347">
          <cell r="A347" t="str">
            <v>20259</v>
          </cell>
          <cell r="B347" t="str">
            <v>BAGUETE DE BORRACHA P/ JANELA 1,5 X 1,0CM</v>
          </cell>
          <cell r="C347" t="str">
            <v>M</v>
          </cell>
          <cell r="D347">
            <v>1.1299999999999999</v>
          </cell>
        </row>
        <row r="348">
          <cell r="A348" t="str">
            <v>10</v>
          </cell>
          <cell r="B348" t="str">
            <v>BALDE PLASTICO CAP 10L</v>
          </cell>
          <cell r="C348" t="str">
            <v>UN</v>
          </cell>
          <cell r="D348">
            <v>4.38</v>
          </cell>
        </row>
        <row r="349">
          <cell r="A349" t="str">
            <v>9</v>
          </cell>
          <cell r="B349" t="str">
            <v>BALDE PLASTICO CAP 4L</v>
          </cell>
          <cell r="C349" t="str">
            <v>UN</v>
          </cell>
          <cell r="D349">
            <v>2.63</v>
          </cell>
        </row>
        <row r="350">
          <cell r="A350" t="str">
            <v>4815</v>
          </cell>
          <cell r="B350" t="str">
            <v>BALDE VERMELHO P/ SINALIZACAO</v>
          </cell>
          <cell r="C350" t="str">
            <v>UN</v>
          </cell>
          <cell r="D350">
            <v>3.5</v>
          </cell>
        </row>
        <row r="351">
          <cell r="A351" t="str">
            <v>11687</v>
          </cell>
          <cell r="B351" t="str">
            <v>BANCA ACO INOX L=60 CM</v>
          </cell>
          <cell r="C351" t="str">
            <v>M</v>
          </cell>
          <cell r="D351">
            <v>139.76</v>
          </cell>
        </row>
        <row r="352">
          <cell r="A352" t="str">
            <v>11689</v>
          </cell>
          <cell r="B352" t="str">
            <v>BANCA ACO INOX L=70 CM</v>
          </cell>
          <cell r="C352" t="str">
            <v>M</v>
          </cell>
          <cell r="D352">
            <v>172.06</v>
          </cell>
        </row>
        <row r="353">
          <cell r="A353" t="str">
            <v>537</v>
          </cell>
          <cell r="B353" t="str">
            <v>BANCA C/ CUBA - MARMORITE/GRANILITE OU GRANITINA - 120 X 60CM P/ PIA COZINHA</v>
          </cell>
          <cell r="C353" t="str">
            <v>UN</v>
          </cell>
          <cell r="D353">
            <v>42.66</v>
          </cell>
        </row>
        <row r="354">
          <cell r="A354" t="str">
            <v>539</v>
          </cell>
          <cell r="B354" t="str">
            <v>BANCA C/ CUBA - MARMORITE/GRANILITE OU GRANITINA - 150 X 60CM P/ PIA COZINHA</v>
          </cell>
          <cell r="C354" t="str">
            <v>UN</v>
          </cell>
          <cell r="D354">
            <v>56.13</v>
          </cell>
        </row>
        <row r="355">
          <cell r="A355" t="str">
            <v>540</v>
          </cell>
          <cell r="B355" t="str">
            <v>BANCA C/ CUBA - MARMORITE/GRANILITE OU GRANITINA - 200 X 60CM P/ PIA COZINHA</v>
          </cell>
          <cell r="C355" t="str">
            <v>UN</v>
          </cell>
          <cell r="D355">
            <v>73.92</v>
          </cell>
        </row>
        <row r="356">
          <cell r="A356" t="str">
            <v>11693</v>
          </cell>
          <cell r="B356" t="str">
            <v>BANCA GRANILITE P/ PIA OU LAVATORIO (SEM CUBA)</v>
          </cell>
          <cell r="C356" t="str">
            <v>M2</v>
          </cell>
          <cell r="D356">
            <v>127.88</v>
          </cell>
        </row>
        <row r="357">
          <cell r="A357" t="str">
            <v>11791</v>
          </cell>
          <cell r="B357" t="str">
            <v>BANCA GRANITO PRETO 100 X 60CM, E = 2CM, C/1 ABERTURA</v>
          </cell>
          <cell r="C357" t="str">
            <v>UN</v>
          </cell>
          <cell r="D357">
            <v>202.21</v>
          </cell>
        </row>
        <row r="358">
          <cell r="A358" t="str">
            <v>11792</v>
          </cell>
          <cell r="B358" t="str">
            <v>BANCA GRANITO PRETO 200 X 60CM, E = 3CM, C/2 ABERTURAS</v>
          </cell>
          <cell r="C358" t="str">
            <v>UN</v>
          </cell>
          <cell r="D358">
            <v>504.68</v>
          </cell>
        </row>
        <row r="359">
          <cell r="A359" t="str">
            <v>11793</v>
          </cell>
          <cell r="B359" t="str">
            <v>BANCA GRANITO PRETO 200 X 60CM, ESP = 2CM, SEM ABERTURA</v>
          </cell>
          <cell r="C359" t="str">
            <v>UN</v>
          </cell>
          <cell r="D359">
            <v>352.92</v>
          </cell>
        </row>
        <row r="360">
          <cell r="A360" t="str">
            <v>545</v>
          </cell>
          <cell r="B360" t="str">
            <v>BANCA MARMORE BRANCO NACIONAL E = 3CM, POLIDO C/ FURO PARA CUBA</v>
          </cell>
          <cell r="C360" t="str">
            <v>M2</v>
          </cell>
          <cell r="D360">
            <v>217.13</v>
          </cell>
        </row>
        <row r="361">
          <cell r="A361" t="str">
            <v>544</v>
          </cell>
          <cell r="B361" t="str">
            <v>BANCA MARMORE BRANCO NACIONAL E = 3CM, POLIDO 120 X 60CM</v>
          </cell>
          <cell r="C361" t="str">
            <v>UN</v>
          </cell>
          <cell r="D361">
            <v>164.15</v>
          </cell>
        </row>
        <row r="362">
          <cell r="A362" t="str">
            <v>541</v>
          </cell>
          <cell r="B362" t="str">
            <v>BANCA MARMORE SINTETICO 120 X 60CM C/ CUBA</v>
          </cell>
          <cell r="C362" t="str">
            <v>UN</v>
          </cell>
          <cell r="D362">
            <v>37.44</v>
          </cell>
        </row>
        <row r="363">
          <cell r="A363" t="str">
            <v>542</v>
          </cell>
          <cell r="B363" t="str">
            <v>BANCA MARMORE SINTETICO 150 X 50CM C/ CUBA</v>
          </cell>
          <cell r="C363" t="str">
            <v>UN</v>
          </cell>
          <cell r="D363">
            <v>50.12</v>
          </cell>
        </row>
        <row r="364">
          <cell r="A364" t="str">
            <v>14618</v>
          </cell>
          <cell r="B364" t="str">
            <v>BANCADA DE SERRA CIRCULAR, PICAPAU, C/ MOTOR ELETRICO 5 HP, COM COIFA PROTETORA P/ DISCO DE 10".</v>
          </cell>
          <cell r="C364" t="str">
            <v>UN</v>
          </cell>
          <cell r="D364">
            <v>1491.21</v>
          </cell>
        </row>
        <row r="365">
          <cell r="A365" t="str">
            <v>10790</v>
          </cell>
          <cell r="B365" t="str">
            <v>BANCADA P/ DISCO SERRA C/ MOTOR ELETRICO TRIFASICO 3 A 5HP C/ CHAVE E COIFA PROT. P/ CARPINTARIA</v>
          </cell>
          <cell r="C365" t="str">
            <v>H</v>
          </cell>
          <cell r="D365">
            <v>0.68</v>
          </cell>
        </row>
        <row r="366">
          <cell r="A366" t="str">
            <v>3425</v>
          </cell>
          <cell r="B366" t="str">
            <v>BANDEIRA P/ PORTA/ JAN MAD REGIONAL 1A P/ VIDRO</v>
          </cell>
          <cell r="C366" t="str">
            <v>M2</v>
          </cell>
          <cell r="D366">
            <v>42.57</v>
          </cell>
        </row>
        <row r="367">
          <cell r="A367" t="str">
            <v>3426</v>
          </cell>
          <cell r="B367" t="str">
            <v>BANDEIRA P/ PORTA/ JAN MAD REGIONAL 2A P/ VIDRO</v>
          </cell>
          <cell r="C367" t="str">
            <v>M2</v>
          </cell>
          <cell r="D367">
            <v>27.76</v>
          </cell>
        </row>
        <row r="368">
          <cell r="A368" t="str">
            <v>3427</v>
          </cell>
          <cell r="B368" t="str">
            <v>BANDEIRA P/ PORTA/ JAN MAD REGIONAL 3A P/ VIDRO</v>
          </cell>
          <cell r="C368" t="str">
            <v>M2</v>
          </cell>
          <cell r="D368">
            <v>18.510000000000002</v>
          </cell>
        </row>
        <row r="369">
          <cell r="A369" t="str">
            <v>20238</v>
          </cell>
          <cell r="B369" t="str">
            <v>BANHEIRA EM POLIESTER C/ FIBRA VIDRO 140L 170 X 79,5 X 38CM S/ HIDROM</v>
          </cell>
          <cell r="C369" t="str">
            <v>UN</v>
          </cell>
          <cell r="D369">
            <v>1089.18</v>
          </cell>
        </row>
        <row r="370">
          <cell r="A370" t="str">
            <v>556</v>
          </cell>
          <cell r="B370" t="str">
            <v>BARRA FERRO RETANGULAR CHATA QUALQUER BITOLA X E = 1/2"</v>
          </cell>
          <cell r="C370" t="str">
            <v>KG</v>
          </cell>
          <cell r="D370">
            <v>3.65</v>
          </cell>
        </row>
        <row r="371">
          <cell r="A371" t="str">
            <v>554</v>
          </cell>
          <cell r="B371" t="str">
            <v>BARRA FERRO RETANGULAR CHATA QUALQUER BITOLA X E = 1/4"</v>
          </cell>
          <cell r="C371" t="str">
            <v>KG</v>
          </cell>
          <cell r="D371">
            <v>3.49</v>
          </cell>
        </row>
        <row r="372">
          <cell r="A372" t="str">
            <v>546</v>
          </cell>
          <cell r="B372" t="str">
            <v>BARRA FERRO RETANGULAR CHATA QUALQUER BITOLA X E = 1/8"</v>
          </cell>
          <cell r="C372" t="str">
            <v>KG</v>
          </cell>
          <cell r="D372">
            <v>3.77</v>
          </cell>
        </row>
        <row r="373">
          <cell r="A373" t="str">
            <v>550</v>
          </cell>
          <cell r="B373" t="str">
            <v>BARRA FERRO RETANGULAR CHATA QUALQUER BITOLA X E = 3/16"</v>
          </cell>
          <cell r="C373" t="str">
            <v>KG</v>
          </cell>
          <cell r="D373">
            <v>3.53</v>
          </cell>
        </row>
        <row r="374">
          <cell r="A374" t="str">
            <v>561</v>
          </cell>
          <cell r="B374" t="str">
            <v>BARRA FERRO RETANGULAR CHATA QUALQUER BITOLA X E = 3/8"</v>
          </cell>
          <cell r="C374" t="str">
            <v>KG</v>
          </cell>
          <cell r="D374">
            <v>3.61</v>
          </cell>
        </row>
        <row r="375">
          <cell r="A375" t="str">
            <v>555</v>
          </cell>
          <cell r="B375" t="str">
            <v>BARRA FERRO RETANGULAR CHATA 1 X 1/4" - (1,2265KG/M)</v>
          </cell>
          <cell r="C375" t="str">
            <v>M</v>
          </cell>
          <cell r="D375">
            <v>4.41</v>
          </cell>
        </row>
        <row r="376">
          <cell r="A376" t="str">
            <v>565</v>
          </cell>
          <cell r="B376" t="str">
            <v>BARRA FERRO RETANGULAR CHATA 1 X 3/16" - (1,73 KG/M)</v>
          </cell>
          <cell r="C376" t="str">
            <v>M</v>
          </cell>
          <cell r="D376">
            <v>6.03</v>
          </cell>
        </row>
        <row r="377">
          <cell r="A377" t="str">
            <v>557</v>
          </cell>
          <cell r="B377" t="str">
            <v>BARRA FERRO RETANGULAR CHATA 1 1/2 X 1/2" - (3,79 KG/M)</v>
          </cell>
          <cell r="C377" t="str">
            <v>M</v>
          </cell>
          <cell r="D377">
            <v>13.37</v>
          </cell>
        </row>
        <row r="378">
          <cell r="A378" t="str">
            <v>552</v>
          </cell>
          <cell r="B378" t="str">
            <v>BARRA FERRO RETANGULAR CHATA 1 1/2 X 1/4" - (1,89 KG/M)</v>
          </cell>
          <cell r="C378" t="str">
            <v>M</v>
          </cell>
          <cell r="D378">
            <v>6.67</v>
          </cell>
        </row>
        <row r="379">
          <cell r="A379" t="str">
            <v>566</v>
          </cell>
          <cell r="B379" t="str">
            <v>BARRA FERRO RETANGULAR CHATA 1/8 X 3/4" - (0,47 KG/M)</v>
          </cell>
          <cell r="C379" t="str">
            <v>M</v>
          </cell>
          <cell r="D379">
            <v>1.85</v>
          </cell>
        </row>
        <row r="380">
          <cell r="A380" t="str">
            <v>549</v>
          </cell>
          <cell r="B380" t="str">
            <v>BARRA FERRO RETANGULAR CHATA 2 X 1/2" - (5,06 KG/M)</v>
          </cell>
          <cell r="C380" t="str">
            <v>M</v>
          </cell>
          <cell r="D380">
            <v>17.440000000000001</v>
          </cell>
        </row>
        <row r="381">
          <cell r="A381" t="str">
            <v>558</v>
          </cell>
          <cell r="B381" t="str">
            <v>BARRA FERRO RETANGULAR CHATA 2 X 1/4" - (2,53KG/M)</v>
          </cell>
          <cell r="C381" t="str">
            <v>KG</v>
          </cell>
          <cell r="D381">
            <v>3.53</v>
          </cell>
        </row>
        <row r="382">
          <cell r="A382" t="str">
            <v>551</v>
          </cell>
          <cell r="B382" t="str">
            <v>BARRA FERRO RETANGULAR CHATA 2 X 1" - (10,12 KG/M)</v>
          </cell>
          <cell r="C382" t="str">
            <v>M</v>
          </cell>
          <cell r="D382">
            <v>36.1</v>
          </cell>
        </row>
        <row r="383">
          <cell r="A383" t="str">
            <v>547</v>
          </cell>
          <cell r="B383" t="str">
            <v>BARRA FERRO RETANGULAR CHATA 2 X 3/8" - (3,79 KG/M)</v>
          </cell>
          <cell r="C383" t="str">
            <v>M</v>
          </cell>
          <cell r="D383">
            <v>12.91</v>
          </cell>
        </row>
        <row r="384">
          <cell r="A384" t="str">
            <v>560</v>
          </cell>
          <cell r="B384" t="str">
            <v>BARRA FERRO RETANGULAR CHATA 2 X 5/16" - (3,162KG/M)</v>
          </cell>
          <cell r="C384" t="str">
            <v>M</v>
          </cell>
          <cell r="D384">
            <v>11.02</v>
          </cell>
        </row>
        <row r="385">
          <cell r="A385" t="str">
            <v>559</v>
          </cell>
          <cell r="B385" t="str">
            <v>BARRA FERRO RETANGULAR CHATA 2 X1/4" - (2,53KG/M)</v>
          </cell>
          <cell r="C385" t="str">
            <v>M</v>
          </cell>
          <cell r="D385">
            <v>8.92</v>
          </cell>
        </row>
        <row r="386">
          <cell r="A386" t="str">
            <v>564</v>
          </cell>
          <cell r="B386" t="str">
            <v>BARRA FERRO RETANGULAR CHATA 3/4 X 1/8" - (0,47 KG/M)</v>
          </cell>
          <cell r="C386" t="str">
            <v>M</v>
          </cell>
          <cell r="D386">
            <v>1.77</v>
          </cell>
        </row>
        <row r="387">
          <cell r="A387" t="str">
            <v>563</v>
          </cell>
          <cell r="B387" t="str">
            <v>BARRA FERRO RETANGULAR CHATA 3/8 X 1 1/2" - (2,84KG/M)</v>
          </cell>
          <cell r="C387" t="str">
            <v>M</v>
          </cell>
          <cell r="D387">
            <v>9.9</v>
          </cell>
        </row>
        <row r="388">
          <cell r="A388" t="str">
            <v>581</v>
          </cell>
          <cell r="B388" t="str">
            <v>BASCULANTE ALUMINIO 80 X 60CM - SERIE 25</v>
          </cell>
          <cell r="C388" t="str">
            <v>M2</v>
          </cell>
          <cell r="D388">
            <v>354.67</v>
          </cell>
        </row>
        <row r="389">
          <cell r="A389" t="str">
            <v>11190</v>
          </cell>
          <cell r="B389" t="str">
            <v>BASCULANTE CHAPA DOBRADA ACO C/ ADICAO DE COBRE PRE-ZINCADO 4B (2/3 MOVEIS) 60 X 60CM</v>
          </cell>
          <cell r="C389" t="str">
            <v>UN</v>
          </cell>
          <cell r="D389">
            <v>88.13</v>
          </cell>
        </row>
        <row r="390">
          <cell r="A390" t="str">
            <v>11183</v>
          </cell>
          <cell r="B390" t="str">
            <v>BASCULANTE CHAPA DOBRADA ACO C/ ADICAO DE COBRE PRE-ZINCADO 4B CAIXILHO FIXO 100 X 100CM</v>
          </cell>
          <cell r="C390" t="str">
            <v>UN</v>
          </cell>
          <cell r="D390">
            <v>139.87</v>
          </cell>
        </row>
        <row r="391">
          <cell r="A391" t="str">
            <v>11184</v>
          </cell>
          <cell r="B391" t="str">
            <v>BASCULANTE CHAPA DOBRADA ACO C/ ADICAO DE COBRE PRE-ZINCADO 4B CAIXILHO FIXO 150 X 120CM</v>
          </cell>
          <cell r="C391" t="str">
            <v>UN</v>
          </cell>
          <cell r="D391">
            <v>295.52999999999997</v>
          </cell>
        </row>
        <row r="392">
          <cell r="A392" t="str">
            <v>615</v>
          </cell>
          <cell r="B392" t="str">
            <v>BASCULANTE CHAPA DOBRADA ACO C/ ADICAO DE COBRE PRE-ZINCADO 60 X 80CM</v>
          </cell>
          <cell r="C392" t="str">
            <v>M2</v>
          </cell>
          <cell r="D392">
            <v>188.43</v>
          </cell>
        </row>
        <row r="393">
          <cell r="A393" t="str">
            <v>11231</v>
          </cell>
          <cell r="B393" t="str">
            <v>BASCULANTE EM CANTONEIRA DE FERRO 3/4" X 1/8" - 80 X 80CM</v>
          </cell>
          <cell r="C393" t="str">
            <v>M2</v>
          </cell>
          <cell r="D393">
            <v>153.08000000000001</v>
          </cell>
        </row>
        <row r="394">
          <cell r="A394" t="str">
            <v>617</v>
          </cell>
          <cell r="B394" t="str">
            <v>BASCULANTE EM CANTONEIRA DE FERRO 5/8" X 1/8" - LINHA POPULAR - 60 X 100CM</v>
          </cell>
          <cell r="C394" t="str">
            <v>UN</v>
          </cell>
          <cell r="D394">
            <v>98</v>
          </cell>
        </row>
        <row r="395">
          <cell r="A395" t="str">
            <v>616</v>
          </cell>
          <cell r="B395" t="str">
            <v>BASCULANTE EM CANTONEIRA DE FERRO 5/8" X 1/8" - LINHA POPULAR - 60 X 80CM</v>
          </cell>
          <cell r="C395" t="str">
            <v>UN</v>
          </cell>
          <cell r="D395">
            <v>80.95</v>
          </cell>
        </row>
        <row r="396">
          <cell r="A396" t="str">
            <v>603</v>
          </cell>
          <cell r="B396" t="str">
            <v>BASCULANTE EM CANTONEIRA DE FERRO 5/8" X 1/8" - LINHA POPULAR - 60 X 80CM</v>
          </cell>
          <cell r="C396" t="str">
            <v>M2</v>
          </cell>
          <cell r="D396">
            <v>203.84</v>
          </cell>
        </row>
        <row r="397">
          <cell r="A397" t="str">
            <v>11192</v>
          </cell>
          <cell r="B397" t="str">
            <v>BASCULANTE EM CANTONEIRA DE FERRO 5/8" X 1/8" - 4 BANDEIRAS (2 FIXAS, 2 MOVEIS) - 80 X 80CM</v>
          </cell>
          <cell r="C397" t="str">
            <v>UN</v>
          </cell>
          <cell r="D397">
            <v>98.98</v>
          </cell>
        </row>
        <row r="398">
          <cell r="A398" t="str">
            <v>3437</v>
          </cell>
          <cell r="B398" t="str">
            <v>BASCULANTE MAD REGIONAL 3A</v>
          </cell>
          <cell r="C398" t="str">
            <v>M2</v>
          </cell>
          <cell r="D398">
            <v>45.82</v>
          </cell>
        </row>
        <row r="399">
          <cell r="A399" t="str">
            <v>625</v>
          </cell>
          <cell r="B399" t="str">
            <v>BASE CIMENTO CRISTALIZANTE TIPO DENVERLIT OU SIMILAR</v>
          </cell>
          <cell r="C399" t="str">
            <v>KG</v>
          </cell>
          <cell r="D399">
            <v>2.16</v>
          </cell>
        </row>
        <row r="400">
          <cell r="A400" t="str">
            <v>13373</v>
          </cell>
          <cell r="B400" t="str">
            <v>BASE P/ FUSIVEIS NH TAMANHO 00, DE 6 A 160A, TIPO 3 NH 3 030-Z DA SIEMENS OU EQUIV</v>
          </cell>
          <cell r="C400" t="str">
            <v>UN</v>
          </cell>
          <cell r="D400">
            <v>11.97</v>
          </cell>
        </row>
        <row r="401">
          <cell r="A401" t="str">
            <v>13374</v>
          </cell>
          <cell r="B401" t="str">
            <v>BASE P/ FUSIVEIS NH TAMANHO 01, DE 40 A 250A, TIPO 3 NH 3 230-Z DA SIEMENS OU EQUIV</v>
          </cell>
          <cell r="C401" t="str">
            <v>UN</v>
          </cell>
          <cell r="D401">
            <v>34.049999999999997</v>
          </cell>
        </row>
        <row r="402">
          <cell r="A402" t="str">
            <v>10956</v>
          </cell>
          <cell r="B402" t="str">
            <v>BASE P/ MASTRO DE PARA-RAIOS - 2"</v>
          </cell>
          <cell r="C402" t="str">
            <v>UN</v>
          </cell>
          <cell r="D402">
            <v>39.020000000000003</v>
          </cell>
        </row>
        <row r="403">
          <cell r="A403" t="str">
            <v>641</v>
          </cell>
          <cell r="B403" t="str">
            <v>BATE ESTACA-MARTELO ATE 3,0T DIESEL 160 HP TORRE 15 M MAGAN IM 1520 BS</v>
          </cell>
          <cell r="C403" t="str">
            <v>H</v>
          </cell>
          <cell r="D403">
            <v>57.06</v>
          </cell>
        </row>
        <row r="404">
          <cell r="A404" t="str">
            <v>10535</v>
          </cell>
          <cell r="B404" t="str">
            <v>BETONEIRA 320 A 400 LITROS, SEM CARREGADOR, MOTOR ELÉTRICO TRIFÁSICO DE 3 HP</v>
          </cell>
          <cell r="C404" t="str">
            <v>UN</v>
          </cell>
          <cell r="D404">
            <v>3040.36</v>
          </cell>
        </row>
        <row r="405">
          <cell r="A405" t="str">
            <v>10534</v>
          </cell>
          <cell r="B405" t="str">
            <v>BETONEIRA 320 LITROS, COM CARREGADOR, MOTOR ELÉTRICO TRIFÁSICA DE 3 HP</v>
          </cell>
          <cell r="C405" t="str">
            <v>UN</v>
          </cell>
          <cell r="D405">
            <v>3372.58</v>
          </cell>
        </row>
        <row r="406">
          <cell r="A406" t="str">
            <v>10537</v>
          </cell>
          <cell r="B406" t="str">
            <v>BETONEIRA 320 LITROS, SEM CARREGADOR, MOTOR A DIESEL DE 5,5 HP</v>
          </cell>
          <cell r="C406" t="str">
            <v>UN</v>
          </cell>
          <cell r="D406">
            <v>5987.24</v>
          </cell>
        </row>
        <row r="407">
          <cell r="A407" t="str">
            <v>13891</v>
          </cell>
          <cell r="B407" t="str">
            <v>BETONEIRA 320 LITROS, SEM CARREGADOR, MOTOR A GASOLINA</v>
          </cell>
          <cell r="C407" t="str">
            <v>UN</v>
          </cell>
          <cell r="D407">
            <v>4494.38</v>
          </cell>
        </row>
        <row r="408">
          <cell r="A408" t="str">
            <v>646</v>
          </cell>
          <cell r="B408" t="str">
            <v>BETONEIRA 320L DIESEL 5,5HP C/ CARREGADOR MECANICO</v>
          </cell>
          <cell r="C408" t="str">
            <v>H</v>
          </cell>
          <cell r="D408">
            <v>4.09</v>
          </cell>
        </row>
        <row r="409">
          <cell r="A409" t="str">
            <v>643</v>
          </cell>
          <cell r="B409" t="str">
            <v>BETONEIRA 320L DIESEL 5,5HP S/ CARREGADOR MECANICO</v>
          </cell>
          <cell r="C409" t="str">
            <v>H</v>
          </cell>
          <cell r="D409">
            <v>2.85</v>
          </cell>
        </row>
        <row r="410">
          <cell r="A410" t="str">
            <v>10531</v>
          </cell>
          <cell r="B410" t="str">
            <v>BETONEIRA 320L ELETRICA TRIFASICA 3HP C/ CARREGADOR MECANICO</v>
          </cell>
          <cell r="C410" t="str">
            <v>H</v>
          </cell>
          <cell r="D410">
            <v>2.2200000000000002</v>
          </cell>
        </row>
        <row r="411">
          <cell r="A411" t="str">
            <v>10532</v>
          </cell>
          <cell r="B411" t="str">
            <v>BETONEIRA 320L ELETRICA TRIFASICA 3HP S/ CARREGADOR MECANICO</v>
          </cell>
          <cell r="C411" t="str">
            <v>H</v>
          </cell>
          <cell r="D411">
            <v>0.95</v>
          </cell>
        </row>
        <row r="412">
          <cell r="A412" t="str">
            <v>10539</v>
          </cell>
          <cell r="B412" t="str">
            <v>BETONEIRA 580 LITROS, COM CARREGADOR, MOTOR A DIESEL DE 7,5 HP</v>
          </cell>
          <cell r="C412" t="str">
            <v>UN</v>
          </cell>
          <cell r="D412">
            <v>20328.990000000002</v>
          </cell>
        </row>
        <row r="413">
          <cell r="A413" t="str">
            <v>14628</v>
          </cell>
          <cell r="B413" t="str">
            <v>BETONEIRA 580 LITROS, SEM CARREGADOR, MOTOR A DIESEL DE 7,5 HP</v>
          </cell>
          <cell r="C413" t="str">
            <v>UN</v>
          </cell>
          <cell r="D413">
            <v>12656.18</v>
          </cell>
        </row>
        <row r="414">
          <cell r="A414" t="str">
            <v>10536</v>
          </cell>
          <cell r="B414" t="str">
            <v>BETONEIRA 580 LITROS, SEM CARREGADOR, MOTOR ELÉTRICO TRIFÁSICO DE 7,5 HP</v>
          </cell>
          <cell r="C414" t="str">
            <v>UN</v>
          </cell>
          <cell r="D414">
            <v>10812.41</v>
          </cell>
        </row>
        <row r="415">
          <cell r="A415" t="str">
            <v>25975</v>
          </cell>
          <cell r="B415" t="str">
            <v>BETONEIRA 580L , A GASOLINA, 10 KW, CONSUMO 3L/H, ROTATIVA, COM CARREGADOR DE MATERIAL E MEDIDOR DE AGUA</v>
          </cell>
          <cell r="C415" t="str">
            <v>UN</v>
          </cell>
          <cell r="D415">
            <v>18822.599999999999</v>
          </cell>
        </row>
        <row r="416">
          <cell r="A416" t="str">
            <v>644</v>
          </cell>
          <cell r="B416" t="str">
            <v>BETONEIRA 580L DIESEL 7,5HP C/ CARREGADOR MECANICO</v>
          </cell>
          <cell r="C416" t="str">
            <v>H</v>
          </cell>
          <cell r="D416">
            <v>4.75</v>
          </cell>
        </row>
        <row r="417">
          <cell r="A417" t="str">
            <v>10533</v>
          </cell>
          <cell r="B417" t="str">
            <v>BETONEIRA 580L ELETRICA TRIFASICA 7,5HP C/ CARREGADOR MECANICO</v>
          </cell>
          <cell r="C417" t="str">
            <v>H</v>
          </cell>
          <cell r="D417">
            <v>3.17</v>
          </cell>
        </row>
        <row r="418">
          <cell r="A418" t="str">
            <v>11797</v>
          </cell>
          <cell r="B418" t="str">
            <v>BIDE LOUCA BRANCA C/ 3 FUROS - LINHA PADRAO MEDIO</v>
          </cell>
          <cell r="C418" t="str">
            <v>UN</v>
          </cell>
          <cell r="D418">
            <v>58.87</v>
          </cell>
        </row>
        <row r="419">
          <cell r="A419" t="str">
            <v>20265</v>
          </cell>
          <cell r="B419" t="str">
            <v>BIDE LOUCA COR C/ 3 FUROS</v>
          </cell>
          <cell r="C419" t="str">
            <v>UN</v>
          </cell>
          <cell r="D419">
            <v>54.43</v>
          </cell>
        </row>
        <row r="420">
          <cell r="A420" t="str">
            <v>647</v>
          </cell>
          <cell r="B420" t="str">
            <v>BLASTER, DINAMITADOR OU CABO DE FOGO</v>
          </cell>
          <cell r="C420" t="str">
            <v>H</v>
          </cell>
          <cell r="D420">
            <v>11.52</v>
          </cell>
        </row>
        <row r="421">
          <cell r="A421" t="str">
            <v>25070</v>
          </cell>
          <cell r="B421" t="str">
            <v>BLOCO CONCRETO ESTRUTURAL FCK 4,5MPA 14X19X39CM NBR 6136 PAREDE=&gt;25MM</v>
          </cell>
          <cell r="C421" t="str">
            <v>UN</v>
          </cell>
          <cell r="D421">
            <v>1.53</v>
          </cell>
        </row>
        <row r="422">
          <cell r="A422" t="str">
            <v>25067</v>
          </cell>
          <cell r="B422" t="str">
            <v>BLOCO CONCRETO ESTRUTURAL FCK 4,5MPA 19X19X39CM NBR 6136 PAREDE TRANS-VERSAL =&gt;25MM E LONGITUDINAL =&gt;32MM</v>
          </cell>
          <cell r="C422" t="str">
            <v>UN</v>
          </cell>
          <cell r="D422">
            <v>2.0499999999999998</v>
          </cell>
        </row>
        <row r="423">
          <cell r="A423" t="str">
            <v>25071</v>
          </cell>
          <cell r="B423" t="str">
            <v>BLOCO CONCRETO ESTRUTURAL FCK 4,5MPA 9X19X39CM</v>
          </cell>
          <cell r="C423" t="str">
            <v>UN</v>
          </cell>
          <cell r="D423">
            <v>1.08</v>
          </cell>
        </row>
        <row r="424">
          <cell r="A424" t="str">
            <v>10610</v>
          </cell>
          <cell r="B424" t="str">
            <v>BLOCO ESTRUTURAL CERAMICO - 14 X 19 X 29 CM</v>
          </cell>
          <cell r="C424" t="str">
            <v>UN</v>
          </cell>
          <cell r="D424">
            <v>0.57999999999999996</v>
          </cell>
        </row>
        <row r="425">
          <cell r="A425" t="str">
            <v>709</v>
          </cell>
          <cell r="B425" t="str">
            <v>BLOCO POLIETILENO ALTA DENSIDADE 27 X 30 X 100 CM MODELO MAXBLOCO LEOTECH, ACOMPANHADOS PLACAS TERMINAIS E LONGARINAS</v>
          </cell>
          <cell r="C425" t="str">
            <v>UN</v>
          </cell>
          <cell r="D425">
            <v>519.17999999999995</v>
          </cell>
        </row>
        <row r="426">
          <cell r="A426" t="str">
            <v>11117</v>
          </cell>
          <cell r="B426" t="str">
            <v>BLOCO SEXTAVADO COMUM DE CONCRETO COM 35MPA (TIPO BLOKRET) E = 8,0CM 30 X 30CM DE ACORDO COM A NBR-9780 / 9781</v>
          </cell>
          <cell r="C426" t="str">
            <v>UN</v>
          </cell>
          <cell r="D426">
            <v>2.99</v>
          </cell>
        </row>
        <row r="427">
          <cell r="A427" t="str">
            <v>708</v>
          </cell>
          <cell r="B427" t="str">
            <v>BLOCO SEXTAVADO COMUM, EM CONCRETO DE 35 MPA(TIPO BLOKRET) E = 5,0CM 19 X 19CMDE ACORDO COM NBR 9780 / 9781</v>
          </cell>
          <cell r="C427" t="str">
            <v>M2</v>
          </cell>
          <cell r="D427">
            <v>25.51</v>
          </cell>
        </row>
        <row r="428">
          <cell r="A428" t="str">
            <v>676</v>
          </cell>
          <cell r="B428" t="str">
            <v>BLOCO SEXTAVADO EM CONCRETO DE 35MPA, DE 20 X 20 X 8CM, DE ACORDO COM NBR 9780 / 9781</v>
          </cell>
          <cell r="C428" t="str">
            <v>M2</v>
          </cell>
          <cell r="D428">
            <v>40.93</v>
          </cell>
        </row>
        <row r="429">
          <cell r="A429" t="str">
            <v>713</v>
          </cell>
          <cell r="B429" t="str">
            <v>BLOCO SEXTAVADO, EM CONCRETO DE 35 MPA (TIPO BLOKRET) E = 8,0CM 30 X 30CM, DE ACORDO COM NBR 9780 / 9781</v>
          </cell>
          <cell r="C429" t="str">
            <v>M2</v>
          </cell>
          <cell r="D429">
            <v>34.11</v>
          </cell>
        </row>
        <row r="430">
          <cell r="A430" t="str">
            <v>11118</v>
          </cell>
          <cell r="B430" t="str">
            <v>BLOCO SEXTAVADO, EM CONCRETO DE 35 MPA (TIPO BLOKRET) E = 9,0CM, DE 30 X 30CM, DE ACORDO COM NBR 9780 / 9781</v>
          </cell>
          <cell r="C430" t="str">
            <v>UN</v>
          </cell>
          <cell r="D430">
            <v>3.42</v>
          </cell>
        </row>
        <row r="431">
          <cell r="A431" t="str">
            <v>13852</v>
          </cell>
          <cell r="B431" t="str">
            <v>BLOCO SEXTAVADO, EM CONCRETO DE 35 MPA (TIPO BLOKRET) E= 10,0CM, DE 30 X 30 CM DE ACORDO COM NBR 9780 / 9781</v>
          </cell>
          <cell r="C431" t="str">
            <v>M2</v>
          </cell>
          <cell r="D431">
            <v>37.64</v>
          </cell>
        </row>
        <row r="432">
          <cell r="A432" t="str">
            <v>691</v>
          </cell>
          <cell r="B432" t="str">
            <v>BLOCO SEXTAVADO, EM CONCRETO DE 35 MPA, (TIPO BLOKRET) E = 6,5CM DE 30 X 30CM, DE ACORDO COM NBR 9780 / 9781</v>
          </cell>
          <cell r="C432" t="str">
            <v>M2</v>
          </cell>
          <cell r="D432">
            <v>32.36</v>
          </cell>
        </row>
        <row r="433">
          <cell r="A433" t="str">
            <v>679</v>
          </cell>
          <cell r="B433" t="str">
            <v>BLOCO SEXTAVADO, EM CONCRETO DE 35 MPA, DE 25 X 25 X 10 CM, DE ACORDO COM NBR 9780 / 9781</v>
          </cell>
          <cell r="C433" t="str">
            <v>M2</v>
          </cell>
          <cell r="D433">
            <v>52.23</v>
          </cell>
        </row>
        <row r="434">
          <cell r="A434" t="str">
            <v>710</v>
          </cell>
          <cell r="B434" t="str">
            <v>BLOCO SEXTAVADO, EM CONCRETO DE 35 MPA, DE 20 X 20 X 6 CM, DE ACORDO COM NBR 9780 / 9781</v>
          </cell>
          <cell r="C434" t="str">
            <v>M2</v>
          </cell>
          <cell r="D434">
            <v>31.22</v>
          </cell>
        </row>
        <row r="435">
          <cell r="A435" t="str">
            <v>711</v>
          </cell>
          <cell r="B435" t="str">
            <v>BLOCO SEXTAVADO, EM CONCRETO DE 35 MPA, DE 25 X 25 X 6 CM, DE ACORDO COM NBR 9780 / 9781</v>
          </cell>
          <cell r="C435" t="str">
            <v>M2</v>
          </cell>
          <cell r="D435">
            <v>31.53</v>
          </cell>
        </row>
        <row r="436">
          <cell r="A436" t="str">
            <v>712</v>
          </cell>
          <cell r="B436" t="str">
            <v>BLOCO SEXTAVADO, EM CONCRETO DE 35 MPA, DE 25 X 25 X 8 CM, DE ACORDO COM NBR 9780/ 9781</v>
          </cell>
          <cell r="C436" t="str">
            <v>M2</v>
          </cell>
          <cell r="D436">
            <v>37.409999999999997</v>
          </cell>
        </row>
        <row r="437">
          <cell r="A437" t="str">
            <v>714</v>
          </cell>
          <cell r="B437" t="str">
            <v>BLOCO SEXTAVADO, EM CONCRETO DE 35 MPA, DE 30 X 30 X 8 CM, DE ACORDO COM NBR 9780 / 9781</v>
          </cell>
          <cell r="C437" t="str">
            <v>M2</v>
          </cell>
          <cell r="D437">
            <v>34.4</v>
          </cell>
        </row>
        <row r="438">
          <cell r="A438" t="str">
            <v>11119</v>
          </cell>
          <cell r="B438" t="str">
            <v>BLOCO SEXTAVADO, EM CONCRETO DE 35 MPA, DE 30 X 30 X 8 CM, DE ACORDO COM NBR 9780 / 9781</v>
          </cell>
          <cell r="C438" t="str">
            <v>M2</v>
          </cell>
          <cell r="D438">
            <v>34.4</v>
          </cell>
        </row>
        <row r="439">
          <cell r="A439" t="str">
            <v>677</v>
          </cell>
          <cell r="B439" t="str">
            <v>BLOCO SEXTAVADO, EM CONCRETO DE 35MPA, DE 20 X 20 X 10CM DE ACORDO COM NBR 9780 / 9781</v>
          </cell>
          <cell r="C439" t="str">
            <v>M2</v>
          </cell>
          <cell r="D439">
            <v>44.23</v>
          </cell>
        </row>
        <row r="440">
          <cell r="A440" t="str">
            <v>678</v>
          </cell>
          <cell r="B440" t="str">
            <v>BLOCO SEXTAVADO, EM CONCRETO DE 35MPA, DE 30 X 30 X 10 CM, DE ACORDO COM NBR 9780 / 9781</v>
          </cell>
          <cell r="C440" t="str">
            <v>M2</v>
          </cell>
          <cell r="D440">
            <v>41.28</v>
          </cell>
        </row>
        <row r="441">
          <cell r="A441" t="str">
            <v>695</v>
          </cell>
          <cell r="B441" t="str">
            <v>BLOCO TIPO RAQUET DE CONCRETO E=6CM PISO 10 FACES COD 1035 N, EM CONCRETO DE 35MPA, DE ACORDO COM NBR 9780 / 9781</v>
          </cell>
          <cell r="C441" t="str">
            <v>M2</v>
          </cell>
          <cell r="D441">
            <v>32.909999999999997</v>
          </cell>
        </row>
        <row r="442">
          <cell r="A442" t="str">
            <v>674</v>
          </cell>
          <cell r="B442" t="str">
            <v>BLOCO VEDACAO CONCRETO CELULAR 10 X 30 X 60CM</v>
          </cell>
          <cell r="C442" t="str">
            <v>M2</v>
          </cell>
          <cell r="D442">
            <v>25.43</v>
          </cell>
        </row>
        <row r="443">
          <cell r="A443" t="str">
            <v>652</v>
          </cell>
          <cell r="B443" t="str">
            <v>BLOCO VEDACAO CONCRETO CELULAR 20 X 30 X 60CM</v>
          </cell>
          <cell r="C443" t="str">
            <v>M2</v>
          </cell>
          <cell r="D443">
            <v>50.89</v>
          </cell>
        </row>
        <row r="444">
          <cell r="A444" t="str">
            <v>11979</v>
          </cell>
          <cell r="B444" t="str">
            <v>BLOCO VEDACAO CONCRETO POROSO 20 X 20 X 20CM</v>
          </cell>
          <cell r="C444" t="str">
            <v>UN</v>
          </cell>
          <cell r="D444">
            <v>0.88</v>
          </cell>
        </row>
        <row r="445">
          <cell r="A445" t="str">
            <v>650</v>
          </cell>
          <cell r="B445" t="str">
            <v>BLOCO VEDACAO CONCRETO 10 X 20 X 40CM</v>
          </cell>
          <cell r="C445" t="str">
            <v>UN</v>
          </cell>
          <cell r="D445">
            <v>0.92</v>
          </cell>
        </row>
        <row r="446">
          <cell r="A446" t="str">
            <v>651</v>
          </cell>
          <cell r="B446" t="str">
            <v>BLOCO VEDACAO CONCRETO 15 X 20 X 40CM</v>
          </cell>
          <cell r="C446" t="str">
            <v>UN</v>
          </cell>
          <cell r="D446">
            <v>1.27</v>
          </cell>
        </row>
        <row r="447">
          <cell r="A447" t="str">
            <v>654</v>
          </cell>
          <cell r="B447" t="str">
            <v>BLOCO VEDACAO CONCRETO 20 X 20 X 40CM</v>
          </cell>
          <cell r="C447" t="str">
            <v>UN</v>
          </cell>
          <cell r="D447">
            <v>1.59</v>
          </cell>
        </row>
        <row r="448">
          <cell r="A448" t="str">
            <v>715</v>
          </cell>
          <cell r="B448" t="str">
            <v>BLOCO VIDRO INCOLOR CANELADO 19 X 19 X 8CM</v>
          </cell>
          <cell r="C448" t="str">
            <v>UN</v>
          </cell>
          <cell r="D448">
            <v>11.54</v>
          </cell>
        </row>
        <row r="449">
          <cell r="A449" t="str">
            <v>11981</v>
          </cell>
          <cell r="B449" t="str">
            <v>BLOCO VIDRO INCOLOR VENEZIANA 20 X 10 X 8CM</v>
          </cell>
          <cell r="C449" t="str">
            <v>UN</v>
          </cell>
          <cell r="D449">
            <v>6.86</v>
          </cell>
        </row>
        <row r="450">
          <cell r="A450" t="str">
            <v>716</v>
          </cell>
          <cell r="B450" t="str">
            <v>BLOCO VIDRO INCOLOR XADREZ 20 X 20 X 10CM</v>
          </cell>
          <cell r="C450" t="str">
            <v>UN</v>
          </cell>
          <cell r="D450">
            <v>12.5</v>
          </cell>
        </row>
        <row r="451">
          <cell r="A451" t="str">
            <v>12614</v>
          </cell>
          <cell r="B451" t="str">
            <v>BOCAL PVC MR AQUAPLUV BEIRAL D =125X88 MM</v>
          </cell>
          <cell r="C451" t="str">
            <v>UN</v>
          </cell>
          <cell r="D451">
            <v>6.38</v>
          </cell>
        </row>
        <row r="452">
          <cell r="A452" t="str">
            <v>12294</v>
          </cell>
          <cell r="B452" t="str">
            <v>BOCAL/SOQUETE/RECEPTACULO CONTRA INTEMPERIES C/ RABICHO</v>
          </cell>
          <cell r="C452" t="str">
            <v>UN</v>
          </cell>
          <cell r="D452">
            <v>1.52</v>
          </cell>
        </row>
        <row r="453">
          <cell r="A453" t="str">
            <v>12295</v>
          </cell>
          <cell r="B453" t="str">
            <v>BOCAL/SOQUETE/RECEPTACULO DE BAQUELITE</v>
          </cell>
          <cell r="C453" t="str">
            <v>UN</v>
          </cell>
          <cell r="D453">
            <v>1.76</v>
          </cell>
        </row>
        <row r="454">
          <cell r="A454" t="str">
            <v>12296</v>
          </cell>
          <cell r="B454" t="str">
            <v>BOCAL/SOQUETE/RECEPTACULO DE PORCELANA</v>
          </cell>
          <cell r="C454" t="str">
            <v>UN</v>
          </cell>
          <cell r="D454">
            <v>1.35</v>
          </cell>
        </row>
        <row r="455">
          <cell r="A455" t="str">
            <v>6140</v>
          </cell>
          <cell r="B455" t="str">
            <v>BOLSA DE LIGACAO EM PVC FLEXIVEL P/ VASO SANITARIO 1.1/2" (40MM)</v>
          </cell>
          <cell r="C455" t="str">
            <v>UN</v>
          </cell>
          <cell r="D455">
            <v>1.46</v>
          </cell>
        </row>
        <row r="456">
          <cell r="A456" t="str">
            <v>10575</v>
          </cell>
          <cell r="B456" t="str">
            <v>BOMBA AUTO-ASPIRANTE C/ MOTOR ELETRICO MONOFASICO 1/4 CV BOCAIS 3/4" X 3/4" SCHNEIDER MOD. ASP-56 **CAIXA**"</v>
          </cell>
          <cell r="C456" t="str">
            <v>UN</v>
          </cell>
          <cell r="D456">
            <v>452.5</v>
          </cell>
        </row>
        <row r="457">
          <cell r="A457" t="str">
            <v>14013</v>
          </cell>
          <cell r="B457" t="str">
            <v>BOMBA C/MOTOR NACIONAL P/SONDAGEM</v>
          </cell>
          <cell r="C457" t="str">
            <v>UN</v>
          </cell>
          <cell r="D457">
            <v>26767.24</v>
          </cell>
        </row>
        <row r="458">
          <cell r="A458" t="str">
            <v>733</v>
          </cell>
          <cell r="B458" t="str">
            <v>BOMBA CENTRIFUGA C/ MOTOR ELETRICO MONOFASICO MOD. BC 91S 3/4 CV - AMT= 11 MCA, Q= 7,3 M³/H- AMT= 23 MCA, Q= 3,4 M³, SCHEIDER**CAIXA**. PARA UTILIZACAO EM AGUAS LIMPAS, APLIC. AGRICULTURA, INDUSTRIA E RESI</v>
          </cell>
          <cell r="C458" t="str">
            <v>UN</v>
          </cell>
          <cell r="D458">
            <v>444.42</v>
          </cell>
        </row>
        <row r="459">
          <cell r="A459" t="str">
            <v>731</v>
          </cell>
          <cell r="B459" t="str">
            <v>BOMBA CENTRIFUGA C/ MOTOR ELETRICO MONOFASICO 1/2CV BOCAIS 1" X 3/4" DANCOR SERIE CAMW4 MOD. 114 **CAIXA**"</v>
          </cell>
          <cell r="C459" t="str">
            <v>UN</v>
          </cell>
          <cell r="D459">
            <v>344.76</v>
          </cell>
        </row>
        <row r="460">
          <cell r="A460" t="str">
            <v>729</v>
          </cell>
          <cell r="B460" t="str">
            <v>BOMBA CENTRIFUGA C/ MOTOR ELETRICO MONOFASICO 1/3HP BOCAIS 1" X 3/4" DANCOR SERIE CAMW4 MOD. 103 **CAIXA**"</v>
          </cell>
          <cell r="C460" t="str">
            <v>UN</v>
          </cell>
          <cell r="D460">
            <v>310.5</v>
          </cell>
        </row>
        <row r="461">
          <cell r="A461" t="str">
            <v>738</v>
          </cell>
          <cell r="B461" t="str">
            <v>BOMBA CENTRIFUGA C/ MOTOR ELETRICO TRIFASICO 5CV BOCAIS 2" X 1.1/2" X 1" DANCOR SERIE CAM MOD. 618 - TJM HM/ Q = 40M / 25M3/H A 47M / 16M3/H**CAIXA**"</v>
          </cell>
          <cell r="C461" t="str">
            <v>UN</v>
          </cell>
          <cell r="D461">
            <v>1656.47</v>
          </cell>
        </row>
        <row r="462">
          <cell r="A462" t="str">
            <v>734</v>
          </cell>
          <cell r="B462" t="str">
            <v>BOMBA CENTRIFUGA C/ MOTOR ELETRICO TRIFASICO 1 1/2CV BOCAIS 1 1/4" X 1" SCHNEIDER MOD.BC92 **CAIXA**"</v>
          </cell>
          <cell r="C462" t="str">
            <v>UN</v>
          </cell>
          <cell r="D462">
            <v>662.59</v>
          </cell>
        </row>
        <row r="463">
          <cell r="A463" t="str">
            <v>732</v>
          </cell>
          <cell r="B463" t="str">
            <v>BOMBA CENTRIFUGA C/ MOTOR ELETRICO TRIFASICO 1CV BOCAIS 1" X 1 " DANCOR SERIE CAM MOD. 250, HM /Q = 14M / 7,1M3 /H A 34M / 5M3 / H**CAIXA**"</v>
          </cell>
          <cell r="C463" t="str">
            <v>UN</v>
          </cell>
          <cell r="D463">
            <v>477.22</v>
          </cell>
        </row>
        <row r="464">
          <cell r="A464" t="str">
            <v>737</v>
          </cell>
          <cell r="B464" t="str">
            <v>BOMBA CENTRIFUGA C/ MOTOR ELETRICO TRIFASICO 15CV BOCAIS 2 1/2" " X 2" DANCOR SERIE CAM MOD. 687 - TJM HM/Q = 54M / 47M3 / H A 70M / 25M3 / H**CAIXA**"</v>
          </cell>
          <cell r="C464" t="str">
            <v>UN</v>
          </cell>
          <cell r="D464">
            <v>2828.11</v>
          </cell>
        </row>
        <row r="465">
          <cell r="A465" t="str">
            <v>736</v>
          </cell>
          <cell r="B465" t="str">
            <v>BOMBA CENTRIFUGA C/ MOTOR ELETRICO TRIFASICO 3CV BOCAIS 1 1/2" X 1 1/4" DANCOR SERIE CAM MOD.510 **CAIXA**"</v>
          </cell>
          <cell r="C465" t="str">
            <v>UN</v>
          </cell>
          <cell r="D465">
            <v>786.92</v>
          </cell>
        </row>
        <row r="466">
          <cell r="A466" t="str">
            <v>14161</v>
          </cell>
          <cell r="B466" t="str">
            <v>BOMBA CENTRIFUGA C/ MOTOR ELETRICO 3/4CV SCHNEIDER BC-91 **CAIXA**</v>
          </cell>
          <cell r="C466" t="str">
            <v>UN</v>
          </cell>
          <cell r="D466">
            <v>471.35</v>
          </cell>
        </row>
        <row r="467">
          <cell r="A467" t="str">
            <v>740</v>
          </cell>
          <cell r="B467" t="str">
            <v>BOMBA CENTRIFUGA DE ESTAGIOS C/ MOTOR ELETRICO TRIFASICO 10CV B OCAIS 1 1/2" X 1" SCHNEIDER MOD. ME-BR 24100 **CAIXA**"</v>
          </cell>
          <cell r="C467" t="str">
            <v>UN</v>
          </cell>
          <cell r="D467">
            <v>2469.29</v>
          </cell>
        </row>
        <row r="468">
          <cell r="A468" t="str">
            <v>735</v>
          </cell>
          <cell r="B468" t="str">
            <v>BOMBA CENTRIFUGA DE ESTAGIOS C/ MOTOR ELETRICO TRIFASICO 2CV BOCAIS 1" X 3/4" SCHNEIDER MOD. ME BR-1420,HM/ Q = 30M / 7,2M3 / H A 70M / 1,9M3 / H**CAIXA**"</v>
          </cell>
          <cell r="C468" t="str">
            <v>UN</v>
          </cell>
          <cell r="D468">
            <v>1059.5999999999999</v>
          </cell>
        </row>
        <row r="469">
          <cell r="A469" t="str">
            <v>25932</v>
          </cell>
          <cell r="B469" t="str">
            <v>BOMBA HIDRAULICA ALTA PRESSÃO (UNIDADE MOTRIZ), VAZÃO DE 3,0L/MIN, ATINGINDO PRESSÕES MANOMÉTRICAS DE ATÉ 100KGF/CM2 - LOCAÇÃO</v>
          </cell>
          <cell r="C469" t="str">
            <v>DIA</v>
          </cell>
          <cell r="D469">
            <v>188</v>
          </cell>
        </row>
        <row r="470">
          <cell r="A470" t="str">
            <v>745</v>
          </cell>
          <cell r="B470" t="str">
            <v>BOMBA PARA TESTE HIDROSTATICO ATE 850 LIBRAS</v>
          </cell>
          <cell r="C470" t="str">
            <v>H</v>
          </cell>
          <cell r="D470">
            <v>0.81</v>
          </cell>
        </row>
        <row r="471">
          <cell r="A471" t="str">
            <v>10753</v>
          </cell>
          <cell r="B471" t="str">
            <v>BOMBA PRESSURIZADORA ELETRICA ATE 2HP, 1 1/2"</v>
          </cell>
          <cell r="C471" t="str">
            <v>H</v>
          </cell>
          <cell r="D471">
            <v>0.56999999999999995</v>
          </cell>
        </row>
        <row r="472">
          <cell r="A472" t="str">
            <v>755</v>
          </cell>
          <cell r="B472" t="str">
            <v>BOMBA SUBMERSA DA MARCA LEAO S65-7, 27HP, ELETR. TRIFASICA, 220/380V</v>
          </cell>
          <cell r="C472" t="str">
            <v>UN</v>
          </cell>
          <cell r="D472">
            <v>12770.05</v>
          </cell>
        </row>
        <row r="473">
          <cell r="A473" t="str">
            <v>756</v>
          </cell>
          <cell r="B473" t="str">
            <v>BOMBA SUBMERSA DA MARCA LEAO S65-9, 32HP, ELETR. TRIFASICA 220/380V</v>
          </cell>
          <cell r="C473" t="str">
            <v>UN</v>
          </cell>
          <cell r="D473">
            <v>27482.34</v>
          </cell>
        </row>
        <row r="474">
          <cell r="A474" t="str">
            <v>749</v>
          </cell>
          <cell r="B474" t="str">
            <v>BOMBA SUBMERSA P/ POCO PROFUNDO ELETRICA TRIFASICA 4HP MARCA LEAO MOD.4R8-14, SERIE 300, 220V- 22TR, HM/Q = 64,5M/10M³/H A 96M/6,0M³/H</v>
          </cell>
          <cell r="C474" t="str">
            <v>UN</v>
          </cell>
          <cell r="D474">
            <v>5937.65</v>
          </cell>
        </row>
        <row r="475">
          <cell r="A475" t="str">
            <v>750</v>
          </cell>
          <cell r="B475" t="str">
            <v>BOMBA SUBMERSA P/ POCO PROFUNDO ELETRICA TRIFASICA 5CV DANCOR MOD 8.3S-29,HM/Q = 30M/10M³/H A 201M/3,4M³/H</v>
          </cell>
          <cell r="C475" t="str">
            <v>UN</v>
          </cell>
          <cell r="D475">
            <v>6219.53</v>
          </cell>
        </row>
        <row r="476">
          <cell r="A476" t="str">
            <v>10587</v>
          </cell>
          <cell r="B476" t="str">
            <v>BOMBA SUBMERSA 4" P/ POCO PROFUNDO ELETRICA MONOFASICA 1/2CV SAIDA 1 1/2'' MARCA DANCOR SERIE SSP MOD.1.1S-13</v>
          </cell>
          <cell r="C476" t="str">
            <v>UN</v>
          </cell>
          <cell r="D476">
            <v>2695.13</v>
          </cell>
        </row>
        <row r="477">
          <cell r="A477" t="str">
            <v>759</v>
          </cell>
          <cell r="B477" t="str">
            <v>BOMBA SUBMERSA 4" P/ POCO PROFUNDO ELETRICA TRIFASICA 2CV, SAI DA 1, 1/2" MARCA DANCOR SERIE SPP MOD 3.2S- 20, HM/Q = 18M/5,3 M3/H A 16,4M/1,64M³/H **CAIXA**</v>
          </cell>
          <cell r="C477" t="str">
            <v>UN</v>
          </cell>
          <cell r="D477">
            <v>3969.84</v>
          </cell>
        </row>
        <row r="478">
          <cell r="A478" t="str">
            <v>761</v>
          </cell>
          <cell r="B478" t="str">
            <v>BOMBA SUBMERSA 4" P/ POCO PROFUNDO ELETRICA TRIFASICA 5CV, SAIDA 2" M ARCA DANCOR SERIE SPP MOD 11.2S-15,HM/Q = 42M/14,86M³/H A 121M/2,57M³/H **CAIXA**"</v>
          </cell>
          <cell r="C478" t="str">
            <v>UN</v>
          </cell>
          <cell r="D478">
            <v>7776.24</v>
          </cell>
        </row>
        <row r="479">
          <cell r="A479" t="str">
            <v>10588</v>
          </cell>
          <cell r="B479" t="str">
            <v>BOMBA SUBMERSIVEL P/ DRENAGEM ELETRICA TRIFASICA 1CV SAIDA 2'' C/ 5M CABO ELETRICO DANCOR SERIE SDE MOD. 2063 **CAIXA**</v>
          </cell>
          <cell r="C479" t="str">
            <v>UN</v>
          </cell>
          <cell r="D479">
            <v>1749.47</v>
          </cell>
        </row>
        <row r="480">
          <cell r="A480" t="str">
            <v>10589</v>
          </cell>
          <cell r="B480" t="str">
            <v>BOMBA SUBMERSIVEL P/ DRENAGEM ELETRICA TRIFASICA 2CV SAIDA 2'' C/ 5M CABO ELETRICO DANCOR SERIE SDE MOD. 2213 **CAIXA**</v>
          </cell>
          <cell r="C480" t="str">
            <v>UN</v>
          </cell>
          <cell r="D480">
            <v>1851.31</v>
          </cell>
        </row>
        <row r="481">
          <cell r="A481" t="str">
            <v>751</v>
          </cell>
          <cell r="B481" t="str">
            <v>BOMBA SUBMERSIVEL P/ DRENAGEM ELETRICA TRIFASICA 3CV SAIDA 2" C/ 5M CABO ELETRICO DANCOR SERIE SDE MOD. 2301 HM/Q = 2M/38,8M3/H A 28M/5M3/H**CAIXA**"</v>
          </cell>
          <cell r="C481" t="str">
            <v>UN</v>
          </cell>
          <cell r="D481">
            <v>2476.9</v>
          </cell>
        </row>
        <row r="482">
          <cell r="A482" t="str">
            <v>752</v>
          </cell>
          <cell r="B482" t="str">
            <v>BOMBA SUBMERSIVEL P/ DRENAGEM ELETRICA TRIFASICA 3CV SAIDA 2" C/ 5M CABO ELETRICO DANCOR SERIE SDE MOD. 2303 **CAIXA**"</v>
          </cell>
          <cell r="C482" t="str">
            <v>UN</v>
          </cell>
          <cell r="D482">
            <v>2044.07</v>
          </cell>
        </row>
        <row r="483">
          <cell r="A483" t="str">
            <v>754</v>
          </cell>
          <cell r="B483" t="str">
            <v>BOMBA SUBMERSIVEL P/ DRENAGEM FLYGT B 2050 ELETRICA TRIFASICA, SAIDA 2" 1,1 KW HM/Q = 0M / 28M3/H A 13 M/6M3/H C/5M CABO ELETRICO**CAIXA**"</v>
          </cell>
          <cell r="C483" t="str">
            <v>UN</v>
          </cell>
          <cell r="D483">
            <v>4659.2</v>
          </cell>
        </row>
        <row r="484">
          <cell r="A484" t="str">
            <v>757</v>
          </cell>
          <cell r="B484" t="str">
            <v>BOMBA SUBMERSIVEL P/ DRENAGEM FLYGT B 2066 ELETRICA TRIFASICA 3 ,7CV SAIDA DE 3" HM/Q = 6M/60M3/H A 22M/12M3/H C/ 5 M DE CABO ELETRICO**CAIXA**"</v>
          </cell>
          <cell r="C484" t="str">
            <v>UN</v>
          </cell>
          <cell r="D484">
            <v>8423.2199999999993</v>
          </cell>
        </row>
        <row r="485">
          <cell r="A485" t="str">
            <v>760</v>
          </cell>
          <cell r="B485" t="str">
            <v>BOMBA SUBMERSIVEL P/ DRENAGEM FLYGT B 2102 HT ELETRICA TRIFASIC A 8,2 CV SAIDA 3", ALTA PRESSAO, HM/Q = 0M/72M3/H A 40M/21M3/H C/5M DE CABO ELETRICO**CAIXA**"</v>
          </cell>
          <cell r="C485" t="str">
            <v>UN</v>
          </cell>
          <cell r="D485">
            <v>14138.44</v>
          </cell>
        </row>
        <row r="486">
          <cell r="A486" t="str">
            <v>11271</v>
          </cell>
          <cell r="B486" t="str">
            <v>BOMBA SUBMERSIVEL P/ DRENAGEM FLYGT B 2102 MT ELETRICA TRIFASICA 8,2 CV SAIDA 4", PRESSAO NORMAL, HM/Q = 0M/165 M3/H A 22M/30M3/H C/5M CABO ELETRICO**CAIXA**"</v>
          </cell>
          <cell r="C486" t="str">
            <v>UN</v>
          </cell>
          <cell r="D486">
            <v>14498.24</v>
          </cell>
        </row>
        <row r="487">
          <cell r="A487" t="str">
            <v>10591</v>
          </cell>
          <cell r="B487" t="str">
            <v>BOMBA SUBMERSIVEL P/ DRENAGEM SCHNEIDER BCS-220, 1CV TRIFÁSICA, SAIDA2", C/ 1,5M DE CABO ELETR., AMT=8MCA Q=21,6M³/H A AMT=14MCA Q=7M³/H</v>
          </cell>
          <cell r="C487" t="str">
            <v>UN</v>
          </cell>
          <cell r="D487">
            <v>2074.5300000000002</v>
          </cell>
        </row>
        <row r="488">
          <cell r="A488" t="str">
            <v>4086</v>
          </cell>
          <cell r="B488" t="str">
            <v>BOMBA SUBMERSIVEL P/ DRENAGEM/ESGOTAMENTO, ELETRICA TRIFASICA ACIMA DE 5 CV DESCARGA 4" HM = 25M, Q= 162M3/H = 2700L/MIN. OU EQUIV</v>
          </cell>
          <cell r="C488" t="str">
            <v>H</v>
          </cell>
          <cell r="D488">
            <v>1.65</v>
          </cell>
        </row>
        <row r="489">
          <cell r="A489" t="str">
            <v>4085</v>
          </cell>
          <cell r="B489" t="str">
            <v>BOMBA SUBMERSIVEL P/ DRENAGEM/ESGOTAMENTO, ELETRICA TRIFASICA ACIMA 2 ATE 5CV DESCARGA 3", HM = 24M, Q= 60M3/H = 1000L/MIN. OU EQUIV</v>
          </cell>
          <cell r="C489" t="str">
            <v>H</v>
          </cell>
          <cell r="D489">
            <v>1.26</v>
          </cell>
        </row>
        <row r="490">
          <cell r="A490" t="str">
            <v>4084</v>
          </cell>
          <cell r="B490" t="str">
            <v>BOMBA SUBMERSIVEL P/ DRENAGEM/ESGOTAMENTO, ELETRICA TRIFASICA ATE 2CV DESCARGA 2", HM = 10M, Q= 25M3/H = 417L/MIN. OU EQUIV</v>
          </cell>
          <cell r="C490" t="str">
            <v>H</v>
          </cell>
          <cell r="D490">
            <v>0.99</v>
          </cell>
        </row>
        <row r="491">
          <cell r="A491" t="str">
            <v>10592</v>
          </cell>
          <cell r="B491" t="str">
            <v>BOMBA SUBMERSIVEL SCHNEIDER BCS-220 1CV TRIFASICA, SAIDA 2", C/1,5M DE CABO ELETR. AMT=8MCA, Q= 29,4M³/H A AMT=18MCA, Q=11M³/H,P/DRENAGEM</v>
          </cell>
          <cell r="C491" t="str">
            <v>UN</v>
          </cell>
          <cell r="D491">
            <v>2095</v>
          </cell>
        </row>
        <row r="492">
          <cell r="A492" t="str">
            <v>5082</v>
          </cell>
          <cell r="B492" t="str">
            <v>BORBOLETA FERRO CROMADO P/ JANELA MADEIRA TP GUILHOTINA</v>
          </cell>
          <cell r="C492" t="str">
            <v>PAR</v>
          </cell>
          <cell r="D492">
            <v>6.29</v>
          </cell>
        </row>
        <row r="493">
          <cell r="A493" t="str">
            <v>5081</v>
          </cell>
          <cell r="B493" t="str">
            <v>BORBOLETA LATAO FUNDIDO CROMADO P/ JANELA MADEIRA TP GUILHOTINA</v>
          </cell>
          <cell r="C493" t="str">
            <v>PAR</v>
          </cell>
          <cell r="D493">
            <v>7.01</v>
          </cell>
        </row>
        <row r="494">
          <cell r="A494" t="str">
            <v>12893</v>
          </cell>
          <cell r="B494" t="str">
            <v>BOTA COURO SOLADO DE BORRACHA VULCANIZADA</v>
          </cell>
          <cell r="C494" t="str">
            <v>PAR</v>
          </cell>
          <cell r="D494">
            <v>21.01</v>
          </cell>
        </row>
        <row r="495">
          <cell r="A495" t="str">
            <v>11930</v>
          </cell>
          <cell r="B495" t="str">
            <v>BRACADEIRA ACO INOX 1/4 X 3/4" X 600MM</v>
          </cell>
          <cell r="C495" t="str">
            <v>UN</v>
          </cell>
          <cell r="D495">
            <v>1.76</v>
          </cell>
        </row>
        <row r="496">
          <cell r="A496" t="str">
            <v>4361</v>
          </cell>
          <cell r="B496" t="str">
            <v>BRACADEIRA C/ PARAFUSO D = 1 1/2"</v>
          </cell>
          <cell r="C496" t="str">
            <v>UN</v>
          </cell>
          <cell r="D496">
            <v>1.94</v>
          </cell>
        </row>
        <row r="497">
          <cell r="A497" t="str">
            <v>4371</v>
          </cell>
          <cell r="B497" t="str">
            <v>BRACADEIRA C/ PARAFUSO D = 1 1/4"</v>
          </cell>
          <cell r="C497" t="str">
            <v>UN</v>
          </cell>
          <cell r="D497">
            <v>1.91</v>
          </cell>
        </row>
        <row r="498">
          <cell r="A498" t="str">
            <v>4363</v>
          </cell>
          <cell r="B498" t="str">
            <v>BRACADEIRA C/ PARAFUSO D = 1/2"</v>
          </cell>
          <cell r="C498" t="str">
            <v>UN</v>
          </cell>
          <cell r="D498">
            <v>0.91</v>
          </cell>
        </row>
        <row r="499">
          <cell r="A499" t="str">
            <v>4362</v>
          </cell>
          <cell r="B499" t="str">
            <v>BRACADEIRA C/ PARAFUSO D = 1"</v>
          </cell>
          <cell r="C499" t="str">
            <v>UN</v>
          </cell>
          <cell r="D499">
            <v>1.1399999999999999</v>
          </cell>
        </row>
        <row r="500">
          <cell r="A500" t="str">
            <v>4364</v>
          </cell>
          <cell r="B500" t="str">
            <v>BRACADEIRA C/ PARAFUSO D = 2 1/2"</v>
          </cell>
          <cell r="C500" t="str">
            <v>UN</v>
          </cell>
          <cell r="D500">
            <v>2.42</v>
          </cell>
        </row>
        <row r="501">
          <cell r="A501" t="str">
            <v>4365</v>
          </cell>
          <cell r="B501" t="str">
            <v>BRACADEIRA C/ PARAFUSO D = 2"</v>
          </cell>
          <cell r="C501" t="str">
            <v>UN</v>
          </cell>
          <cell r="D501">
            <v>2.39</v>
          </cell>
        </row>
        <row r="502">
          <cell r="A502" t="str">
            <v>4366</v>
          </cell>
          <cell r="B502" t="str">
            <v>BRACADEIRA C/ PARAFUSO D = 3 1/2"</v>
          </cell>
          <cell r="C502" t="str">
            <v>UN</v>
          </cell>
          <cell r="D502">
            <v>3.13</v>
          </cell>
        </row>
        <row r="503">
          <cell r="A503" t="str">
            <v>4360</v>
          </cell>
          <cell r="B503" t="str">
            <v>BRACADEIRA C/ PARAFUSO D = 3/4"</v>
          </cell>
          <cell r="C503" t="str">
            <v>UN</v>
          </cell>
          <cell r="D503">
            <v>1</v>
          </cell>
        </row>
        <row r="504">
          <cell r="A504" t="str">
            <v>4367</v>
          </cell>
          <cell r="B504" t="str">
            <v>BRACADEIRA C/ PARAFUSO D = 3"</v>
          </cell>
          <cell r="C504" t="str">
            <v>UN</v>
          </cell>
          <cell r="D504">
            <v>2.85</v>
          </cell>
        </row>
        <row r="505">
          <cell r="A505" t="str">
            <v>4372</v>
          </cell>
          <cell r="B505" t="str">
            <v>BRACADEIRA C/ PARAFUSO D = 4"</v>
          </cell>
          <cell r="C505" t="str">
            <v>UN</v>
          </cell>
          <cell r="D505">
            <v>3.44</v>
          </cell>
        </row>
        <row r="506">
          <cell r="A506" t="str">
            <v>11926</v>
          </cell>
          <cell r="B506" t="str">
            <v>BRACADEIRA FERRO GALV MODULAR E = 1/2" D = 2 1/2"</v>
          </cell>
          <cell r="C506" t="str">
            <v>UN</v>
          </cell>
          <cell r="D506">
            <v>1.34</v>
          </cell>
        </row>
        <row r="507">
          <cell r="A507" t="str">
            <v>11927</v>
          </cell>
          <cell r="B507" t="str">
            <v>BRACADEIRA FERRO GALV MODULAR E = 1/2" D = 2"</v>
          </cell>
          <cell r="C507" t="str">
            <v>UN</v>
          </cell>
          <cell r="D507">
            <v>2.59</v>
          </cell>
        </row>
        <row r="508">
          <cell r="A508" t="str">
            <v>11928</v>
          </cell>
          <cell r="B508" t="str">
            <v>BRACADEIRA FERRO GALV MODULAR E = 1/2" D = 3"</v>
          </cell>
          <cell r="C508" t="str">
            <v>UN</v>
          </cell>
          <cell r="D508">
            <v>3.02</v>
          </cell>
        </row>
        <row r="509">
          <cell r="A509" t="str">
            <v>11929</v>
          </cell>
          <cell r="B509" t="str">
            <v>BRACADEIRA FERRO GALV MODULAR E = 1/2" D = 4"</v>
          </cell>
          <cell r="C509" t="str">
            <v>UN</v>
          </cell>
          <cell r="D509">
            <v>4.2699999999999996</v>
          </cell>
        </row>
        <row r="510">
          <cell r="A510" t="str">
            <v>11270</v>
          </cell>
          <cell r="B510" t="str">
            <v>BRACADEIRA FIXACAO CABO PARA-RAIO - SIMPLES</v>
          </cell>
          <cell r="C510" t="str">
            <v>UN</v>
          </cell>
          <cell r="D510">
            <v>3.98</v>
          </cell>
        </row>
        <row r="511">
          <cell r="A511" t="str">
            <v>13343</v>
          </cell>
          <cell r="B511" t="str">
            <v>BRACADEIRA OU CINTA EM FG 6" PARA FIXACAO EM POSTE CIRCULAR"</v>
          </cell>
          <cell r="C511" t="str">
            <v>UN</v>
          </cell>
          <cell r="D511">
            <v>21.35</v>
          </cell>
        </row>
        <row r="512">
          <cell r="A512" t="str">
            <v>12615</v>
          </cell>
          <cell r="B512" t="str">
            <v>BRACADEIRA PVC AQUAPLUV D = 88MM</v>
          </cell>
          <cell r="C512" t="str">
            <v>UN</v>
          </cell>
          <cell r="D512">
            <v>1.25</v>
          </cell>
        </row>
        <row r="513">
          <cell r="A513" t="str">
            <v>4368</v>
          </cell>
          <cell r="B513" t="str">
            <v>BRACADEIRA 3/4" X 1/4"</v>
          </cell>
          <cell r="C513" t="str">
            <v>UN</v>
          </cell>
          <cell r="D513">
            <v>1.39</v>
          </cell>
        </row>
        <row r="514">
          <cell r="A514" t="str">
            <v>11685</v>
          </cell>
          <cell r="B514" t="str">
            <v>BRACO OU HASTE C/CANOPLA METAL CROMADO 1/2" P/ CHUVEIRO SIMPLES</v>
          </cell>
          <cell r="C514" t="str">
            <v>UN</v>
          </cell>
          <cell r="D514">
            <v>9.9</v>
          </cell>
        </row>
        <row r="515">
          <cell r="A515" t="str">
            <v>11679</v>
          </cell>
          <cell r="B515" t="str">
            <v>BRACO OU HASTE C/CANOPLA PLASTICA 1/2" P/ CHUVEIRO ELETRICO"</v>
          </cell>
          <cell r="C515" t="str">
            <v>UN</v>
          </cell>
          <cell r="D515">
            <v>4.78</v>
          </cell>
        </row>
        <row r="516">
          <cell r="A516" t="str">
            <v>11680</v>
          </cell>
          <cell r="B516" t="str">
            <v>BRACO OU HASTE C/CANOPLA PLASTICA 1/2" P/ CHUVEIRO SIMPLES</v>
          </cell>
          <cell r="C516" t="str">
            <v>UN</v>
          </cell>
          <cell r="D516">
            <v>4.21</v>
          </cell>
        </row>
        <row r="517">
          <cell r="A517" t="str">
            <v>2512</v>
          </cell>
          <cell r="B517" t="str">
            <v>BRACO P/ LUMINARIA PUBLICA 1 X 1,50M ROMAGNOLE OU EQUIV</v>
          </cell>
          <cell r="C517" t="str">
            <v>UN</v>
          </cell>
          <cell r="D517">
            <v>10.99</v>
          </cell>
        </row>
        <row r="518">
          <cell r="A518" t="str">
            <v>13385</v>
          </cell>
          <cell r="B518" t="str">
            <v>BRACO RETO P/ LUMINARIA PUBLICA - FERRO GALV C/ PARAF - 3/4" X 1,5M</v>
          </cell>
          <cell r="C518" t="str">
            <v>UN</v>
          </cell>
          <cell r="D518">
            <v>60.87</v>
          </cell>
        </row>
        <row r="519">
          <cell r="A519" t="str">
            <v>845</v>
          </cell>
          <cell r="B519" t="str">
            <v>BUCHA E ARRUELA ALUMINIO FUNDIDO P/ ELETRODUTO 100MM (4'')</v>
          </cell>
          <cell r="C519" t="str">
            <v>CJ</v>
          </cell>
          <cell r="D519">
            <v>7.29</v>
          </cell>
        </row>
        <row r="520">
          <cell r="A520" t="str">
            <v>850</v>
          </cell>
          <cell r="B520" t="str">
            <v>BUCHA E ARRUELA ALUMINIO FUNDIDO P/ ELETRODUTO 15MM (1/2'')</v>
          </cell>
          <cell r="C520" t="str">
            <v>CJ</v>
          </cell>
          <cell r="D520">
            <v>0.48</v>
          </cell>
        </row>
        <row r="521">
          <cell r="A521" t="str">
            <v>851</v>
          </cell>
          <cell r="B521" t="str">
            <v>BUCHA E ARRUELA ALUMINIO FUNDIDO P/ ELETRODUTO 20MM (3/4'')</v>
          </cell>
          <cell r="C521" t="str">
            <v>CJ</v>
          </cell>
          <cell r="D521">
            <v>0.6</v>
          </cell>
        </row>
        <row r="522">
          <cell r="A522" t="str">
            <v>855</v>
          </cell>
          <cell r="B522" t="str">
            <v>BUCHA E ARRUELA ALUMINIO FUNDIDO P/ ELETRODUTO 25MM (1'')</v>
          </cell>
          <cell r="C522" t="str">
            <v>CJ</v>
          </cell>
          <cell r="D522">
            <v>0.9</v>
          </cell>
        </row>
        <row r="523">
          <cell r="A523" t="str">
            <v>852</v>
          </cell>
          <cell r="B523" t="str">
            <v>BUCHA E ARRUELA ALUMINIO FUNDIDO P/ ELETRODUTO 32MM (1 1/4'')</v>
          </cell>
          <cell r="C523" t="str">
            <v>CJ</v>
          </cell>
          <cell r="D523">
            <v>1.37</v>
          </cell>
        </row>
        <row r="524">
          <cell r="A524" t="str">
            <v>853</v>
          </cell>
          <cell r="B524" t="str">
            <v>BUCHA E ARRUELA ALUMINIO FUNDIDO P/ ELETRODUTO 40MM (1 1/2'')</v>
          </cell>
          <cell r="C524" t="str">
            <v>CJ</v>
          </cell>
          <cell r="D524">
            <v>1.4</v>
          </cell>
        </row>
        <row r="525">
          <cell r="A525" t="str">
            <v>843</v>
          </cell>
          <cell r="B525" t="str">
            <v>BUCHA E ARRUELA ALUMINIO FUNDIDO P/ ELETRODUTO 50MM (2'')</v>
          </cell>
          <cell r="C525" t="str">
            <v>CJ</v>
          </cell>
          <cell r="D525">
            <v>2</v>
          </cell>
        </row>
        <row r="526">
          <cell r="A526" t="str">
            <v>856</v>
          </cell>
          <cell r="B526" t="str">
            <v>BUCHA E ARRUELA ALUMINIO FUNDIDO P/ ELETRODUTO 60MM (2 1/2'')</v>
          </cell>
          <cell r="C526" t="str">
            <v>CJ</v>
          </cell>
          <cell r="D526">
            <v>3.27</v>
          </cell>
        </row>
        <row r="527">
          <cell r="A527" t="str">
            <v>844</v>
          </cell>
          <cell r="B527" t="str">
            <v>BUCHA E ARRUELA ALUMINIO FUNDIDO P/ ELETRODUTO 75MM (3'')</v>
          </cell>
          <cell r="C527" t="str">
            <v>CJ</v>
          </cell>
          <cell r="D527">
            <v>4.1500000000000004</v>
          </cell>
        </row>
        <row r="528">
          <cell r="A528" t="str">
            <v>2538</v>
          </cell>
          <cell r="B528" t="str">
            <v>BUCHA LIGA ALUMINIO P/ ELETRODUTO ROSCAVEL 1 1/2"</v>
          </cell>
          <cell r="C528" t="str">
            <v>UN</v>
          </cell>
          <cell r="D528">
            <v>0.82</v>
          </cell>
        </row>
        <row r="529">
          <cell r="A529" t="str">
            <v>2537</v>
          </cell>
          <cell r="B529" t="str">
            <v>BUCHA LIGA ALUMINIO P/ ELETRODUTO ROSCAVEL 1 1/4"</v>
          </cell>
          <cell r="C529" t="str">
            <v>UN</v>
          </cell>
          <cell r="D529">
            <v>0.67</v>
          </cell>
        </row>
        <row r="530">
          <cell r="A530" t="str">
            <v>2543</v>
          </cell>
          <cell r="B530" t="str">
            <v>BUCHA LIGA ALUMINIO P/ ELETRODUTO ROSCAVEL 1/2"</v>
          </cell>
          <cell r="C530" t="str">
            <v>UN</v>
          </cell>
          <cell r="D530">
            <v>0.27</v>
          </cell>
        </row>
        <row r="531">
          <cell r="A531" t="str">
            <v>2536</v>
          </cell>
          <cell r="B531" t="str">
            <v>BUCHA LIGA ALUMINIO P/ ELETRODUTO ROSCAVEL 1"</v>
          </cell>
          <cell r="C531" t="str">
            <v>UN</v>
          </cell>
          <cell r="D531">
            <v>0.48</v>
          </cell>
        </row>
        <row r="532">
          <cell r="A532" t="str">
            <v>2541</v>
          </cell>
          <cell r="B532" t="str">
            <v>BUCHA LIGA ALUMINIO P/ ELETRODUTO ROSCAVEL 2 1/2"</v>
          </cell>
          <cell r="C532" t="str">
            <v>UN</v>
          </cell>
          <cell r="D532">
            <v>2.4300000000000002</v>
          </cell>
        </row>
        <row r="533">
          <cell r="A533" t="str">
            <v>2542</v>
          </cell>
          <cell r="B533" t="str">
            <v>BUCHA LIGA ALUMINIO P/ ELETRODUTO ROSCAVEL 2"</v>
          </cell>
          <cell r="C533" t="str">
            <v>UN</v>
          </cell>
          <cell r="D533">
            <v>1.36</v>
          </cell>
        </row>
        <row r="534">
          <cell r="A534" t="str">
            <v>2535</v>
          </cell>
          <cell r="B534" t="str">
            <v>BUCHA LIGA ALUMINIO P/ ELETRODUTO ROSCAVEL 3/4"</v>
          </cell>
          <cell r="C534" t="str">
            <v>UN</v>
          </cell>
          <cell r="D534">
            <v>0.38</v>
          </cell>
        </row>
        <row r="535">
          <cell r="A535" t="str">
            <v>2539</v>
          </cell>
          <cell r="B535" t="str">
            <v>BUCHA LIGA ALUMINIO P/ ELETRODUTO ROSCAVEL 3"</v>
          </cell>
          <cell r="C535" t="str">
            <v>UN</v>
          </cell>
          <cell r="D535">
            <v>2.85</v>
          </cell>
        </row>
        <row r="536">
          <cell r="A536" t="str">
            <v>2540</v>
          </cell>
          <cell r="B536" t="str">
            <v>BUCHA LIGA ALUMINIO P/ ELETRODUTO ROSCAVEL 4"</v>
          </cell>
          <cell r="C536" t="str">
            <v>UN</v>
          </cell>
          <cell r="D536">
            <v>4.41</v>
          </cell>
        </row>
        <row r="537">
          <cell r="A537" t="str">
            <v>4374</v>
          </cell>
          <cell r="B537" t="str">
            <v>BUCHA NYLON S-10</v>
          </cell>
          <cell r="C537" t="str">
            <v>UN</v>
          </cell>
          <cell r="D537">
            <v>0.18</v>
          </cell>
        </row>
        <row r="538">
          <cell r="A538" t="str">
            <v>7568</v>
          </cell>
          <cell r="B538" t="str">
            <v>BUCHA NYLON S-10 C/ PARAFUSO ACO ZINC ROSCA SOBERBA CAB CHATA 5,5 X 65MM</v>
          </cell>
          <cell r="C538" t="str">
            <v>UN</v>
          </cell>
          <cell r="D538">
            <v>0.33</v>
          </cell>
        </row>
        <row r="539">
          <cell r="A539" t="str">
            <v>7584</v>
          </cell>
          <cell r="B539" t="str">
            <v>BUCHA NYLON S-12 C/ PARAFUSO ACO ZINC CAB SEXTAVADA ROSCA SOBERBA 5/16" X 65MM</v>
          </cell>
          <cell r="C539" t="str">
            <v>UN</v>
          </cell>
          <cell r="D539">
            <v>0.5</v>
          </cell>
        </row>
        <row r="540">
          <cell r="A540" t="str">
            <v>11945</v>
          </cell>
          <cell r="B540" t="str">
            <v>BUCHA NYLON S-4</v>
          </cell>
          <cell r="C540" t="str">
            <v>UN</v>
          </cell>
          <cell r="D540">
            <v>0.03</v>
          </cell>
        </row>
        <row r="541">
          <cell r="A541" t="str">
            <v>11946</v>
          </cell>
          <cell r="B541" t="str">
            <v>BUCHA NYLON S-5</v>
          </cell>
          <cell r="C541" t="str">
            <v>UN</v>
          </cell>
          <cell r="D541">
            <v>0.05</v>
          </cell>
        </row>
        <row r="542">
          <cell r="A542" t="str">
            <v>4375</v>
          </cell>
          <cell r="B542" t="str">
            <v>BUCHA NYLON S-6</v>
          </cell>
          <cell r="C542" t="str">
            <v>UN</v>
          </cell>
          <cell r="D542">
            <v>0.05</v>
          </cell>
        </row>
        <row r="543">
          <cell r="A543" t="str">
            <v>11950</v>
          </cell>
          <cell r="B543" t="str">
            <v>BUCHA NYLON S-6 C/ PARAFUSO ACO ZINC CAB CHATA ROSCA SOBERBA 4,2 X 45MM</v>
          </cell>
          <cell r="C543" t="str">
            <v>UN</v>
          </cell>
          <cell r="D543">
            <v>0.15</v>
          </cell>
        </row>
        <row r="544">
          <cell r="A544" t="str">
            <v>4376</v>
          </cell>
          <cell r="B544" t="str">
            <v>BUCHA NYLON S-8</v>
          </cell>
          <cell r="C544" t="str">
            <v>UN</v>
          </cell>
          <cell r="D544">
            <v>0.1</v>
          </cell>
        </row>
        <row r="545">
          <cell r="A545" t="str">
            <v>4350</v>
          </cell>
          <cell r="B545" t="str">
            <v>BUCHA NYLON S-8 C/ PARAF ROSCA SOBERBA ACO ZINCADO CAB CHATA FENDA SIMPLES 4,8 X 75MM</v>
          </cell>
          <cell r="C545" t="str">
            <v>UN</v>
          </cell>
          <cell r="D545">
            <v>0.34</v>
          </cell>
        </row>
        <row r="546">
          <cell r="A546" t="str">
            <v>7583</v>
          </cell>
          <cell r="B546" t="str">
            <v>BUCHA NYLON S-8 C/ PARAFUSO ACO ZINC CAB CHATA ROSCA SOBERBA 4,8 X 50MM</v>
          </cell>
          <cell r="C546" t="str">
            <v>UN</v>
          </cell>
          <cell r="D546">
            <v>0.17</v>
          </cell>
        </row>
        <row r="547">
          <cell r="A547" t="str">
            <v>847</v>
          </cell>
          <cell r="B547" t="str">
            <v>BUCHA REDUCAO ALUMINIO FUNDIDO P/ ELETRODUTO 1 1/2'' X 1''</v>
          </cell>
          <cell r="C547" t="str">
            <v>UN</v>
          </cell>
          <cell r="D547">
            <v>9.02</v>
          </cell>
        </row>
        <row r="548">
          <cell r="A548" t="str">
            <v>846</v>
          </cell>
          <cell r="B548" t="str">
            <v>BUCHA REDUCAO ALUMINIO FUNDIDO P/ ELETRODUTO 1'' X 3/4''</v>
          </cell>
          <cell r="C548" t="str">
            <v>UN</v>
          </cell>
          <cell r="D548">
            <v>2.19</v>
          </cell>
        </row>
        <row r="549">
          <cell r="A549" t="str">
            <v>854</v>
          </cell>
          <cell r="B549" t="str">
            <v>BUCHA REDUCAO ALUMINIO FUNDIDO P/ ELETRODUTO 2'' X 1 1/2''</v>
          </cell>
          <cell r="C549" t="str">
            <v>UN</v>
          </cell>
          <cell r="D549">
            <v>11.42</v>
          </cell>
        </row>
        <row r="550">
          <cell r="A550" t="str">
            <v>848</v>
          </cell>
          <cell r="B550" t="str">
            <v>BUCHA REDUCAO ALUMINIO FUNDIDO P/ ELETRODUTO 2'' X 3/4''</v>
          </cell>
          <cell r="C550" t="str">
            <v>UN</v>
          </cell>
          <cell r="D550">
            <v>10.73</v>
          </cell>
        </row>
        <row r="551">
          <cell r="A551" t="str">
            <v>790</v>
          </cell>
          <cell r="B551" t="str">
            <v>BUCHA REDUCAO FERRO GALV ROSCA REF. 1 1/2"X1 1/4"</v>
          </cell>
          <cell r="C551" t="str">
            <v>UN</v>
          </cell>
          <cell r="D551">
            <v>7.34</v>
          </cell>
        </row>
        <row r="552">
          <cell r="A552" t="str">
            <v>766</v>
          </cell>
          <cell r="B552" t="str">
            <v>BUCHA REDUCAO FERRO GALV ROSCA REF. 1 1/2"X1/2"</v>
          </cell>
          <cell r="C552" t="str">
            <v>UN</v>
          </cell>
          <cell r="D552">
            <v>7.08</v>
          </cell>
        </row>
        <row r="553">
          <cell r="A553" t="str">
            <v>791</v>
          </cell>
          <cell r="B553" t="str">
            <v>BUCHA REDUCAO FERRO GALV ROSCA REF. 1 1/2"X1"</v>
          </cell>
          <cell r="C553" t="str">
            <v>UN</v>
          </cell>
          <cell r="D553">
            <v>7.28</v>
          </cell>
        </row>
        <row r="554">
          <cell r="A554" t="str">
            <v>767</v>
          </cell>
          <cell r="B554" t="str">
            <v>BUCHA REDUCAO FERRO GALV ROSCA REF. 1 1/2"X3/4"</v>
          </cell>
          <cell r="C554" t="str">
            <v>UN</v>
          </cell>
          <cell r="D554">
            <v>7.19</v>
          </cell>
        </row>
        <row r="555">
          <cell r="A555" t="str">
            <v>768</v>
          </cell>
          <cell r="B555" t="str">
            <v>BUCHA REDUCAO FERRO GALV ROSCA REF. 1 1/4"X1/2"</v>
          </cell>
          <cell r="C555" t="str">
            <v>UN</v>
          </cell>
          <cell r="D555">
            <v>5</v>
          </cell>
        </row>
        <row r="556">
          <cell r="A556" t="str">
            <v>789</v>
          </cell>
          <cell r="B556" t="str">
            <v>BUCHA REDUCAO FERRO GALV ROSCA REF. 1 1/4"X1"</v>
          </cell>
          <cell r="C556" t="str">
            <v>UN</v>
          </cell>
          <cell r="D556">
            <v>5.0599999999999996</v>
          </cell>
        </row>
        <row r="557">
          <cell r="A557" t="str">
            <v>769</v>
          </cell>
          <cell r="B557" t="str">
            <v>BUCHA REDUCAO FERRO GALV ROSCA REF. 1 1/4"X3/4"</v>
          </cell>
          <cell r="C557" t="str">
            <v>UN</v>
          </cell>
          <cell r="D557">
            <v>5.0599999999999996</v>
          </cell>
        </row>
        <row r="558">
          <cell r="A558" t="str">
            <v>770</v>
          </cell>
          <cell r="B558" t="str">
            <v>BUCHA REDUCAO FERRO GALV ROSCA REF. 1/2"X1/4"</v>
          </cell>
          <cell r="C558" t="str">
            <v>UN</v>
          </cell>
          <cell r="D558">
            <v>1.54</v>
          </cell>
        </row>
        <row r="559">
          <cell r="A559" t="str">
            <v>12394</v>
          </cell>
          <cell r="B559" t="str">
            <v>BUCHA REDUCAO FERRO GALV ROSCA REF. 1/2"X3/8"</v>
          </cell>
          <cell r="C559" t="str">
            <v>UN</v>
          </cell>
          <cell r="D559">
            <v>1.51</v>
          </cell>
        </row>
        <row r="560">
          <cell r="A560" t="str">
            <v>764</v>
          </cell>
          <cell r="B560" t="str">
            <v>BUCHA REDUCAO FERRO GALV ROSCA REF. 1"X1/2"</v>
          </cell>
          <cell r="C560" t="str">
            <v>UN</v>
          </cell>
          <cell r="D560">
            <v>3.27</v>
          </cell>
        </row>
        <row r="561">
          <cell r="A561" t="str">
            <v>765</v>
          </cell>
          <cell r="B561" t="str">
            <v>BUCHA REDUCAO FERRO GALV ROSCA REF. 1"X3/4"</v>
          </cell>
          <cell r="C561" t="str">
            <v>UN</v>
          </cell>
          <cell r="D561">
            <v>3.21</v>
          </cell>
        </row>
        <row r="562">
          <cell r="A562" t="str">
            <v>787</v>
          </cell>
          <cell r="B562" t="str">
            <v>BUCHA REDUCAO FERRO GALV ROSCA REF. 2 1/2"X1 1/2"</v>
          </cell>
          <cell r="C562" t="str">
            <v>UN</v>
          </cell>
          <cell r="D562">
            <v>12.23</v>
          </cell>
        </row>
        <row r="563">
          <cell r="A563" t="str">
            <v>774</v>
          </cell>
          <cell r="B563" t="str">
            <v>BUCHA REDUCAO FERRO GALV ROSCA REF. 2 1/2"X1 1/4"</v>
          </cell>
          <cell r="C563" t="str">
            <v>UN</v>
          </cell>
          <cell r="D563">
            <v>12.43</v>
          </cell>
        </row>
        <row r="564">
          <cell r="A564" t="str">
            <v>773</v>
          </cell>
          <cell r="B564" t="str">
            <v>BUCHA REDUCAO FERRO GALV ROSCA REF. 2 1/2"X1"</v>
          </cell>
          <cell r="C564" t="str">
            <v>UN</v>
          </cell>
          <cell r="D564">
            <v>12.43</v>
          </cell>
        </row>
        <row r="565">
          <cell r="A565" t="str">
            <v>775</v>
          </cell>
          <cell r="B565" t="str">
            <v>BUCHA REDUCAO FERRO GALV ROSCA REF. 2 1/2"X2"</v>
          </cell>
          <cell r="C565" t="str">
            <v>UN</v>
          </cell>
          <cell r="D565">
            <v>12.63</v>
          </cell>
        </row>
        <row r="566">
          <cell r="A566" t="str">
            <v>788</v>
          </cell>
          <cell r="B566" t="str">
            <v>BUCHA REDUCAO FERRO GALV ROSCA REF. 2"X1 1/2"</v>
          </cell>
          <cell r="C566" t="str">
            <v>UN</v>
          </cell>
          <cell r="D566">
            <v>8.6199999999999992</v>
          </cell>
        </row>
        <row r="567">
          <cell r="A567" t="str">
            <v>772</v>
          </cell>
          <cell r="B567" t="str">
            <v>BUCHA REDUCAO FERRO GALV ROSCA REF. 2"X1 1/4"</v>
          </cell>
          <cell r="C567" t="str">
            <v>UN</v>
          </cell>
          <cell r="D567">
            <v>8.42</v>
          </cell>
        </row>
        <row r="568">
          <cell r="A568" t="str">
            <v>771</v>
          </cell>
          <cell r="B568" t="str">
            <v>BUCHA REDUCAO FERRO GALV ROSCA REF. 2"X1"</v>
          </cell>
          <cell r="C568" t="str">
            <v>UN</v>
          </cell>
          <cell r="D568">
            <v>8.5299999999999994</v>
          </cell>
        </row>
        <row r="569">
          <cell r="A569" t="str">
            <v>779</v>
          </cell>
          <cell r="B569" t="str">
            <v>BUCHA REDUCAO FERRO GALV ROSCA REF. 3/4"X1/2"</v>
          </cell>
          <cell r="C569" t="str">
            <v>UN</v>
          </cell>
          <cell r="D569">
            <v>2.25</v>
          </cell>
        </row>
        <row r="570">
          <cell r="A570" t="str">
            <v>776</v>
          </cell>
          <cell r="B570" t="str">
            <v>BUCHA REDUCAO FERRO GALV ROSCA REF. 3"X1 1/2"</v>
          </cell>
          <cell r="C570" t="str">
            <v>UN</v>
          </cell>
          <cell r="D570">
            <v>14.3</v>
          </cell>
        </row>
        <row r="571">
          <cell r="A571" t="str">
            <v>777</v>
          </cell>
          <cell r="B571" t="str">
            <v>BUCHA REDUCAO FERRO GALV ROSCA REF. 3"X1 1/4"</v>
          </cell>
          <cell r="C571" t="str">
            <v>UN</v>
          </cell>
          <cell r="D571">
            <v>14.79</v>
          </cell>
        </row>
        <row r="572">
          <cell r="A572" t="str">
            <v>778</v>
          </cell>
          <cell r="B572" t="str">
            <v>BUCHA REDUCAO FERRO GALV ROSCA REF. 3"X2"</v>
          </cell>
          <cell r="C572" t="str">
            <v>UN</v>
          </cell>
          <cell r="D572">
            <v>14.79</v>
          </cell>
        </row>
        <row r="573">
          <cell r="A573" t="str">
            <v>780</v>
          </cell>
          <cell r="B573" t="str">
            <v>BUCHA REDUCAO FERRO GALV ROSCA REF. 3X2 1/2"</v>
          </cell>
          <cell r="C573" t="str">
            <v>UN</v>
          </cell>
          <cell r="D573">
            <v>14.96</v>
          </cell>
        </row>
        <row r="574">
          <cell r="A574" t="str">
            <v>781</v>
          </cell>
          <cell r="B574" t="str">
            <v>BUCHA REDUCAO FERRO GALV ROSCA REF. 4"X2 1/2"</v>
          </cell>
          <cell r="C574" t="str">
            <v>UN</v>
          </cell>
          <cell r="D574">
            <v>37.51</v>
          </cell>
        </row>
        <row r="575">
          <cell r="A575" t="str">
            <v>786</v>
          </cell>
          <cell r="B575" t="str">
            <v>BUCHA REDUCAO FERRO GALV ROSCA REF. 4"X2"</v>
          </cell>
          <cell r="C575" t="str">
            <v>UN</v>
          </cell>
          <cell r="D575">
            <v>37.51</v>
          </cell>
        </row>
        <row r="576">
          <cell r="A576" t="str">
            <v>782</v>
          </cell>
          <cell r="B576" t="str">
            <v>BUCHA REDUCAO FERRO GALV ROSCA REF. 4"X3"</v>
          </cell>
          <cell r="C576" t="str">
            <v>UN</v>
          </cell>
          <cell r="D576">
            <v>37.51</v>
          </cell>
        </row>
        <row r="577">
          <cell r="A577" t="str">
            <v>783</v>
          </cell>
          <cell r="B577" t="str">
            <v>BUCHA REDUCAO FERRO GALV ROSCA REF. 5"X4"</v>
          </cell>
          <cell r="C577" t="str">
            <v>UN</v>
          </cell>
          <cell r="D577">
            <v>61.13</v>
          </cell>
        </row>
        <row r="578">
          <cell r="A578" t="str">
            <v>785</v>
          </cell>
          <cell r="B578" t="str">
            <v>BUCHA REDUCAO FERRO GALV ROSCA REF. 6"X4"</v>
          </cell>
          <cell r="C578" t="str">
            <v>UN</v>
          </cell>
          <cell r="D578">
            <v>91.22</v>
          </cell>
        </row>
        <row r="579">
          <cell r="A579" t="str">
            <v>784</v>
          </cell>
          <cell r="B579" t="str">
            <v>BUCHA REDUCAO FERRO GALV ROSCA REF. 6"X5"</v>
          </cell>
          <cell r="C579" t="str">
            <v>UN</v>
          </cell>
          <cell r="D579">
            <v>85.3</v>
          </cell>
        </row>
        <row r="580">
          <cell r="A580" t="str">
            <v>798</v>
          </cell>
          <cell r="B580" t="str">
            <v>BUCHA REDUCAO PVC ROSCA REF 3/4" X 1/2"</v>
          </cell>
          <cell r="C580" t="str">
            <v>UN</v>
          </cell>
          <cell r="D580">
            <v>0.48</v>
          </cell>
        </row>
        <row r="581">
          <cell r="A581" t="str">
            <v>797</v>
          </cell>
          <cell r="B581" t="str">
            <v>BUCHA REDUCAO PVC ROSCA 1 1/2" X 1"</v>
          </cell>
          <cell r="C581" t="str">
            <v>UN</v>
          </cell>
          <cell r="D581">
            <v>3.03</v>
          </cell>
        </row>
        <row r="582">
          <cell r="A582" t="str">
            <v>796</v>
          </cell>
          <cell r="B582" t="str">
            <v>BUCHA REDUCAO PVC ROSCA 1 1/2" X 3/4"</v>
          </cell>
          <cell r="C582" t="str">
            <v>UN</v>
          </cell>
          <cell r="D582">
            <v>3.28</v>
          </cell>
        </row>
        <row r="583">
          <cell r="A583" t="str">
            <v>793</v>
          </cell>
          <cell r="B583" t="str">
            <v>BUCHA REDUCAO PVC ROSCA 1 1/2"X1 1/4"</v>
          </cell>
          <cell r="C583" t="str">
            <v>UN</v>
          </cell>
          <cell r="D583">
            <v>2.16</v>
          </cell>
        </row>
        <row r="584">
          <cell r="A584" t="str">
            <v>794</v>
          </cell>
          <cell r="B584" t="str">
            <v>BUCHA REDUCAO PVC ROSCA 1 1/4"X1"</v>
          </cell>
          <cell r="C584" t="str">
            <v>UN</v>
          </cell>
          <cell r="D584">
            <v>1.96</v>
          </cell>
        </row>
        <row r="585">
          <cell r="A585" t="str">
            <v>801</v>
          </cell>
          <cell r="B585" t="str">
            <v>BUCHA REDUCAO PVC ROSCA 1 1/4"X3/4"</v>
          </cell>
          <cell r="C585" t="str">
            <v>UN</v>
          </cell>
          <cell r="D585">
            <v>1.92</v>
          </cell>
        </row>
        <row r="586">
          <cell r="A586" t="str">
            <v>799</v>
          </cell>
          <cell r="B586" t="str">
            <v>BUCHA REDUCAO PVC ROSCA 1" X 1/2"</v>
          </cell>
          <cell r="C586" t="str">
            <v>UN</v>
          </cell>
          <cell r="D586">
            <v>1.46</v>
          </cell>
        </row>
        <row r="587">
          <cell r="A587" t="str">
            <v>792</v>
          </cell>
          <cell r="B587" t="str">
            <v>BUCHA REDUCAO PVC ROSCA 1" X 3/4"</v>
          </cell>
          <cell r="C587" t="str">
            <v>UN</v>
          </cell>
          <cell r="D587">
            <v>1.1399999999999999</v>
          </cell>
        </row>
        <row r="588">
          <cell r="A588" t="str">
            <v>804</v>
          </cell>
          <cell r="B588" t="str">
            <v>BUCHA REDUCAO PVC ROSCA 2"X1 1/2"</v>
          </cell>
          <cell r="C588" t="str">
            <v>UN</v>
          </cell>
          <cell r="D588">
            <v>5.47</v>
          </cell>
        </row>
        <row r="589">
          <cell r="A589" t="str">
            <v>803</v>
          </cell>
          <cell r="B589" t="str">
            <v>BUCHA REDUCAO PVC ROSCA 2"X1 1/4"</v>
          </cell>
          <cell r="C589" t="str">
            <v>UN</v>
          </cell>
          <cell r="D589">
            <v>6.28</v>
          </cell>
        </row>
        <row r="590">
          <cell r="A590" t="str">
            <v>802</v>
          </cell>
          <cell r="B590" t="str">
            <v>BUCHA REDUCAO PVC ROSCA 2"X1"</v>
          </cell>
          <cell r="C590" t="str">
            <v>UN</v>
          </cell>
          <cell r="D590">
            <v>7.67</v>
          </cell>
        </row>
        <row r="591">
          <cell r="A591" t="str">
            <v>831</v>
          </cell>
          <cell r="B591" t="str">
            <v>BUCHA REDUCAO PVC SOLD CURTA P/ AGUA FRIA PRED P/ AGUA FRIA PRED 110MM X 85MM</v>
          </cell>
          <cell r="C591" t="str">
            <v>UN</v>
          </cell>
          <cell r="D591">
            <v>36.72</v>
          </cell>
        </row>
        <row r="592">
          <cell r="A592" t="str">
            <v>828</v>
          </cell>
          <cell r="B592" t="str">
            <v>BUCHA REDUCAO PVC SOLD CURTA P/ AGUA FRIA PRED 25MM X 20MM</v>
          </cell>
          <cell r="C592" t="str">
            <v>UN</v>
          </cell>
          <cell r="D592">
            <v>0.27</v>
          </cell>
        </row>
        <row r="593">
          <cell r="A593" t="str">
            <v>829</v>
          </cell>
          <cell r="B593" t="str">
            <v>BUCHA REDUCAO PVC SOLD CURTA P/ AGUA FRIA PRED 32MM X 25MM</v>
          </cell>
          <cell r="C593" t="str">
            <v>UN</v>
          </cell>
          <cell r="D593">
            <v>0.45</v>
          </cell>
        </row>
        <row r="594">
          <cell r="A594" t="str">
            <v>812</v>
          </cell>
          <cell r="B594" t="str">
            <v>BUCHA REDUCAO PVC SOLD CURTA P/ AGUA FRIA PRED 40MM X 32MM</v>
          </cell>
          <cell r="C594" t="str">
            <v>UN</v>
          </cell>
          <cell r="D594">
            <v>1.18</v>
          </cell>
        </row>
        <row r="595">
          <cell r="A595" t="str">
            <v>819</v>
          </cell>
          <cell r="B595" t="str">
            <v>BUCHA REDUCAO PVC SOLD CURTA P/ AGUA FRIA PRED 50MM X 40MM</v>
          </cell>
          <cell r="C595" t="str">
            <v>UN</v>
          </cell>
          <cell r="D595">
            <v>1.72</v>
          </cell>
        </row>
        <row r="596">
          <cell r="A596" t="str">
            <v>818</v>
          </cell>
          <cell r="B596" t="str">
            <v>BUCHA REDUCAO PVC SOLD CURTA P/ AGUA FRIA PRED 60MM X 50MM</v>
          </cell>
          <cell r="C596" t="str">
            <v>UN</v>
          </cell>
          <cell r="D596">
            <v>3.36</v>
          </cell>
        </row>
        <row r="597">
          <cell r="A597" t="str">
            <v>823</v>
          </cell>
          <cell r="B597" t="str">
            <v>BUCHA REDUCAO PVC SOLD CURTA P/ AGUA FRIA PRED 75MM X 60MM</v>
          </cell>
          <cell r="C597" t="str">
            <v>UN</v>
          </cell>
          <cell r="D597">
            <v>7.72</v>
          </cell>
        </row>
        <row r="598">
          <cell r="A598" t="str">
            <v>830</v>
          </cell>
          <cell r="B598" t="str">
            <v>BUCHA REDUCAO PVC SOLD CURTA P/ AGUA FRIA PRED 85MM X 75MM</v>
          </cell>
          <cell r="C598" t="str">
            <v>UN</v>
          </cell>
          <cell r="D598">
            <v>10.029999999999999</v>
          </cell>
        </row>
        <row r="599">
          <cell r="A599" t="str">
            <v>826</v>
          </cell>
          <cell r="B599" t="str">
            <v>BUCHA REDUCAO PVC SOLD LONGA P/ AGUA FRIA PRED 110MM X 60MM</v>
          </cell>
          <cell r="C599" t="str">
            <v>UN</v>
          </cell>
          <cell r="D599">
            <v>16.93</v>
          </cell>
        </row>
        <row r="600">
          <cell r="A600" t="str">
            <v>827</v>
          </cell>
          <cell r="B600" t="str">
            <v>BUCHA REDUCAO PVC SOLD LONGA P/ AGUA FRIA PRED 110MM X 75MM</v>
          </cell>
          <cell r="C600" t="str">
            <v>UN</v>
          </cell>
          <cell r="D600">
            <v>19.559999999999999</v>
          </cell>
        </row>
        <row r="601">
          <cell r="A601" t="str">
            <v>832</v>
          </cell>
          <cell r="B601" t="str">
            <v>BUCHA REDUCAO PVC SOLD LONGA P/ AGUA FRIA PRED 32MM X 20MM</v>
          </cell>
          <cell r="C601" t="str">
            <v>UN</v>
          </cell>
          <cell r="D601">
            <v>1.32</v>
          </cell>
        </row>
        <row r="602">
          <cell r="A602" t="str">
            <v>833</v>
          </cell>
          <cell r="B602" t="str">
            <v>BUCHA REDUCAO PVC SOLD LONGA P/ AGUA FRIA PRED 40MM X 20MM</v>
          </cell>
          <cell r="C602" t="str">
            <v>UN</v>
          </cell>
          <cell r="D602">
            <v>2</v>
          </cell>
        </row>
        <row r="603">
          <cell r="A603" t="str">
            <v>834</v>
          </cell>
          <cell r="B603" t="str">
            <v>BUCHA REDUCAO PVC SOLD LONGA P/ AGUA FRIA PRED 40MM X 25MM</v>
          </cell>
          <cell r="C603" t="str">
            <v>UN</v>
          </cell>
          <cell r="D603">
            <v>2.04</v>
          </cell>
        </row>
        <row r="604">
          <cell r="A604" t="str">
            <v>825</v>
          </cell>
          <cell r="B604" t="str">
            <v>BUCHA REDUCAO PVC SOLD LONGA P/ AGUA FRIA PRED 50MM X 20MM</v>
          </cell>
          <cell r="C604" t="str">
            <v>UN</v>
          </cell>
          <cell r="D604">
            <v>2.13</v>
          </cell>
        </row>
        <row r="605">
          <cell r="A605" t="str">
            <v>813</v>
          </cell>
          <cell r="B605" t="str">
            <v>BUCHA REDUCAO PVC SOLD LONGA P/ AGUA FRIA PRED 50MM X 25MM</v>
          </cell>
          <cell r="C605" t="str">
            <v>UN</v>
          </cell>
          <cell r="D605">
            <v>1.72</v>
          </cell>
        </row>
        <row r="606">
          <cell r="A606" t="str">
            <v>820</v>
          </cell>
          <cell r="B606" t="str">
            <v>BUCHA REDUCAO PVC SOLD LONGA P/ AGUA FRIA PRED 50MM X 32MM</v>
          </cell>
          <cell r="C606" t="str">
            <v>UN</v>
          </cell>
          <cell r="D606">
            <v>2.54</v>
          </cell>
        </row>
        <row r="607">
          <cell r="A607" t="str">
            <v>816</v>
          </cell>
          <cell r="B607" t="str">
            <v>BUCHA REDUCAO PVC SOLD LONGA P/ AGUA FRIA PRED 60MM X 25MM</v>
          </cell>
          <cell r="C607" t="str">
            <v>UN</v>
          </cell>
          <cell r="D607">
            <v>4.3600000000000003</v>
          </cell>
        </row>
        <row r="608">
          <cell r="A608" t="str">
            <v>814</v>
          </cell>
          <cell r="B608" t="str">
            <v>BUCHA REDUCAO PVC SOLD LONGA P/ AGUA FRIA PRED 60MM X 32MM</v>
          </cell>
          <cell r="C608" t="str">
            <v>UN</v>
          </cell>
          <cell r="D608">
            <v>5.36</v>
          </cell>
        </row>
        <row r="609">
          <cell r="A609" t="str">
            <v>815</v>
          </cell>
          <cell r="B609" t="str">
            <v>BUCHA REDUCAO PVC SOLD LONGA P/ AGUA FRIA PRED 60MM X 40MM</v>
          </cell>
          <cell r="C609" t="str">
            <v>UN</v>
          </cell>
          <cell r="D609">
            <v>5.67</v>
          </cell>
        </row>
        <row r="610">
          <cell r="A610" t="str">
            <v>822</v>
          </cell>
          <cell r="B610" t="str">
            <v>BUCHA REDUCAO PVC SOLD LONGA P/ AGUA FRIA PRED 60MM X 50MM</v>
          </cell>
          <cell r="C610" t="str">
            <v>UN</v>
          </cell>
          <cell r="D610">
            <v>8.26</v>
          </cell>
        </row>
        <row r="611">
          <cell r="A611" t="str">
            <v>821</v>
          </cell>
          <cell r="B611" t="str">
            <v>BUCHA REDUCAO PVC SOLD LONGA P/ AGUA FRIA PRED 75MM X 50MM</v>
          </cell>
          <cell r="C611" t="str">
            <v>UN</v>
          </cell>
          <cell r="D611">
            <v>9.6199999999999992</v>
          </cell>
        </row>
        <row r="612">
          <cell r="A612" t="str">
            <v>817</v>
          </cell>
          <cell r="B612" t="str">
            <v>BUCHA REDUCAO PVC SOLD LONGA P/ AGUA FRIA PRED 85MM X 60MM</v>
          </cell>
          <cell r="C612" t="str">
            <v>UN</v>
          </cell>
          <cell r="D612">
            <v>10.48</v>
          </cell>
        </row>
        <row r="613">
          <cell r="A613" t="str">
            <v>20086</v>
          </cell>
          <cell r="B613" t="str">
            <v>BUCHA REDUCAO PVC SOLD LONGA P/ ESG PREDIAL 50MM X 40MM</v>
          </cell>
          <cell r="C613" t="str">
            <v>UN</v>
          </cell>
          <cell r="D613">
            <v>1.27</v>
          </cell>
        </row>
        <row r="614">
          <cell r="A614" t="str">
            <v>12616</v>
          </cell>
          <cell r="B614" t="str">
            <v>CABECEIRA DIREITA PVC AQUAPLUV D = 125 MM</v>
          </cell>
          <cell r="C614" t="str">
            <v>UN</v>
          </cell>
          <cell r="D614">
            <v>1.9</v>
          </cell>
        </row>
        <row r="615">
          <cell r="A615" t="str">
            <v>12617</v>
          </cell>
          <cell r="B615" t="str">
            <v>CABECEIRA ESQUERDA PVC AQUAPLUV D = 125 MM</v>
          </cell>
          <cell r="C615" t="str">
            <v>UN</v>
          </cell>
          <cell r="D615">
            <v>1.98</v>
          </cell>
        </row>
        <row r="616">
          <cell r="A616" t="str">
            <v>4271</v>
          </cell>
          <cell r="B616" t="str">
            <v>CABIDE DE LOUCA BRANCA SIMPLES TP GANCHO</v>
          </cell>
          <cell r="C616" t="str">
            <v>UN</v>
          </cell>
          <cell r="D616">
            <v>7.09</v>
          </cell>
        </row>
        <row r="617">
          <cell r="A617" t="str">
            <v>25004</v>
          </cell>
          <cell r="B617" t="str">
            <v>CABO DE ALUMINIO C/ ALMA DE ACO, BITOLA 1/0 AWG</v>
          </cell>
          <cell r="C617" t="str">
            <v>KG</v>
          </cell>
          <cell r="D617">
            <v>15.51</v>
          </cell>
        </row>
        <row r="618">
          <cell r="A618" t="str">
            <v>25002</v>
          </cell>
          <cell r="B618" t="str">
            <v>CABO DE ALUMINIO C/ ALMA DE ACO, BITOLA 2 AWG</v>
          </cell>
          <cell r="C618" t="str">
            <v>KG</v>
          </cell>
          <cell r="D618">
            <v>15.87</v>
          </cell>
        </row>
        <row r="619">
          <cell r="A619" t="str">
            <v>841</v>
          </cell>
          <cell r="B619" t="str">
            <v>CABO DE ALUMINIO C/ ALMA DE ACO, BITOLA 4AWG</v>
          </cell>
          <cell r="C619" t="str">
            <v>KG</v>
          </cell>
          <cell r="D619">
            <v>20.95</v>
          </cell>
        </row>
        <row r="620">
          <cell r="A620" t="str">
            <v>25005</v>
          </cell>
          <cell r="B620" t="str">
            <v>CABO DE ALUMINIO S/ ALMA DE ACO, BITOLA 1/0 AWG</v>
          </cell>
          <cell r="C620" t="str">
            <v>KG</v>
          </cell>
          <cell r="D620">
            <v>17.670000000000002</v>
          </cell>
        </row>
        <row r="621">
          <cell r="A621" t="str">
            <v>25003</v>
          </cell>
          <cell r="B621" t="str">
            <v>CABO DE ALUMINIO S/ ALMA DE ACO, BITOLA 2 AWG</v>
          </cell>
          <cell r="C621" t="str">
            <v>KG</v>
          </cell>
          <cell r="D621">
            <v>18.93</v>
          </cell>
        </row>
        <row r="622">
          <cell r="A622" t="str">
            <v>842</v>
          </cell>
          <cell r="B622" t="str">
            <v>CABO DE ALUMINIO S/ ALMA DE ACO, BITOLA 4AWG</v>
          </cell>
          <cell r="C622" t="str">
            <v>KG</v>
          </cell>
          <cell r="D622">
            <v>23.51</v>
          </cell>
        </row>
        <row r="623">
          <cell r="A623" t="str">
            <v>959</v>
          </cell>
          <cell r="B623" t="str">
            <v>CABO DE COBRE EXTRA FLEXIVEL, ISOLACAO EM PVC, 16MM2 (P/ MAQUINA DE SOLDA)</v>
          </cell>
          <cell r="C623" t="str">
            <v>M</v>
          </cell>
          <cell r="D623">
            <v>8.39</v>
          </cell>
        </row>
        <row r="624">
          <cell r="A624" t="str">
            <v>960</v>
          </cell>
          <cell r="B624" t="str">
            <v>CABO DE COBRE EXTRA FLEXIVEL, ISOLACAO EM PVC, 25MM2 (P/ MAQUINA DE SOLDA)</v>
          </cell>
          <cell r="C624" t="str">
            <v>M</v>
          </cell>
          <cell r="D624">
            <v>12.45</v>
          </cell>
        </row>
        <row r="625">
          <cell r="A625" t="str">
            <v>961</v>
          </cell>
          <cell r="B625" t="str">
            <v>CABO DE COBRE EXTRA FLEXIVEL, ISOLACAO EM PVC, 35MM2 (P/ MAQUINA DE SOLDA)</v>
          </cell>
          <cell r="C625" t="str">
            <v>M</v>
          </cell>
          <cell r="D625">
            <v>17.72</v>
          </cell>
        </row>
        <row r="626">
          <cell r="A626" t="str">
            <v>962</v>
          </cell>
          <cell r="B626" t="str">
            <v>CABO DE COBRE EXTRA FLEXIVEL, ISOLACAO EM PVC, 50MM2 (P/ MAQUINA DE SOLDA)</v>
          </cell>
          <cell r="C626" t="str">
            <v>M</v>
          </cell>
          <cell r="D626">
            <v>25.56</v>
          </cell>
        </row>
        <row r="627">
          <cell r="A627" t="str">
            <v>957</v>
          </cell>
          <cell r="B627" t="str">
            <v>CABO DE COBRE EXTRA FLEXIVEL, ISOLACAO EM PVC, 70MM2 (P/ MAQUINA DE SOLDA)</v>
          </cell>
          <cell r="C627" t="str">
            <v>M</v>
          </cell>
          <cell r="D627">
            <v>32.92</v>
          </cell>
        </row>
        <row r="628">
          <cell r="A628" t="str">
            <v>958</v>
          </cell>
          <cell r="B628" t="str">
            <v>CABO DE COBRE EXTRA FLEXIVEL, ISOLACAO EM PVC, 95MM2 (P/ MAQUINA DE SOLDA)</v>
          </cell>
          <cell r="C628" t="str">
            <v>M</v>
          </cell>
          <cell r="D628">
            <v>41.18</v>
          </cell>
        </row>
        <row r="629">
          <cell r="A629" t="str">
            <v>993</v>
          </cell>
          <cell r="B629" t="str">
            <v>CABO DE COBRE ISOLAMENTO ANTI-CHAMA 0,6/1KV 1,5MM2 (1 CONDUTOR) TP SINTENAX PIRELLI OU EQUIV</v>
          </cell>
          <cell r="C629" t="str">
            <v>M</v>
          </cell>
          <cell r="D629">
            <v>1.01</v>
          </cell>
        </row>
        <row r="630">
          <cell r="A630" t="str">
            <v>1020</v>
          </cell>
          <cell r="B630" t="str">
            <v>CABO DE COBRE ISOLAMENTO ANTI-CHAMA 0,6/1KV 10MM2 (1 CONDUTOR) TP SINTENAX PIRELLI OU EQUIV</v>
          </cell>
          <cell r="C630" t="str">
            <v>M</v>
          </cell>
          <cell r="D630">
            <v>4.1500000000000004</v>
          </cell>
        </row>
        <row r="631">
          <cell r="A631" t="str">
            <v>1017</v>
          </cell>
          <cell r="B631" t="str">
            <v>CABO DE COBRE ISOLAMENTO ANTI-CHAMA 0,6/1KV 120MM2 (1 CONDUTOR) TP SINTENAX PIRELLI OU EQUIV</v>
          </cell>
          <cell r="C631" t="str">
            <v>M</v>
          </cell>
          <cell r="D631">
            <v>38.76</v>
          </cell>
        </row>
        <row r="632">
          <cell r="A632" t="str">
            <v>999</v>
          </cell>
          <cell r="B632" t="str">
            <v>CABO DE COBRE ISOLAMENTO ANTI-CHAMA 0,6/1KV 150MM2 (1 CONDUTOR) TP SINTENAX PIRELLI OU EQUIV</v>
          </cell>
          <cell r="C632" t="str">
            <v>M</v>
          </cell>
          <cell r="D632">
            <v>49.24</v>
          </cell>
        </row>
        <row r="633">
          <cell r="A633" t="str">
            <v>995</v>
          </cell>
          <cell r="B633" t="str">
            <v>CABO DE COBRE ISOLAMENTO ANTI-CHAMA 0,6/1KV 16MM2 (1 CONDUTOR) TP SINTENAX PIRELLI OU EQUIV</v>
          </cell>
          <cell r="C633" t="str">
            <v>M</v>
          </cell>
          <cell r="D633">
            <v>6.23</v>
          </cell>
        </row>
        <row r="634">
          <cell r="A634" t="str">
            <v>1000</v>
          </cell>
          <cell r="B634" t="str">
            <v>CABO DE COBRE ISOLAMENTO ANTI-CHAMA 0,6/1KV 185MM2 (1 CONDUTOR)TP SINTENAX PIRELLI OU EQUIV</v>
          </cell>
          <cell r="C634" t="str">
            <v>M</v>
          </cell>
          <cell r="D634">
            <v>60.34</v>
          </cell>
        </row>
        <row r="635">
          <cell r="A635" t="str">
            <v>1022</v>
          </cell>
          <cell r="B635" t="str">
            <v>CABO DE COBRE ISOLAMENTO ANTI-CHAMA 0,6/1KV 2,5MM2 (1 CONDUTOR) TP SINTENAX PIRELLI OU EQUIV</v>
          </cell>
          <cell r="C635" t="str">
            <v>M</v>
          </cell>
          <cell r="D635">
            <v>1.3</v>
          </cell>
        </row>
        <row r="636">
          <cell r="A636" t="str">
            <v>1015</v>
          </cell>
          <cell r="B636" t="str">
            <v>CABO DE COBRE ISOLAMENTO ANTI-CHAMA 0,6/1KV 240MM2 (1 CONDUTOR)TP SINTENAX PIRELLI OU EQUIV</v>
          </cell>
          <cell r="C636" t="str">
            <v>M</v>
          </cell>
          <cell r="D636">
            <v>81.73</v>
          </cell>
        </row>
        <row r="637">
          <cell r="A637" t="str">
            <v>996</v>
          </cell>
          <cell r="B637" t="str">
            <v>CABO DE COBRE ISOLAMENTO ANTI-CHAMA 0,6/1KV 25MM2 (1 CONDUTOR) TP SINTENAX PIRELLI OU EQUIV</v>
          </cell>
          <cell r="C637" t="str">
            <v>M</v>
          </cell>
          <cell r="D637">
            <v>9.61</v>
          </cell>
        </row>
        <row r="638">
          <cell r="A638" t="str">
            <v>1001</v>
          </cell>
          <cell r="B638" t="str">
            <v>CABO DE COBRE ISOLAMENTO ANTI-CHAMA 0,6/1KV 300MM2 (1 CONDUTOR) TP SINTENAX PIRELLI OU EQUIV</v>
          </cell>
          <cell r="C638" t="str">
            <v>M</v>
          </cell>
          <cell r="D638">
            <v>97.22</v>
          </cell>
        </row>
        <row r="639">
          <cell r="A639" t="str">
            <v>1019</v>
          </cell>
          <cell r="B639" t="str">
            <v>CABO DE COBRE ISOLAMENTO ANTI-CHAMA 0,6/1KV 35MM2 (1 CONDUTOR) TP SINTENAX PIRELLI OU EQUIV</v>
          </cell>
          <cell r="C639" t="str">
            <v>M</v>
          </cell>
          <cell r="D639">
            <v>12.65</v>
          </cell>
        </row>
        <row r="640">
          <cell r="A640" t="str">
            <v>1021</v>
          </cell>
          <cell r="B640" t="str">
            <v>CABO DE COBRE ISOLAMENTO ANTI-CHAMA 0,6/1KV 4MM2 (1 CONDUTOR) TP SINTENAX PIRELLI OU EQUIV</v>
          </cell>
          <cell r="C640" t="str">
            <v>M</v>
          </cell>
          <cell r="D640">
            <v>2.17</v>
          </cell>
        </row>
        <row r="641">
          <cell r="A641" t="str">
            <v>1018</v>
          </cell>
          <cell r="B641" t="str">
            <v>CABO DE COBRE ISOLAMENTO ANTI-CHAMA 0,6/1KV 50MM2 (1 CONDUTOR) TP SINTENAX PIRELLI OU EQUIV 75 A 500 E PN-16 DN 75 A 400</v>
          </cell>
          <cell r="C641" t="str">
            <v>M</v>
          </cell>
          <cell r="D641">
            <v>17.14</v>
          </cell>
        </row>
        <row r="642">
          <cell r="A642" t="str">
            <v>994</v>
          </cell>
          <cell r="B642" t="str">
            <v>CABO DE COBRE ISOLAMENTO ANTI-CHAMA 0,6/1KV 6MM2 (1 CONDUTOR) TP SINTENAX PIRELLI OU EQUIV</v>
          </cell>
          <cell r="C642" t="str">
            <v>M</v>
          </cell>
          <cell r="D642">
            <v>2.7</v>
          </cell>
        </row>
        <row r="643">
          <cell r="A643" t="str">
            <v>977</v>
          </cell>
          <cell r="B643" t="str">
            <v>CABO DE COBRE ISOLAMENTO ANTI-CHAMA 0,6/1KV 70MM2 (1 CONDUTOR) TP SINTENAX PIRELLI OU EQUIV</v>
          </cell>
          <cell r="C643" t="str">
            <v>M</v>
          </cell>
          <cell r="D643">
            <v>23.94</v>
          </cell>
        </row>
        <row r="644">
          <cell r="A644" t="str">
            <v>998</v>
          </cell>
          <cell r="B644" t="str">
            <v>CABO DE COBRE ISOLAMENTO ANTI-CHAMA 0,6/1KV 95MM2 (1 CONDUTOR) TP SINTENAX PIRELLI OU EQUIV</v>
          </cell>
          <cell r="C644" t="str">
            <v>M</v>
          </cell>
          <cell r="D644">
            <v>33.549999999999997</v>
          </cell>
        </row>
        <row r="645">
          <cell r="A645" t="str">
            <v>876</v>
          </cell>
          <cell r="B645" t="str">
            <v>CABO DE COBRE ISOLAMENTO ANTI-CHAMA 20/35KV 120MM2 TP EPROTENAX FX3 PIRELLI OU EQUIV</v>
          </cell>
          <cell r="C645" t="str">
            <v>M</v>
          </cell>
          <cell r="D645">
            <v>151.29</v>
          </cell>
        </row>
        <row r="646">
          <cell r="A646" t="str">
            <v>877</v>
          </cell>
          <cell r="B646" t="str">
            <v>CABO DE COBRE ISOLAMENTO ANTI-CHAMA 20/35KV 150MM2 TP EPROTENAX FX3 PIRELLI OU EQUIV</v>
          </cell>
          <cell r="C646" t="str">
            <v>M</v>
          </cell>
          <cell r="D646">
            <v>168.62</v>
          </cell>
        </row>
        <row r="647">
          <cell r="A647" t="str">
            <v>882</v>
          </cell>
          <cell r="B647" t="str">
            <v>CABO DE COBRE ISOLAMENTO ANTI-CHAMA 20/35KV 185MM2 TP EPROTENAX FX3 PIRELLI OU EQUIV</v>
          </cell>
          <cell r="C647" t="str">
            <v>M</v>
          </cell>
          <cell r="D647">
            <v>191.88</v>
          </cell>
        </row>
        <row r="648">
          <cell r="A648" t="str">
            <v>878</v>
          </cell>
          <cell r="B648" t="str">
            <v>CABO DE COBRE ISOLAMENTO ANTI-CHAMA 20/35KV 240MM2 TP EPROTENAX FX3 PIRELLI OU EQUIV</v>
          </cell>
          <cell r="C648" t="str">
            <v>M</v>
          </cell>
          <cell r="D648">
            <v>228.81</v>
          </cell>
        </row>
        <row r="649">
          <cell r="A649" t="str">
            <v>879</v>
          </cell>
          <cell r="B649" t="str">
            <v>CABO DE COBRE ISOLAMENTO ANTI-CHAMA 20/35KV 300MM2 TP EPROTENAX FX3 PIRELLI OU EQUIV</v>
          </cell>
          <cell r="C649" t="str">
            <v>M</v>
          </cell>
          <cell r="D649">
            <v>265.93</v>
          </cell>
        </row>
        <row r="650">
          <cell r="A650" t="str">
            <v>880</v>
          </cell>
          <cell r="B650" t="str">
            <v>CABO DE COBRE ISOLAMENTO ANTI-CHAMA 20/35KV 400MM2 TP EPROTENAX FX3 PIRELLI OU EQUIV</v>
          </cell>
          <cell r="C650" t="str">
            <v>M</v>
          </cell>
          <cell r="D650">
            <v>314.39999999999998</v>
          </cell>
        </row>
        <row r="651">
          <cell r="A651" t="str">
            <v>873</v>
          </cell>
          <cell r="B651" t="str">
            <v>CABO DE COBRE ISOLAMENTO ANTI-CHAMA 20/35KV 50MM2 TP EPROTENAX FX3 PIRELLI OU EQUIV</v>
          </cell>
          <cell r="C651" t="str">
            <v>M</v>
          </cell>
          <cell r="D651">
            <v>96.55</v>
          </cell>
        </row>
        <row r="652">
          <cell r="A652" t="str">
            <v>881</v>
          </cell>
          <cell r="B652" t="str">
            <v>CABO DE COBRE ISOLAMENTO ANTI-CHAMA 20/35KV 500MM2 TP EPROTENAX FX3 PIRELLI OU EQUIV</v>
          </cell>
          <cell r="C652" t="str">
            <v>M</v>
          </cell>
          <cell r="D652">
            <v>374.98</v>
          </cell>
        </row>
        <row r="653">
          <cell r="A653" t="str">
            <v>874</v>
          </cell>
          <cell r="B653" t="str">
            <v>CABO DE COBRE ISOLAMENTO ANTI-CHAMA 20/35KV 70MM2 TP EPROTENAX FX3 PIRELLI OU EQUIV</v>
          </cell>
          <cell r="C653" t="str">
            <v>M</v>
          </cell>
          <cell r="D653">
            <v>115.18</v>
          </cell>
        </row>
        <row r="654">
          <cell r="A654" t="str">
            <v>875</v>
          </cell>
          <cell r="B654" t="str">
            <v>CABO DE COBRE ISOLAMENTO ANTI-CHAMA 20/35KV 95MM2 TP EPROTENAX FX3 PIRELLI OU EQUIV</v>
          </cell>
          <cell r="C654" t="str">
            <v>M</v>
          </cell>
          <cell r="D654">
            <v>133.86000000000001</v>
          </cell>
        </row>
        <row r="655">
          <cell r="A655" t="str">
            <v>1011</v>
          </cell>
          <cell r="B655" t="str">
            <v>CABO DE COBRE ISOLAMENTO ANTI-CHAMA 450/750V 0,75MM2, FLEXIVEL, TP FORESPLAST ALCOA OU EQUIV</v>
          </cell>
          <cell r="C655" t="str">
            <v>M</v>
          </cell>
          <cell r="D655">
            <v>0.43</v>
          </cell>
        </row>
        <row r="656">
          <cell r="A656" t="str">
            <v>1013</v>
          </cell>
          <cell r="B656" t="str">
            <v>CABO DE COBRE ISOLAMENTO ANTI-CHAMA 450/750V 1,5MM2, FLEXIVEL, TP FORESPLAST ALCOA OU EQUIV</v>
          </cell>
          <cell r="C656" t="str">
            <v>M</v>
          </cell>
          <cell r="D656">
            <v>0.72</v>
          </cell>
        </row>
        <row r="657">
          <cell r="A657" t="str">
            <v>983</v>
          </cell>
          <cell r="B657" t="str">
            <v>CABO DE COBRE ISOLAMENTO ANTI-CHAMA 450/750V 1,5MM2, TP PIRASTIC PIRELLI OU EQUIV</v>
          </cell>
          <cell r="C657" t="str">
            <v>M</v>
          </cell>
          <cell r="D657">
            <v>0.72</v>
          </cell>
        </row>
        <row r="658">
          <cell r="A658" t="str">
            <v>980</v>
          </cell>
          <cell r="B658" t="str">
            <v>CABO DE COBRE ISOLAMENTO ANTI-CHAMA 450/750V 10MM2, FLEXIVEL, TP FORESPLAST ALCOA OU EQUIV</v>
          </cell>
          <cell r="C658" t="str">
            <v>M</v>
          </cell>
          <cell r="D658">
            <v>4.59</v>
          </cell>
        </row>
        <row r="659">
          <cell r="A659" t="str">
            <v>985</v>
          </cell>
          <cell r="B659" t="str">
            <v>CABO DE COBRE ISOLAMENTO ANTI-CHAMA 450/750V 10MM2, TP PIRASTIC PIRELLI OU EQUIV</v>
          </cell>
          <cell r="C659" t="str">
            <v>M</v>
          </cell>
          <cell r="D659">
            <v>3.72</v>
          </cell>
        </row>
        <row r="660">
          <cell r="A660" t="str">
            <v>1006</v>
          </cell>
          <cell r="B660" t="str">
            <v>CABO DE COBRE ISOLAMENTO ANTI-CHAMA 450/750V 120MM2, TP PIRASTIC PIRELLI OU EQUIV</v>
          </cell>
          <cell r="C660" t="str">
            <v>M</v>
          </cell>
          <cell r="D660">
            <v>36.64</v>
          </cell>
        </row>
        <row r="661">
          <cell r="A661" t="str">
            <v>990</v>
          </cell>
          <cell r="B661" t="str">
            <v>CABO DE COBRE ISOLAMENTO ANTI-CHAMA 450/750V 150MM2, TP PIRASTIC PIRELLI OU EQUIV</v>
          </cell>
          <cell r="C661" t="str">
            <v>M</v>
          </cell>
          <cell r="D661">
            <v>44.27</v>
          </cell>
        </row>
        <row r="662">
          <cell r="A662" t="str">
            <v>1004</v>
          </cell>
          <cell r="B662" t="str">
            <v>CABO DE COBRE ISOLAMENTO ANTI-CHAMA 450/750V 16MM2, FLEXIVEL, TP FORESPLAST ALCOA OU EQUIV</v>
          </cell>
          <cell r="C662" t="str">
            <v>M</v>
          </cell>
          <cell r="D662">
            <v>7.72</v>
          </cell>
        </row>
        <row r="663">
          <cell r="A663" t="str">
            <v>979</v>
          </cell>
          <cell r="B663" t="str">
            <v>CABO DE COBRE ISOLAMENTO ANTI-CHAMA 450/750V 16MM2, TP PIRASTIC PIRELLI OU EQUIV</v>
          </cell>
          <cell r="C663" t="str">
            <v>M</v>
          </cell>
          <cell r="D663">
            <v>5.31</v>
          </cell>
        </row>
        <row r="664">
          <cell r="A664" t="str">
            <v>1005</v>
          </cell>
          <cell r="B664" t="str">
            <v>CABO DE COBRE ISOLAMENTO ANTI-CHAMA 450/750V 185MM2, TP PIRASTIC PIRELLI OU EQUIV</v>
          </cell>
          <cell r="C664" t="str">
            <v>M</v>
          </cell>
          <cell r="D664">
            <v>55.37</v>
          </cell>
        </row>
        <row r="665">
          <cell r="A665" t="str">
            <v>1014</v>
          </cell>
          <cell r="B665" t="str">
            <v>CABO DE COBRE ISOLAMENTO ANTI-CHAMA 450/750V 2,5MM2, FLEXIVEL, TP FORESPLAST ALCOA OU EQUIV</v>
          </cell>
          <cell r="C665" t="str">
            <v>M</v>
          </cell>
          <cell r="D665">
            <v>1.21</v>
          </cell>
        </row>
        <row r="666">
          <cell r="A666" t="str">
            <v>984</v>
          </cell>
          <cell r="B666" t="str">
            <v>CABO DE COBRE ISOLAMENTO ANTI-CHAMA 450/750V 2,5MM2, TP PIRASTIC PIRELLI OU EQUIV</v>
          </cell>
          <cell r="C666" t="str">
            <v>M</v>
          </cell>
          <cell r="D666">
            <v>1.01</v>
          </cell>
        </row>
        <row r="667">
          <cell r="A667" t="str">
            <v>991</v>
          </cell>
          <cell r="B667" t="str">
            <v>CABO DE COBRE ISOLAMENTO ANTI-CHAMA 450/750V 240MM2, TP PIRASTIC PIRELLI OU EQUIV</v>
          </cell>
          <cell r="C667" t="str">
            <v>M</v>
          </cell>
          <cell r="D667">
            <v>72.069999999999993</v>
          </cell>
        </row>
        <row r="668">
          <cell r="A668" t="str">
            <v>986</v>
          </cell>
          <cell r="B668" t="str">
            <v>CABO DE COBRE ISOLAMENTO ANTI-CHAMA 450/750V 25MM2, TP PIRASTIC PIRELLI OU EQUIV</v>
          </cell>
          <cell r="C668" t="str">
            <v>M</v>
          </cell>
          <cell r="D668">
            <v>8.3000000000000007</v>
          </cell>
        </row>
        <row r="669">
          <cell r="A669" t="str">
            <v>11798</v>
          </cell>
          <cell r="B669" t="str">
            <v>CABO DE COBRE ISOLAMENTO ANTI-CHAMA 450/750V 3 X 10MM2, TP FICAP OU EQUIV</v>
          </cell>
          <cell r="C669" t="str">
            <v>M</v>
          </cell>
          <cell r="D669">
            <v>17.86</v>
          </cell>
        </row>
        <row r="670">
          <cell r="A670" t="str">
            <v>11801</v>
          </cell>
          <cell r="B670" t="str">
            <v>CABO DE COBRE ISOLAMENTO ANTI-CHAMA 450/750V 3 X 16MM2, TP FICAP OU EQUIV</v>
          </cell>
          <cell r="C670" t="str">
            <v>M</v>
          </cell>
          <cell r="D670">
            <v>24.09</v>
          </cell>
        </row>
        <row r="671">
          <cell r="A671" t="str">
            <v>11804</v>
          </cell>
          <cell r="B671" t="str">
            <v>CABO DE COBRE ISOLAMENTO ANTI-CHAMA 450/750V 3 X 25MM2, TP FICAP OU EQUIV</v>
          </cell>
          <cell r="C671" t="str">
            <v>M</v>
          </cell>
          <cell r="D671">
            <v>35.82</v>
          </cell>
        </row>
        <row r="672">
          <cell r="A672" t="str">
            <v>1024</v>
          </cell>
          <cell r="B672" t="str">
            <v>CABO DE COBRE ISOLAMENTO ANTI-CHAMA 450/750V 300MM2, TP PIRASTIC PIRELLI OU EQUIV</v>
          </cell>
          <cell r="C672" t="str">
            <v>M</v>
          </cell>
          <cell r="D672">
            <v>87.62</v>
          </cell>
        </row>
        <row r="673">
          <cell r="A673" t="str">
            <v>987</v>
          </cell>
          <cell r="B673" t="str">
            <v>CABO DE COBRE ISOLAMENTO ANTI-CHAMA 450/750V 35MM2, TP PIRASTIC PIRELLI OU EQUIV</v>
          </cell>
          <cell r="C673" t="str">
            <v>M</v>
          </cell>
          <cell r="D673">
            <v>11.01</v>
          </cell>
        </row>
        <row r="674">
          <cell r="A674" t="str">
            <v>981</v>
          </cell>
          <cell r="B674" t="str">
            <v>CABO DE COBRE ISOLAMENTO ANTI-CHAMA 450/750V 4MM2, FLEXIVEL, TP FORESPLAST ALCOA OU EQUIV</v>
          </cell>
          <cell r="C674" t="str">
            <v>M</v>
          </cell>
          <cell r="D674">
            <v>1.74</v>
          </cell>
        </row>
        <row r="675">
          <cell r="A675" t="str">
            <v>1003</v>
          </cell>
          <cell r="B675" t="str">
            <v>CABO DE COBRE ISOLAMENTO ANTI-CHAMA 450/750V 4MM2, TP PIRASTIC PIRELLI OU EQUIV</v>
          </cell>
          <cell r="C675" t="str">
            <v>M</v>
          </cell>
          <cell r="D675">
            <v>1.45</v>
          </cell>
        </row>
        <row r="676">
          <cell r="A676" t="str">
            <v>992</v>
          </cell>
          <cell r="B676" t="str">
            <v>CABO DE COBRE ISOLAMENTO ANTI-CHAMA 450/750V 400MM2 TP PIRASTIC PIRELLI OU EQUIV</v>
          </cell>
          <cell r="C676" t="str">
            <v>M</v>
          </cell>
          <cell r="D676">
            <v>113.88</v>
          </cell>
        </row>
        <row r="677">
          <cell r="A677" t="str">
            <v>1007</v>
          </cell>
          <cell r="B677" t="str">
            <v>CABO DE COBRE ISOLAMENTO ANTI-CHAMA 450/750V 50MM2, TP PIRASTIC PIRELLI OU EQUIV</v>
          </cell>
          <cell r="C677" t="str">
            <v>M</v>
          </cell>
          <cell r="D677">
            <v>14.87</v>
          </cell>
        </row>
        <row r="678">
          <cell r="A678" t="str">
            <v>982</v>
          </cell>
          <cell r="B678" t="str">
            <v>CABO DE COBRE ISOLAMENTO ANTI-CHAMA 450/750V 6MM2, FLEXIVEL, TP FORESPLAST ALCOA OU EQUIV</v>
          </cell>
          <cell r="C678" t="str">
            <v>M</v>
          </cell>
          <cell r="D678">
            <v>2.61</v>
          </cell>
        </row>
        <row r="679">
          <cell r="A679" t="str">
            <v>1008</v>
          </cell>
          <cell r="B679" t="str">
            <v>CABO DE COBRE ISOLAMENTO ANTI-CHAMA 450/750V 6MM2, TP PIRASTIC PIRELLI OU EQUIV</v>
          </cell>
          <cell r="C679" t="str">
            <v>M</v>
          </cell>
          <cell r="D679">
            <v>2.2200000000000002</v>
          </cell>
        </row>
        <row r="680">
          <cell r="A680" t="str">
            <v>988</v>
          </cell>
          <cell r="B680" t="str">
            <v>CABO DE COBRE ISOLAMENTO ANTI-CHAMA 450/750V 70MM2, TP PIRASTIC PIRELLI OU SIMILAR</v>
          </cell>
          <cell r="C680" t="str">
            <v>M</v>
          </cell>
          <cell r="D680">
            <v>21.82</v>
          </cell>
        </row>
        <row r="681">
          <cell r="A681" t="str">
            <v>989</v>
          </cell>
          <cell r="B681" t="str">
            <v>CABO DE COBRE ISOLAMENTO ANTI-CHAMA 450/750V 95MM2, TP PIRASTIC PIRELLI OU EQUIV</v>
          </cell>
          <cell r="C681" t="str">
            <v>M</v>
          </cell>
          <cell r="D681">
            <v>29.4</v>
          </cell>
        </row>
        <row r="682">
          <cell r="A682" t="str">
            <v>862</v>
          </cell>
          <cell r="B682" t="str">
            <v>CABO DE COBRE NU 10MM2 MEIO-DURO</v>
          </cell>
          <cell r="C682" t="str">
            <v>M</v>
          </cell>
          <cell r="D682">
            <v>4.09</v>
          </cell>
        </row>
        <row r="683">
          <cell r="A683" t="str">
            <v>866</v>
          </cell>
          <cell r="B683" t="str">
            <v>CABO DE COBRE NU 120MM2 MEIO-DURO</v>
          </cell>
          <cell r="C683" t="str">
            <v>M</v>
          </cell>
          <cell r="D683">
            <v>38.06</v>
          </cell>
        </row>
        <row r="684">
          <cell r="A684" t="str">
            <v>892</v>
          </cell>
          <cell r="B684" t="str">
            <v>CABO DE COBRE NU 150MM2 MEIO-DURO</v>
          </cell>
          <cell r="C684" t="str">
            <v>M</v>
          </cell>
          <cell r="D684">
            <v>46.18</v>
          </cell>
        </row>
        <row r="685">
          <cell r="A685" t="str">
            <v>857</v>
          </cell>
          <cell r="B685" t="str">
            <v>CABO DE COBRE NU 16MM2 MEIO-DURO</v>
          </cell>
          <cell r="C685" t="str">
            <v>M</v>
          </cell>
          <cell r="D685">
            <v>5.24</v>
          </cell>
        </row>
        <row r="686">
          <cell r="A686" t="str">
            <v>868</v>
          </cell>
          <cell r="B686" t="str">
            <v>CABO DE COBRE NU 25MM2 MEIO-DURO</v>
          </cell>
          <cell r="C686" t="str">
            <v>M</v>
          </cell>
          <cell r="D686">
            <v>9.33</v>
          </cell>
        </row>
        <row r="687">
          <cell r="A687" t="str">
            <v>870</v>
          </cell>
          <cell r="B687" t="str">
            <v>CABO DE COBRE NU 300MM2 MEIO-DURO</v>
          </cell>
          <cell r="C687" t="str">
            <v>M</v>
          </cell>
          <cell r="D687">
            <v>96.45</v>
          </cell>
        </row>
        <row r="688">
          <cell r="A688" t="str">
            <v>863</v>
          </cell>
          <cell r="B688" t="str">
            <v>CABO DE COBRE NU 35MM2 MEIO-DURO</v>
          </cell>
          <cell r="C688" t="str">
            <v>M</v>
          </cell>
          <cell r="D688">
            <v>11.98</v>
          </cell>
        </row>
        <row r="689">
          <cell r="A689" t="str">
            <v>867</v>
          </cell>
          <cell r="B689" t="str">
            <v>CABO DE COBRE NU 50MM2 MEIO-DURO</v>
          </cell>
          <cell r="C689" t="str">
            <v>M</v>
          </cell>
          <cell r="D689">
            <v>15.6</v>
          </cell>
        </row>
        <row r="690">
          <cell r="A690" t="str">
            <v>891</v>
          </cell>
          <cell r="B690" t="str">
            <v>CABO DE COBRE NU 500MM2 MEIO-DURO</v>
          </cell>
          <cell r="C690" t="str">
            <v>M</v>
          </cell>
          <cell r="D690">
            <v>153.75</v>
          </cell>
        </row>
        <row r="691">
          <cell r="A691" t="str">
            <v>861</v>
          </cell>
          <cell r="B691" t="str">
            <v>CABO DE COBRE NU 6MM2 MEIO-DURO</v>
          </cell>
          <cell r="C691" t="str">
            <v>M</v>
          </cell>
          <cell r="D691">
            <v>2.59</v>
          </cell>
        </row>
        <row r="692">
          <cell r="A692" t="str">
            <v>864</v>
          </cell>
          <cell r="B692" t="str">
            <v>CABO DE COBRE NU 70MM2 MEIO-DURO</v>
          </cell>
          <cell r="C692" t="str">
            <v>M</v>
          </cell>
          <cell r="D692">
            <v>23.03</v>
          </cell>
        </row>
        <row r="693">
          <cell r="A693" t="str">
            <v>865</v>
          </cell>
          <cell r="B693" t="str">
            <v>CABO DE COBRE NU 95MM2 MEIO-DURO</v>
          </cell>
          <cell r="C693" t="str">
            <v>M</v>
          </cell>
          <cell r="D693">
            <v>30.58</v>
          </cell>
        </row>
        <row r="694">
          <cell r="A694" t="str">
            <v>948</v>
          </cell>
          <cell r="B694" t="str">
            <v>CABO DE COBRE UNIPOLAR 10MM2 BLINDADO, ISOLACAO 3,6/6KV EPR, COBERTURA EM PVC</v>
          </cell>
          <cell r="C694" t="str">
            <v>M</v>
          </cell>
          <cell r="D694">
            <v>16.09</v>
          </cell>
        </row>
        <row r="695">
          <cell r="A695" t="str">
            <v>947</v>
          </cell>
          <cell r="B695" t="str">
            <v>CABO DE COBRE UNIPOLAR 16MM2 BLINDADO, ISOLACAO 3,6/6KV EPR, COBERTURA EM PVC</v>
          </cell>
          <cell r="C695" t="str">
            <v>M</v>
          </cell>
          <cell r="D695">
            <v>18.12</v>
          </cell>
        </row>
        <row r="696">
          <cell r="A696" t="str">
            <v>911</v>
          </cell>
          <cell r="B696" t="str">
            <v>CABO DE COBRE UNIPOLAR 16MM2 BLINDADO, ISOLACAO 6/10KV EPR, COBERTURA EM PVC</v>
          </cell>
          <cell r="C696" t="str">
            <v>M</v>
          </cell>
          <cell r="D696">
            <v>18.32</v>
          </cell>
        </row>
        <row r="697">
          <cell r="A697" t="str">
            <v>925</v>
          </cell>
          <cell r="B697" t="str">
            <v>CABO DE COBRE UNIPOLAR 25MM2 BLINDADO, ISOLACAO 3,6/6KV EPR, COBERTURA EM PVC</v>
          </cell>
          <cell r="C697" t="str">
            <v>M</v>
          </cell>
          <cell r="D697">
            <v>20.92</v>
          </cell>
        </row>
        <row r="698">
          <cell r="A698" t="str">
            <v>954</v>
          </cell>
          <cell r="B698" t="str">
            <v>CABO DE COBRE UNIPOLAR 25MM2 BLINDADO, ISOLACAO 6/10 KV EPR, COBERTURA EM PVC</v>
          </cell>
          <cell r="C698" t="str">
            <v>M</v>
          </cell>
          <cell r="D698">
            <v>21.14</v>
          </cell>
        </row>
        <row r="699">
          <cell r="A699" t="str">
            <v>901</v>
          </cell>
          <cell r="B699" t="str">
            <v>CABO DE COBRE UNIPOLAR 35MM2 BLINDADO, ISOLACAO 12/20KV EPR COBERTURA EM PVC CERIA FIXA ABERTA DE MADEIRA P/ TRANSP GERAL DE CARGA SECA - DIMENSOE</v>
          </cell>
          <cell r="C699" t="str">
            <v>M</v>
          </cell>
          <cell r="D699">
            <v>27.52</v>
          </cell>
        </row>
        <row r="700">
          <cell r="A700" t="str">
            <v>926</v>
          </cell>
          <cell r="B700" t="str">
            <v>CABO DE COBRE UNIPOLAR 35MM2 BLINDADO, ISOLACAO 3,6/6KV EPR, COBERTURA EM PVC</v>
          </cell>
          <cell r="C700" t="str">
            <v>M</v>
          </cell>
          <cell r="D700">
            <v>23.79</v>
          </cell>
        </row>
        <row r="701">
          <cell r="A701" t="str">
            <v>912</v>
          </cell>
          <cell r="B701" t="str">
            <v>CABO DE COBRE UNIPOLAR 35MM2 BLINDADO, ISOLACAO 6/10KV EPR, COBERTURA EM PVC</v>
          </cell>
          <cell r="C701" t="str">
            <v>M</v>
          </cell>
          <cell r="D701">
            <v>24.05</v>
          </cell>
        </row>
        <row r="702">
          <cell r="A702" t="str">
            <v>955</v>
          </cell>
          <cell r="B702" t="str">
            <v>CABO DE COBRE UNIPOLAR 50MM2 BLINDADO, ISOLACAO 12/20 KV EPR, COBERTURA EM PVC</v>
          </cell>
          <cell r="C702" t="str">
            <v>M</v>
          </cell>
          <cell r="D702">
            <v>32.9</v>
          </cell>
        </row>
        <row r="703">
          <cell r="A703" t="str">
            <v>946</v>
          </cell>
          <cell r="B703" t="str">
            <v>CABO DE COBRE UNIPOLAR 50MM2 BLINDADO, ISOLACAO 3,6/6 KV EPR, COBERTURA EM PVC</v>
          </cell>
          <cell r="C703" t="str">
            <v>M</v>
          </cell>
          <cell r="D703">
            <v>27.32</v>
          </cell>
        </row>
        <row r="704">
          <cell r="A704" t="str">
            <v>953</v>
          </cell>
          <cell r="B704" t="str">
            <v>CABO DE COBRE UNIPOLAR 50MM2 BLINDADO, ISOLACAO 6/10 KV EPR, COBERTURA EM PVC</v>
          </cell>
          <cell r="C704" t="str">
            <v>M</v>
          </cell>
          <cell r="D704">
            <v>28.59</v>
          </cell>
        </row>
        <row r="705">
          <cell r="A705" t="str">
            <v>902</v>
          </cell>
          <cell r="B705" t="str">
            <v>CABO DE COBRE UNIPOLAR 70MM2 BLINDADO, ISOLACAO 12/20KV EPR COBERTURA EM PVC</v>
          </cell>
          <cell r="C705" t="str">
            <v>M</v>
          </cell>
          <cell r="D705">
            <v>35.72</v>
          </cell>
        </row>
        <row r="706">
          <cell r="A706" t="str">
            <v>927</v>
          </cell>
          <cell r="B706" t="str">
            <v>CABO DE COBRE UNIPOLAR 70MM2 BLINDADO, ISOLACAO 3,6 KV EPR, COBERTURA EM PVC</v>
          </cell>
          <cell r="C706" t="str">
            <v>M</v>
          </cell>
          <cell r="D706">
            <v>33.54</v>
          </cell>
        </row>
        <row r="707">
          <cell r="A707" t="str">
            <v>913</v>
          </cell>
          <cell r="B707" t="str">
            <v>CABO DE COBRE UNIPOLAR 70MM2 BLINDADO, ISOLACAO 6/10KV EPR, COBERTURA EM PVC</v>
          </cell>
          <cell r="C707" t="str">
            <v>M</v>
          </cell>
          <cell r="D707">
            <v>33.94</v>
          </cell>
        </row>
        <row r="708">
          <cell r="A708" t="str">
            <v>903</v>
          </cell>
          <cell r="B708" t="str">
            <v>CABO DE COBRE UNIPOLAR 95MM2 BLINDADO, ISOLACAO 12/20KV EPR, COBERTURA EM PVC</v>
          </cell>
          <cell r="C708" t="str">
            <v>M</v>
          </cell>
          <cell r="D708">
            <v>48.35</v>
          </cell>
        </row>
        <row r="709">
          <cell r="A709" t="str">
            <v>945</v>
          </cell>
          <cell r="B709" t="str">
            <v>CABO DE COBRE UNIPOLAR 95MM2 BLINDADO, ISOLACAO 3,6/6 KV EPR, COBERTURA EM PVC</v>
          </cell>
          <cell r="C709" t="str">
            <v>M</v>
          </cell>
          <cell r="D709">
            <v>40.08</v>
          </cell>
        </row>
        <row r="710">
          <cell r="A710" t="str">
            <v>914</v>
          </cell>
          <cell r="B710" t="str">
            <v>CABO DE COBRE UNIPOLAR 95MM2 BLINDADO, ISOLACAO 6/10KV EPR, COBERTURA EM PVC</v>
          </cell>
          <cell r="C710" t="str">
            <v>M</v>
          </cell>
          <cell r="D710">
            <v>40.520000000000003</v>
          </cell>
        </row>
        <row r="711">
          <cell r="A711" t="str">
            <v>11901</v>
          </cell>
          <cell r="B711" t="str">
            <v>CABO TELEFONICO S/ BLINDAGEM INT CCI 1 PAR</v>
          </cell>
          <cell r="C711" t="str">
            <v>M</v>
          </cell>
          <cell r="D711">
            <v>0.28999999999999998</v>
          </cell>
        </row>
        <row r="712">
          <cell r="A712" t="str">
            <v>11902</v>
          </cell>
          <cell r="B712" t="str">
            <v>CABO TELEFONICO S/ BLINDAGEM INT CCI 2 PARES</v>
          </cell>
          <cell r="C712" t="str">
            <v>M</v>
          </cell>
          <cell r="D712">
            <v>0.47</v>
          </cell>
        </row>
        <row r="713">
          <cell r="A713" t="str">
            <v>11903</v>
          </cell>
          <cell r="B713" t="str">
            <v>CABO TELEFONICO S/ BLINDAGEM INT CCI 3 PARES</v>
          </cell>
          <cell r="C713" t="str">
            <v>M</v>
          </cell>
          <cell r="D713">
            <v>0.69</v>
          </cell>
        </row>
        <row r="714">
          <cell r="A714" t="str">
            <v>11904</v>
          </cell>
          <cell r="B714" t="str">
            <v>CABO TELEFONICO S/ BLINDAGEM INT CCI 4 PARES</v>
          </cell>
          <cell r="C714" t="str">
            <v>M</v>
          </cell>
          <cell r="D714">
            <v>0.71</v>
          </cell>
        </row>
        <row r="715">
          <cell r="A715" t="str">
            <v>11905</v>
          </cell>
          <cell r="B715" t="str">
            <v>CABO TELEFONICO S/ BLINDAGEM INT CCI 5 PARES</v>
          </cell>
          <cell r="C715" t="str">
            <v>M</v>
          </cell>
          <cell r="D715">
            <v>0.76</v>
          </cell>
        </row>
        <row r="716">
          <cell r="A716" t="str">
            <v>11906</v>
          </cell>
          <cell r="B716" t="str">
            <v>CABO TELEFONICO S/ BLINDAGEM INT CCI 6 PARES</v>
          </cell>
          <cell r="C716" t="str">
            <v>M</v>
          </cell>
          <cell r="D716">
            <v>0.98</v>
          </cell>
        </row>
        <row r="717">
          <cell r="A717" t="str">
            <v>11914</v>
          </cell>
          <cell r="B717" t="str">
            <v>CABO TELEFONICO TP CT 0,50 PARA 100 PARES</v>
          </cell>
          <cell r="C717" t="str">
            <v>M</v>
          </cell>
          <cell r="D717">
            <v>13.92</v>
          </cell>
        </row>
        <row r="718">
          <cell r="A718" t="str">
            <v>11916</v>
          </cell>
          <cell r="B718" t="str">
            <v>CABO TELEFONICO TP CTP-APL 0,50 PARA 10 PARES</v>
          </cell>
          <cell r="C718" t="str">
            <v>M</v>
          </cell>
          <cell r="D718">
            <v>2.72</v>
          </cell>
        </row>
        <row r="719">
          <cell r="A719" t="str">
            <v>11917</v>
          </cell>
          <cell r="B719" t="str">
            <v>CABO TELEFONICO TP CTP-APL 0,50 PARA 20 PARES</v>
          </cell>
          <cell r="C719" t="str">
            <v>M</v>
          </cell>
          <cell r="D719">
            <v>4.62</v>
          </cell>
        </row>
        <row r="720">
          <cell r="A720" t="str">
            <v>11918</v>
          </cell>
          <cell r="B720" t="str">
            <v>CABO TELEFONICO TP CTP-APL 0,50 PARA 30 PARES</v>
          </cell>
          <cell r="C720" t="str">
            <v>M</v>
          </cell>
          <cell r="D720">
            <v>5.44</v>
          </cell>
        </row>
        <row r="721">
          <cell r="A721" t="str">
            <v>11919</v>
          </cell>
          <cell r="B721" t="str">
            <v>CABO TELEFONICO USO INTERNO TP CI PARA 10 PARES</v>
          </cell>
          <cell r="C721" t="str">
            <v>M</v>
          </cell>
          <cell r="D721">
            <v>2.16</v>
          </cell>
        </row>
        <row r="722">
          <cell r="A722" t="str">
            <v>11920</v>
          </cell>
          <cell r="B722" t="str">
            <v>CABO TELEFONICO USO INTERNO TP CI PARA 20 PARES</v>
          </cell>
          <cell r="C722" t="str">
            <v>M</v>
          </cell>
          <cell r="D722">
            <v>3.46</v>
          </cell>
        </row>
        <row r="723">
          <cell r="A723" t="str">
            <v>11924</v>
          </cell>
          <cell r="B723" t="str">
            <v>CABO TELEFONICO USO INTERNO TP CI PARA 200 PARES</v>
          </cell>
          <cell r="C723" t="str">
            <v>M</v>
          </cell>
          <cell r="D723">
            <v>31.85</v>
          </cell>
        </row>
        <row r="724">
          <cell r="A724" t="str">
            <v>11921</v>
          </cell>
          <cell r="B724" t="str">
            <v>CABO TELEFONICO USO INTERNO TP CI PARA 30 PARES</v>
          </cell>
          <cell r="C724" t="str">
            <v>M</v>
          </cell>
          <cell r="D724">
            <v>4.84</v>
          </cell>
        </row>
        <row r="725">
          <cell r="A725" t="str">
            <v>11922</v>
          </cell>
          <cell r="B725" t="str">
            <v>CABO TELEFONICO USO INTERNO TP CI PARA 50 PARES</v>
          </cell>
          <cell r="C725" t="str">
            <v>M</v>
          </cell>
          <cell r="D725">
            <v>8.4499999999999993</v>
          </cell>
        </row>
        <row r="726">
          <cell r="A726" t="str">
            <v>11923</v>
          </cell>
          <cell r="B726" t="str">
            <v>CABO TELEFONICO USO INTERNO TP CI PARA 75 PARES</v>
          </cell>
          <cell r="C726" t="str">
            <v>M</v>
          </cell>
          <cell r="D726">
            <v>10.39</v>
          </cell>
        </row>
        <row r="727">
          <cell r="A727" t="str">
            <v>10711</v>
          </cell>
          <cell r="B727" t="str">
            <v>CACO CERAMICO</v>
          </cell>
          <cell r="C727" t="str">
            <v>M2</v>
          </cell>
          <cell r="D727">
            <v>5.72</v>
          </cell>
        </row>
        <row r="728">
          <cell r="A728" t="str">
            <v>10721</v>
          </cell>
          <cell r="B728" t="str">
            <v>CACO DE MARMORE PARA PISO</v>
          </cell>
          <cell r="C728" t="str">
            <v>M2</v>
          </cell>
          <cell r="D728">
            <v>5.43</v>
          </cell>
        </row>
        <row r="729">
          <cell r="A729" t="str">
            <v>2354</v>
          </cell>
          <cell r="B729" t="str">
            <v>CADASTRISTA DE USUARIOS METROPOLITANO</v>
          </cell>
          <cell r="C729" t="str">
            <v>H</v>
          </cell>
          <cell r="D729">
            <v>11.02</v>
          </cell>
        </row>
        <row r="730">
          <cell r="A730" t="str">
            <v>5089</v>
          </cell>
          <cell r="B730" t="str">
            <v>CADEADO ACO GRAFITADO OXIDADO ENVERNIZADO 45MM</v>
          </cell>
          <cell r="C730" t="str">
            <v>UN</v>
          </cell>
          <cell r="D730">
            <v>17.93</v>
          </cell>
        </row>
        <row r="731">
          <cell r="A731" t="str">
            <v>5090</v>
          </cell>
          <cell r="B731" t="str">
            <v>CADEADO LATAO CROMADO H = 25MM</v>
          </cell>
          <cell r="C731" t="str">
            <v>UN</v>
          </cell>
          <cell r="D731">
            <v>9.5</v>
          </cell>
        </row>
        <row r="732">
          <cell r="A732" t="str">
            <v>5085</v>
          </cell>
          <cell r="B732" t="str">
            <v>CADEADO LATAO CROMADO H = 35MM / 5 PINOS / HASTE CROMADA H = 30MM</v>
          </cell>
          <cell r="C732" t="str">
            <v>UN</v>
          </cell>
          <cell r="D732">
            <v>13.23</v>
          </cell>
        </row>
        <row r="733">
          <cell r="A733" t="str">
            <v>11848</v>
          </cell>
          <cell r="B733" t="str">
            <v>CADERNETA DE TOPOGRAFO</v>
          </cell>
          <cell r="C733" t="str">
            <v>UN</v>
          </cell>
          <cell r="D733">
            <v>4.54</v>
          </cell>
        </row>
        <row r="734">
          <cell r="A734" t="str">
            <v>11638</v>
          </cell>
          <cell r="B734" t="str">
            <v>CAIXA CONCRETO ARMADO P/AR CONDICIONADO 18000BTU</v>
          </cell>
          <cell r="C734" t="str">
            <v>UN</v>
          </cell>
          <cell r="D734">
            <v>69.400000000000006</v>
          </cell>
        </row>
        <row r="735">
          <cell r="A735" t="str">
            <v>11868</v>
          </cell>
          <cell r="B735" t="str">
            <v>CAIXA D'AGUA FIBRA DE VIDRO 1000L</v>
          </cell>
          <cell r="C735" t="str">
            <v>UN</v>
          </cell>
          <cell r="D735">
            <v>218.37</v>
          </cell>
        </row>
        <row r="736">
          <cell r="A736" t="str">
            <v>11869</v>
          </cell>
          <cell r="B736" t="str">
            <v>CAIXA D'AGUA FIBRA DE VIDRO 1500L</v>
          </cell>
          <cell r="C736" t="str">
            <v>UN</v>
          </cell>
          <cell r="D736">
            <v>332.28</v>
          </cell>
        </row>
        <row r="737">
          <cell r="A737" t="str">
            <v>11871</v>
          </cell>
          <cell r="B737" t="str">
            <v>CAIXA D'AGUA FIBRA DE VIDRO 500L</v>
          </cell>
          <cell r="C737" t="str">
            <v>UN</v>
          </cell>
          <cell r="D737">
            <v>139.66</v>
          </cell>
        </row>
        <row r="738">
          <cell r="A738" t="str">
            <v>11865</v>
          </cell>
          <cell r="B738" t="str">
            <v>CAIXA D'AGUA FIBROCIMENTO REDONDA C/ TAMPA 500L</v>
          </cell>
          <cell r="C738" t="str">
            <v>UN</v>
          </cell>
          <cell r="D738">
            <v>109.77</v>
          </cell>
        </row>
        <row r="739">
          <cell r="A739" t="str">
            <v>11867</v>
          </cell>
          <cell r="B739" t="str">
            <v>CAIXA D'AGUA FIBROCIMENTO REDONDA C/ TAMPA 750L</v>
          </cell>
          <cell r="C739" t="str">
            <v>UN</v>
          </cell>
          <cell r="D739">
            <v>190.28</v>
          </cell>
        </row>
        <row r="740">
          <cell r="A740" t="str">
            <v>1025</v>
          </cell>
          <cell r="B740" t="str">
            <v>CAIXA D'AGUA FIBROCIMENTO 1000L</v>
          </cell>
          <cell r="C740" t="str">
            <v>UN</v>
          </cell>
          <cell r="D740">
            <v>228.49</v>
          </cell>
        </row>
        <row r="741">
          <cell r="A741" t="str">
            <v>1026</v>
          </cell>
          <cell r="B741" t="str">
            <v>CAIXA D'AGUA FIBROCIMENTO 250L</v>
          </cell>
          <cell r="C741" t="str">
            <v>UN</v>
          </cell>
          <cell r="D741">
            <v>68.95</v>
          </cell>
        </row>
        <row r="742">
          <cell r="A742" t="str">
            <v>1027</v>
          </cell>
          <cell r="B742" t="str">
            <v>CAIXA DAGUA FIBROCIMENTO 100L</v>
          </cell>
          <cell r="C742" t="str">
            <v>UN</v>
          </cell>
          <cell r="D742">
            <v>40.43</v>
          </cell>
        </row>
        <row r="743">
          <cell r="A743" t="str">
            <v>11241</v>
          </cell>
          <cell r="B743" t="str">
            <v>CAIXA DE FERRO FUNDIDO P/ REGISTRO NA RUA - 38,5 X 38,5 X 22CM - 59KG</v>
          </cell>
          <cell r="C743" t="str">
            <v>UN</v>
          </cell>
          <cell r="D743">
            <v>162.24</v>
          </cell>
        </row>
        <row r="744">
          <cell r="A744" t="str">
            <v>10521</v>
          </cell>
          <cell r="B744" t="str">
            <v>CAIXA DE INCENDIO/ABRIGO DE MANGUEIRAS EM CHAPA SAE 1020 LAMINADA A FRIO, PORTA C/ VENTILACAO E VISOR SUPORTE 1/2 LUA P/ MANG, DE EMBUTIR, INSCR. INCENDIO 75 X 45 X 17CM</v>
          </cell>
          <cell r="C744" t="str">
            <v>UN</v>
          </cell>
          <cell r="D744">
            <v>135.24</v>
          </cell>
        </row>
        <row r="745">
          <cell r="A745" t="str">
            <v>10885</v>
          </cell>
          <cell r="B745" t="str">
            <v>CAIXA DE INCENDIO/ABRIGO DE MANGUEIRAS EM CHAPA SAE 1020 LAMINADA A FRIO, PORTA C/ VENTILACAO E VISOR SUPORTE 1/2 LUA P/ MANG, DE EMBUTIR, INSCR. INCENDIO 90 X 60 X 17CM</v>
          </cell>
          <cell r="C745" t="str">
            <v>UN</v>
          </cell>
          <cell r="D745">
            <v>174.92</v>
          </cell>
        </row>
        <row r="746">
          <cell r="A746" t="str">
            <v>20962</v>
          </cell>
          <cell r="B746" t="str">
            <v>CAIXA DE INCENDIO/ABRIGO DE MANGUEIRAS EM CHAPA SAE 1020 LAMINADA A FRIO, PORTA C/ VENTILACAO E VISOR SUPORTE 1/2 LUA P/ MANG, EXTERNA, INSCR. INCENDIO 75 X 45 X 17CM</v>
          </cell>
          <cell r="C746" t="str">
            <v>UN</v>
          </cell>
          <cell r="D746">
            <v>136.5</v>
          </cell>
        </row>
        <row r="747">
          <cell r="A747" t="str">
            <v>20963</v>
          </cell>
          <cell r="B747" t="str">
            <v>CAIXA DE INCENDIO/ABRIGO DE MANGUEIRAS EM CHAPA SAE 1020 LAMINADA A FRIO, PORTA C/ VENTILACAO E VISOR SUPORTE 1/2 LUA P/ MANG, EXTERNA, INSCR. INCENDIO 90 X 60 X 17CM</v>
          </cell>
          <cell r="C747" t="str">
            <v>UN</v>
          </cell>
          <cell r="D747">
            <v>187.06</v>
          </cell>
        </row>
        <row r="748">
          <cell r="A748" t="str">
            <v>11246</v>
          </cell>
          <cell r="B748" t="str">
            <v>CAIXA DE PASSAGEM N 1 PADRAO TELEBRAS DIM 10 X10 X 5CM EM CHAPA DE ACO GALV</v>
          </cell>
          <cell r="C748" t="str">
            <v>UN</v>
          </cell>
          <cell r="D748">
            <v>6.96</v>
          </cell>
        </row>
        <row r="749">
          <cell r="A749" t="str">
            <v>11250</v>
          </cell>
          <cell r="B749" t="str">
            <v>CAIXA DE PASSAGEM N 2 PADRAO TELEBRAS DIM 20 X 20 X 12CM EM CHAPA DE ACO GALV</v>
          </cell>
          <cell r="C749" t="str">
            <v>UN</v>
          </cell>
          <cell r="D749">
            <v>34.1</v>
          </cell>
        </row>
        <row r="750">
          <cell r="A750" t="str">
            <v>11251</v>
          </cell>
          <cell r="B750" t="str">
            <v>CAIXA DE PASSAGEM N 3 PADRAO TELEBRAS DIM 40 X 40 X 12CM EM CHAPA DE ACO GALV</v>
          </cell>
          <cell r="C750" t="str">
            <v>UN</v>
          </cell>
          <cell r="D750">
            <v>61.75</v>
          </cell>
        </row>
        <row r="751">
          <cell r="A751" t="str">
            <v>11253</v>
          </cell>
          <cell r="B751" t="str">
            <v>CAIXA DE PASSAGEM N 4 PADRAO TELEBRAS DIM 60 X 60 X 12CM EM CHAPA DE ACO GALV</v>
          </cell>
          <cell r="C751" t="str">
            <v>UN</v>
          </cell>
          <cell r="D751">
            <v>98.1</v>
          </cell>
        </row>
        <row r="752">
          <cell r="A752" t="str">
            <v>11255</v>
          </cell>
          <cell r="B752" t="str">
            <v>CAIXA DE PASSAGEM N 5 PADRAO TELEBRAS DIM 80 X 80 X 12CM EM CHAPA DE ACO GALV</v>
          </cell>
          <cell r="C752" t="str">
            <v>UN</v>
          </cell>
          <cell r="D752">
            <v>145.07</v>
          </cell>
        </row>
        <row r="753">
          <cell r="A753" t="str">
            <v>14055</v>
          </cell>
          <cell r="B753" t="str">
            <v>CAIXA DE PASSAGEM N 6 PADRAO TELEBRAS DIM 120 X 120 X 12CM EM CHAPA DE ACO GALV</v>
          </cell>
          <cell r="C753" t="str">
            <v>UN</v>
          </cell>
          <cell r="D753">
            <v>350.35</v>
          </cell>
        </row>
        <row r="754">
          <cell r="A754" t="str">
            <v>10569</v>
          </cell>
          <cell r="B754" t="str">
            <v>CAIXA DE PASSAGEM OCTOGONAL 4" X 4" FUNDO MOVEL, EM CHAPA GALVANIZADA"</v>
          </cell>
          <cell r="C754" t="str">
            <v>UN</v>
          </cell>
          <cell r="D754">
            <v>1.4</v>
          </cell>
        </row>
        <row r="755">
          <cell r="A755" t="str">
            <v>11247</v>
          </cell>
          <cell r="B755" t="str">
            <v>CAIXA DE PASSAGEM P/ TELEFONE EM CHAPA DE ACO GALV 150 X 150 X 15CM</v>
          </cell>
          <cell r="C755" t="str">
            <v>UN</v>
          </cell>
          <cell r="D755">
            <v>630.63</v>
          </cell>
        </row>
        <row r="756">
          <cell r="A756" t="str">
            <v>11248</v>
          </cell>
          <cell r="B756" t="str">
            <v>CAIXA DE PASSAGEM P/ TELEFONE EM CHAPA DE ACO GALV 200 X 200 X 15CM</v>
          </cell>
          <cell r="C756" t="str">
            <v>UN</v>
          </cell>
          <cell r="D756">
            <v>860.1</v>
          </cell>
        </row>
        <row r="757">
          <cell r="A757" t="str">
            <v>11249</v>
          </cell>
          <cell r="B757" t="str">
            <v>CAIXA DE PASSAGEM P/ TELEFONE EM CHAPA DE ACO GALV 200 X 200 X 21,8CM</v>
          </cell>
          <cell r="C757" t="str">
            <v>UN</v>
          </cell>
          <cell r="D757">
            <v>1202.8599999999999</v>
          </cell>
        </row>
        <row r="758">
          <cell r="A758" t="str">
            <v>11254</v>
          </cell>
          <cell r="B758" t="str">
            <v>CAIXA DE PASSAGEM P/ TELEFONE EM CHAPA DE ACO GALV 60 X 60 X 15CM</v>
          </cell>
          <cell r="C758" t="str">
            <v>UN</v>
          </cell>
          <cell r="D758">
            <v>103.82</v>
          </cell>
        </row>
        <row r="759">
          <cell r="A759" t="str">
            <v>11256</v>
          </cell>
          <cell r="B759" t="str">
            <v>CAIXA DE PASSAGEM P/ TELEFONE EM CHAPA DE ACO GALV 80 X 80 X 15CM</v>
          </cell>
          <cell r="C759" t="str">
            <v>UN</v>
          </cell>
          <cell r="D759">
            <v>172.81</v>
          </cell>
        </row>
        <row r="760">
          <cell r="A760" t="str">
            <v>11252</v>
          </cell>
          <cell r="B760" t="str">
            <v>CAIXA DE PASSAGEM PADRAO TELESP/TELEBRAS DIM 50 X 50 X 12CM EM CHAPA DE ACO GALV</v>
          </cell>
          <cell r="C760" t="str">
            <v>UN</v>
          </cell>
          <cell r="D760">
            <v>70.19</v>
          </cell>
        </row>
        <row r="761">
          <cell r="A761" t="str">
            <v>2555</v>
          </cell>
          <cell r="B761" t="str">
            <v>CAIXA DE PASSAGEM 3" X 3" SEXTAVADA EM FERRO GALV"</v>
          </cell>
          <cell r="C761" t="str">
            <v>UN</v>
          </cell>
          <cell r="D761">
            <v>1.17</v>
          </cell>
        </row>
        <row r="762">
          <cell r="A762" t="str">
            <v>2556</v>
          </cell>
          <cell r="B762" t="str">
            <v>CAIXA DE PASSAGEM 4" X 2" EM FERRO GALV"</v>
          </cell>
          <cell r="C762" t="str">
            <v>UN</v>
          </cell>
          <cell r="D762">
            <v>0.7</v>
          </cell>
        </row>
        <row r="763">
          <cell r="A763" t="str">
            <v>2557</v>
          </cell>
          <cell r="B763" t="str">
            <v>CAIXA DE PASSAGEM 4" X 4" EM FERRO GALV"</v>
          </cell>
          <cell r="C763" t="str">
            <v>UN</v>
          </cell>
          <cell r="D763">
            <v>1.17</v>
          </cell>
        </row>
        <row r="764">
          <cell r="A764" t="str">
            <v>1066</v>
          </cell>
          <cell r="B764" t="str">
            <v>CAIXA DE PROTECAO P/ MEDIDOR HORO-SAZONAL EM CHAPA DE ALUMINIO DE 3MM</v>
          </cell>
          <cell r="C764" t="str">
            <v>UN</v>
          </cell>
          <cell r="D764">
            <v>423.23</v>
          </cell>
        </row>
        <row r="765">
          <cell r="A765" t="str">
            <v>1043</v>
          </cell>
          <cell r="B765" t="str">
            <v>CAIXA DE PROTECAO P/ MEDIDOR MONOFASICO E DISJUNTOR EM CHAPA ALUMINIO 3MM</v>
          </cell>
          <cell r="C765" t="str">
            <v>UN</v>
          </cell>
          <cell r="D765">
            <v>44.87</v>
          </cell>
        </row>
        <row r="766">
          <cell r="A766" t="str">
            <v>1072</v>
          </cell>
          <cell r="B766" t="str">
            <v>CAIXA DE PROTECAO P/ MEDIDOR MONOFASICO E DISJUNTOR EM CHAPA DE FERRO GALV</v>
          </cell>
          <cell r="C766" t="str">
            <v>UN</v>
          </cell>
          <cell r="D766">
            <v>40.69</v>
          </cell>
        </row>
        <row r="767">
          <cell r="A767" t="str">
            <v>1062</v>
          </cell>
          <cell r="B767" t="str">
            <v>CAIXA DE PROTECAO P/ MEDIDOR TRIFASICO E DISJUNTOR EM CHAPA DE ACO GALV 18 USG</v>
          </cell>
          <cell r="C767" t="str">
            <v>UN</v>
          </cell>
          <cell r="D767">
            <v>64.8</v>
          </cell>
        </row>
        <row r="768">
          <cell r="A768" t="str">
            <v>1061</v>
          </cell>
          <cell r="B768" t="str">
            <v>CAIXA DE PROTECAO P/ MEDIDOR TRIFASICO E DISJUNTOR EM CHAPA DE ALUMINIO 3MM</v>
          </cell>
          <cell r="C768" t="str">
            <v>UN</v>
          </cell>
          <cell r="D768">
            <v>99.94</v>
          </cell>
        </row>
        <row r="769">
          <cell r="A769" t="str">
            <v>1065</v>
          </cell>
          <cell r="B769" t="str">
            <v>CAIXA DE PROTECAO P/ TRANSFORMADOR DE CORRENTE EM CHAPA DE ALUMINIO DE 3MM</v>
          </cell>
          <cell r="C769" t="str">
            <v>UN</v>
          </cell>
          <cell r="D769">
            <v>111.35</v>
          </cell>
        </row>
        <row r="770">
          <cell r="A770" t="str">
            <v>11694</v>
          </cell>
          <cell r="B770" t="str">
            <v>CAIXA DESCARGA PLASTICA, EMBUTIR, COMPLETA, COM ESPELHO CROMADO - CAPACIDADE 12 A 14 L</v>
          </cell>
          <cell r="C770" t="str">
            <v>UN</v>
          </cell>
          <cell r="D770">
            <v>124.44</v>
          </cell>
        </row>
        <row r="771">
          <cell r="A771" t="str">
            <v>1030</v>
          </cell>
          <cell r="B771" t="str">
            <v>CAIXA DESCARGA PLASTICA, EXTERNA, COMPLETA COM TUBO DE DESCARGA, ENGATE FLEXIVEL, BOIA E SUPORTE PARA FIXACAO - CAPACIDADE 9L</v>
          </cell>
          <cell r="C771" t="str">
            <v>UN</v>
          </cell>
          <cell r="D771">
            <v>17.670000000000002</v>
          </cell>
        </row>
        <row r="772">
          <cell r="A772" t="str">
            <v>3280</v>
          </cell>
          <cell r="B772" t="str">
            <v>CAIXA GORDURA DUPLA CONCRETO PRE MOLDADO CIRCULAR COM TAMPA D = 61CM</v>
          </cell>
          <cell r="C772" t="str">
            <v>UN</v>
          </cell>
          <cell r="D772">
            <v>70.599999999999994</v>
          </cell>
        </row>
        <row r="773">
          <cell r="A773" t="str">
            <v>11880</v>
          </cell>
          <cell r="B773" t="str">
            <v>CAIXA GORDURA PVC 250 X 230 X 75MM C/ TAMPA E PORTA TAMPA</v>
          </cell>
          <cell r="C773" t="str">
            <v>UN</v>
          </cell>
          <cell r="D773">
            <v>29.75</v>
          </cell>
        </row>
        <row r="774">
          <cell r="A774" t="str">
            <v>11881</v>
          </cell>
          <cell r="B774" t="str">
            <v>CAIXA GORDURA SIMPLES CONCRETO PRE MOLDADO CIRCULAR COM TAMPA D = 40CM</v>
          </cell>
          <cell r="C774" t="str">
            <v>UN</v>
          </cell>
          <cell r="D774">
            <v>18.46</v>
          </cell>
        </row>
        <row r="775">
          <cell r="A775" t="str">
            <v>3278</v>
          </cell>
          <cell r="B775" t="str">
            <v>CAIXA INSPECAO CONCRETO PRE MOLDADO CIRCULAR COM TAMPA D = 40CM</v>
          </cell>
          <cell r="C775" t="str">
            <v>UN</v>
          </cell>
          <cell r="D775">
            <v>14.94</v>
          </cell>
        </row>
        <row r="776">
          <cell r="A776" t="str">
            <v>3279</v>
          </cell>
          <cell r="B776" t="str">
            <v>CAIXA INSPECAO CONCRETO PRE MOLDADO CIRCULAR COM TAMPA D = 60CM H=60CM</v>
          </cell>
          <cell r="C776" t="str">
            <v>UN</v>
          </cell>
          <cell r="D776">
            <v>44.8</v>
          </cell>
        </row>
        <row r="777">
          <cell r="A777" t="str">
            <v>13845</v>
          </cell>
          <cell r="B777" t="str">
            <v>CAIXA METALICA P/ MEDICAO MONOFASICA CHAPA 18 (300 X 300 X 145MM) P/ USO EXTERNO C/ PORTA E CX. DE MUFLA, COR CINZA, SEM TRANSFORMADOR, PADRAO CELPE, MODELO D</v>
          </cell>
          <cell r="C777" t="str">
            <v>UN</v>
          </cell>
          <cell r="D777">
            <v>50.33</v>
          </cell>
        </row>
        <row r="778">
          <cell r="A778" t="str">
            <v>13844</v>
          </cell>
          <cell r="B778" t="str">
            <v>CAIXA METALICA P/ MEDICAO MONOFASICA CHAPA 18 (300 X 330 X 145MM) P/ USO INTERNO C/ PORTA E CX. DE MUFLA, COR CINZA, SEM TRANSFORMADOR, PADRAO CELPE, MODELO D</v>
          </cell>
          <cell r="C778" t="str">
            <v>UN</v>
          </cell>
          <cell r="D778">
            <v>53.49</v>
          </cell>
        </row>
        <row r="779">
          <cell r="A779" t="str">
            <v>13843</v>
          </cell>
          <cell r="B779" t="str">
            <v>CAIXA METALICA P/ MEDICAO TRIFASICA CHAPA 18 P/ USO EXTERNO C/ PORTA E CX. DE MUFLA, COR CINZA, SEM TRANSFORMADOR PADRAO CELPE, MODELO D</v>
          </cell>
          <cell r="C779" t="str">
            <v>UN</v>
          </cell>
          <cell r="D779">
            <v>70.069999999999993</v>
          </cell>
        </row>
        <row r="780">
          <cell r="A780" t="str">
            <v>13842</v>
          </cell>
          <cell r="B780" t="str">
            <v>CAIXA METALICA P/ MEDICAO TRIFASICA CHAPA 18 P/ USO INTERNO C/ PORTA E CX DE MUFLA, COR CINZA, SEM TRANSFORMADOR PADRAO CELPE, MODELO D</v>
          </cell>
          <cell r="C780" t="str">
            <v>UN</v>
          </cell>
          <cell r="D780">
            <v>82.21</v>
          </cell>
        </row>
        <row r="781">
          <cell r="A781" t="str">
            <v>12075</v>
          </cell>
          <cell r="B781" t="str">
            <v>CAIXA P/ MEDICAO DE DEMANDA E ENERGIA REATIVA EM CHAPA 18 ESTAMPADA , PADRAO DE CONCESSIONARIA LOCAL</v>
          </cell>
          <cell r="C781" t="str">
            <v>UN</v>
          </cell>
          <cell r="D781">
            <v>275.20999999999998</v>
          </cell>
        </row>
        <row r="782">
          <cell r="A782" t="str">
            <v>13405</v>
          </cell>
          <cell r="B782" t="str">
            <v>CAIXA P/ MEDICAO MONOF 30 X 33 X 15CM EM CHAPA 18 C/ VISOR/PORTA/CX MUFLA USO EXTERNO COR CINZA</v>
          </cell>
          <cell r="C782" t="str">
            <v>UN</v>
          </cell>
          <cell r="D782">
            <v>91.09</v>
          </cell>
        </row>
        <row r="783">
          <cell r="A783" t="str">
            <v>13404</v>
          </cell>
          <cell r="B783" t="str">
            <v>CAIXA P/ MEDICAO MONOF 30 X 33 X 15CM EM CHAPA 18 C/ VISOR/PORTA/CX MUFLA USO INTERNO COR CINZA</v>
          </cell>
          <cell r="C783" t="str">
            <v>UN</v>
          </cell>
          <cell r="D783">
            <v>91.09</v>
          </cell>
        </row>
        <row r="784">
          <cell r="A784" t="str">
            <v>11882</v>
          </cell>
          <cell r="B784" t="str">
            <v>CAIXA PARA HIDROMETRO CONCRETO PRE MOLDADO</v>
          </cell>
          <cell r="C784" t="str">
            <v>UN</v>
          </cell>
          <cell r="D784">
            <v>20.36</v>
          </cell>
        </row>
        <row r="785">
          <cell r="A785" t="str">
            <v>11996</v>
          </cell>
          <cell r="B785" t="str">
            <v>CAIXA PASSAGEM EM CHAPA 18 DE FERRO GALV 5" X 10" X 3" (125 X 250 X 80MM) COM TAMPA E PARAFUSO."</v>
          </cell>
          <cell r="C785" t="str">
            <v>UN</v>
          </cell>
          <cell r="D785">
            <v>1.61</v>
          </cell>
        </row>
        <row r="786">
          <cell r="A786" t="str">
            <v>20254</v>
          </cell>
          <cell r="B786" t="str">
            <v>CAIXA PASSAGEM METALICA 15 X 15 X 10CM P/ INST ELETRICA</v>
          </cell>
          <cell r="C786" t="str">
            <v>UN</v>
          </cell>
          <cell r="D786">
            <v>7.1</v>
          </cell>
        </row>
        <row r="787">
          <cell r="A787" t="str">
            <v>20255</v>
          </cell>
          <cell r="B787" t="str">
            <v>CAIXA PASSAGEM METALICA 25 X 25 X 10CM P/ INST ELETRICA</v>
          </cell>
          <cell r="C787" t="str">
            <v>UN</v>
          </cell>
          <cell r="D787">
            <v>12.78</v>
          </cell>
        </row>
        <row r="788">
          <cell r="A788" t="str">
            <v>20253</v>
          </cell>
          <cell r="B788" t="str">
            <v>CAIXA PASSAGEM METALICA 35 X 35 X 12CM P/ INST ELETRICA</v>
          </cell>
          <cell r="C788" t="str">
            <v>UN</v>
          </cell>
          <cell r="D788">
            <v>25.23</v>
          </cell>
        </row>
        <row r="789">
          <cell r="A789" t="str">
            <v>12001</v>
          </cell>
          <cell r="B789" t="str">
            <v>CAIXA PVC OCTOGONAL - 4"</v>
          </cell>
          <cell r="C789" t="str">
            <v>UN</v>
          </cell>
          <cell r="D789">
            <v>3.4</v>
          </cell>
        </row>
        <row r="790">
          <cell r="A790" t="str">
            <v>1871</v>
          </cell>
          <cell r="B790" t="str">
            <v>CAIXA PVC OCTOGONAL 3" X 3"</v>
          </cell>
          <cell r="C790" t="str">
            <v>UN</v>
          </cell>
          <cell r="D790">
            <v>3.89</v>
          </cell>
        </row>
        <row r="791">
          <cell r="A791" t="str">
            <v>1872</v>
          </cell>
          <cell r="B791" t="str">
            <v>CAIXA PVC 4" X 2" P/ ELETRODUTO "</v>
          </cell>
          <cell r="C791" t="str">
            <v>UN</v>
          </cell>
          <cell r="D791">
            <v>1.43</v>
          </cell>
        </row>
        <row r="792">
          <cell r="A792" t="str">
            <v>1873</v>
          </cell>
          <cell r="B792" t="str">
            <v>CAIXA PVC 4" X 4" P/ ELETRODUTO "</v>
          </cell>
          <cell r="C792" t="str">
            <v>UN</v>
          </cell>
          <cell r="D792">
            <v>2.27</v>
          </cell>
        </row>
        <row r="793">
          <cell r="A793" t="str">
            <v>11639</v>
          </cell>
          <cell r="B793" t="str">
            <v>CAIXA SARJETA PREMOLDADA 1,4 X 0,6 X 0,4 M</v>
          </cell>
          <cell r="C793" t="str">
            <v>UN</v>
          </cell>
          <cell r="D793">
            <v>125.71</v>
          </cell>
        </row>
        <row r="794">
          <cell r="A794" t="str">
            <v>11716</v>
          </cell>
          <cell r="B794" t="str">
            <v>CAIXA SIFONADA PVC 100 X 100 X 40MM C/ GRELHA REDONDA BRANCA</v>
          </cell>
          <cell r="C794" t="str">
            <v>UN</v>
          </cell>
          <cell r="D794">
            <v>9.2100000000000009</v>
          </cell>
        </row>
        <row r="795">
          <cell r="A795" t="str">
            <v>5103</v>
          </cell>
          <cell r="B795" t="str">
            <v>CAIXA SIFONADA PVC 100 X 100 X 50MM C/ GRELHA REDONDA BRANCA</v>
          </cell>
          <cell r="C795" t="str">
            <v>UN</v>
          </cell>
          <cell r="D795">
            <v>9.44</v>
          </cell>
        </row>
        <row r="796">
          <cell r="A796" t="str">
            <v>11712</v>
          </cell>
          <cell r="B796" t="str">
            <v>CAIXA SIFONADA PVC 150 X 150 X 50MM C/ GRELHA QUADRADA BRANCA</v>
          </cell>
          <cell r="C796" t="str">
            <v>UN</v>
          </cell>
          <cell r="D796">
            <v>17.5</v>
          </cell>
        </row>
        <row r="797">
          <cell r="A797" t="str">
            <v>11717</v>
          </cell>
          <cell r="B797" t="str">
            <v>CAIXA SIFONADA PVC 150 X 150 X 50MM C/ GRELHA REDONDA BRANCA</v>
          </cell>
          <cell r="C797" t="str">
            <v>UN</v>
          </cell>
          <cell r="D797">
            <v>16.52</v>
          </cell>
        </row>
        <row r="798">
          <cell r="A798" t="str">
            <v>11713</v>
          </cell>
          <cell r="B798" t="str">
            <v>CAIXA SIFONADA PVC 150 X 150 X 50MM C/ TAMPA CEGA QUADRADA BRANCA</v>
          </cell>
          <cell r="C798" t="str">
            <v>UN</v>
          </cell>
          <cell r="D798">
            <v>19.66</v>
          </cell>
        </row>
        <row r="799">
          <cell r="A799" t="str">
            <v>11714</v>
          </cell>
          <cell r="B799" t="str">
            <v>CAIXA SIFONADA PVC 150 X 185 X 75MM C/ GRELHA QUADRADA BRANCA</v>
          </cell>
          <cell r="C799" t="str">
            <v>UN</v>
          </cell>
          <cell r="D799">
            <v>21.63</v>
          </cell>
        </row>
        <row r="800">
          <cell r="A800" t="str">
            <v>11715</v>
          </cell>
          <cell r="B800" t="str">
            <v>CAIXA SIFONADA PVC 150 X 185 X 75MM C/ TAMPA CEGA QUADRADA BRANCA</v>
          </cell>
          <cell r="C800" t="str">
            <v>UN</v>
          </cell>
          <cell r="D800">
            <v>23.51</v>
          </cell>
        </row>
        <row r="801">
          <cell r="A801" t="str">
            <v>1056</v>
          </cell>
          <cell r="B801" t="str">
            <v>CAIXA TP "J" OU EQUIV CONCESSIONARIA LOCAL"</v>
          </cell>
          <cell r="C801" t="str">
            <v>UN</v>
          </cell>
          <cell r="D801">
            <v>81.59</v>
          </cell>
        </row>
        <row r="802">
          <cell r="A802" t="str">
            <v>1068</v>
          </cell>
          <cell r="B802" t="str">
            <v>CAIXA TP "L" OU EQUIV CONCESSIONARIA LOCAL"</v>
          </cell>
          <cell r="C802" t="str">
            <v>UN</v>
          </cell>
          <cell r="D802">
            <v>82.36</v>
          </cell>
        </row>
        <row r="803">
          <cell r="A803" t="str">
            <v>14116</v>
          </cell>
          <cell r="B803" t="str">
            <v>CAIXA 20 X 26CM PADRAO LIGHT T-1 PAINEL</v>
          </cell>
          <cell r="C803" t="str">
            <v>UN</v>
          </cell>
          <cell r="D803">
            <v>13.9</v>
          </cell>
        </row>
        <row r="804">
          <cell r="A804" t="str">
            <v>14061</v>
          </cell>
          <cell r="B804" t="str">
            <v>CAIXA 46 X 66CM PADRAO LIGHT T-3 PAINEL</v>
          </cell>
          <cell r="C804" t="str">
            <v>UN</v>
          </cell>
          <cell r="D804">
            <v>57.74</v>
          </cell>
        </row>
        <row r="805">
          <cell r="A805" t="str">
            <v>599</v>
          </cell>
          <cell r="B805" t="str">
            <v>CAIXILHO FIXO ALUMINIO SERIE 25 COMPLETO 60 X 80CM</v>
          </cell>
          <cell r="C805" t="str">
            <v>M2</v>
          </cell>
          <cell r="D805">
            <v>281.08</v>
          </cell>
        </row>
        <row r="806">
          <cell r="A806" t="str">
            <v>619</v>
          </cell>
          <cell r="B806" t="str">
            <v>CAIXILHO FIXO CHAPA DOBRADA ACO C/ ADICAO DE COBRE PRE-ZINCADO 60 X 80CM</v>
          </cell>
          <cell r="C806" t="str">
            <v>M2</v>
          </cell>
          <cell r="D806">
            <v>221.94</v>
          </cell>
        </row>
        <row r="807">
          <cell r="A807" t="str">
            <v>621</v>
          </cell>
          <cell r="B807" t="str">
            <v>CAIXILHO FIXO EM CANTONEIRA DE FERRO 5/8" X 1/8" - 100 X 100 CM</v>
          </cell>
          <cell r="C807" t="str">
            <v>M2</v>
          </cell>
          <cell r="D807">
            <v>55.53</v>
          </cell>
        </row>
        <row r="808">
          <cell r="A808" t="str">
            <v>1106</v>
          </cell>
          <cell r="B808" t="str">
            <v>CAL HIDRATADA P/ ARGAMASSA</v>
          </cell>
          <cell r="C808" t="str">
            <v>KG</v>
          </cell>
          <cell r="D808">
            <v>0.79</v>
          </cell>
        </row>
        <row r="809">
          <cell r="A809" t="str">
            <v>11161</v>
          </cell>
          <cell r="B809" t="str">
            <v>CAL HIDRATADA P/ PINTURA</v>
          </cell>
          <cell r="C809" t="str">
            <v>KG</v>
          </cell>
          <cell r="D809">
            <v>0.86</v>
          </cell>
        </row>
        <row r="810">
          <cell r="A810" t="str">
            <v>1107</v>
          </cell>
          <cell r="B810" t="str">
            <v>CAL VIRGEM</v>
          </cell>
          <cell r="C810" t="str">
            <v>KG</v>
          </cell>
          <cell r="D810">
            <v>0.46</v>
          </cell>
        </row>
        <row r="811">
          <cell r="A811" t="str">
            <v>4758</v>
          </cell>
          <cell r="B811" t="str">
            <v>CALAFETADOR/CALAFATE</v>
          </cell>
          <cell r="C811" t="str">
            <v>H</v>
          </cell>
          <cell r="D811">
            <v>9.34</v>
          </cell>
        </row>
        <row r="812">
          <cell r="A812" t="str">
            <v>13186</v>
          </cell>
          <cell r="B812" t="str">
            <v>CALCAMENTO POLIEDRICO</v>
          </cell>
          <cell r="C812" t="str">
            <v>M3</v>
          </cell>
          <cell r="D812">
            <v>43.21</v>
          </cell>
        </row>
        <row r="813">
          <cell r="A813" t="str">
            <v>25963</v>
          </cell>
          <cell r="B813" t="str">
            <v>CALCARIO DOLOMITICO A</v>
          </cell>
          <cell r="C813" t="str">
            <v>KG</v>
          </cell>
          <cell r="D813">
            <v>0.04</v>
          </cell>
        </row>
        <row r="814">
          <cell r="A814" t="str">
            <v>4759</v>
          </cell>
          <cell r="B814" t="str">
            <v>CALCETEIRO (QUE TRABALHA C/PAVIMENTACAO DE BLOKRET)</v>
          </cell>
          <cell r="C814" t="str">
            <v>H</v>
          </cell>
          <cell r="D814">
            <v>8.09</v>
          </cell>
        </row>
        <row r="815">
          <cell r="A815" t="str">
            <v>11572</v>
          </cell>
          <cell r="B815" t="str">
            <v>CALCO/PRENDEDOR LATAO CROMADO P/ PORTA</v>
          </cell>
          <cell r="C815" t="str">
            <v>UN</v>
          </cell>
          <cell r="D815">
            <v>12.94</v>
          </cell>
        </row>
        <row r="816">
          <cell r="A816" t="str">
            <v>13241</v>
          </cell>
          <cell r="B816" t="str">
            <v>CALDEIRA AQUECEDORA DE ASFALTO, FERLEX, MOD CB-601, CAPACIDADE 600 L, C/ ESPARGIDOR POR GRAVIDADE, REBOCÁVEL</v>
          </cell>
          <cell r="C816" t="str">
            <v>UN</v>
          </cell>
          <cell r="D816">
            <v>32724</v>
          </cell>
        </row>
        <row r="817">
          <cell r="A817" t="str">
            <v>13242</v>
          </cell>
          <cell r="B817" t="str">
            <v>CALDEIRA AQUECEDORA DE ASFALTO, FERLEX, MOD. CB-603, CAPACIDADE 600 L, C/ BOMBA P/ ESPARGIMENTO SOB PRESSÃO DE 3,4 HP, REBOCÁVEL</v>
          </cell>
          <cell r="C817" t="str">
            <v>UN</v>
          </cell>
          <cell r="D817">
            <v>47790</v>
          </cell>
        </row>
        <row r="818">
          <cell r="A818" t="str">
            <v>20218</v>
          </cell>
          <cell r="B818" t="str">
            <v>CALDEIRA DE ASFALTO, CONSMAQ, MOD CA 1, C/ TANQUE 1200 L, REBOCÁVEL, C/ FUNDO DUPLO AQUECIDO POR MACARICO C/ ESPARGIMENTO PRESSURIZADO MANUAL</v>
          </cell>
          <cell r="C818" t="str">
            <v>UN</v>
          </cell>
          <cell r="D818">
            <v>65429.37</v>
          </cell>
        </row>
        <row r="819">
          <cell r="A819" t="str">
            <v>14220</v>
          </cell>
          <cell r="B819" t="str">
            <v>CALDEIRA DE ASFALTO, CONSMAQ, MOD. CA 2, C/TANQUE ISOLADO DE 2500 L, C/2 MAÇARICOS, C/BOMBA P/ESPARGIMENTO, BARRA ESPARGIDORA LARGURA 2M E HASTE MANUAL, REBOCÁVEL</v>
          </cell>
          <cell r="C819" t="str">
            <v>UN</v>
          </cell>
          <cell r="D819">
            <v>81000</v>
          </cell>
        </row>
        <row r="820">
          <cell r="A820" t="str">
            <v>1108</v>
          </cell>
          <cell r="B820" t="str">
            <v>CALHA CHAPA GALVANIZADA NUM 24 L = 33CM</v>
          </cell>
          <cell r="C820" t="str">
            <v>M</v>
          </cell>
          <cell r="D820">
            <v>13.36</v>
          </cell>
        </row>
        <row r="821">
          <cell r="A821" t="str">
            <v>1117</v>
          </cell>
          <cell r="B821" t="str">
            <v>CALHA CHAPA GALVANIZADA NUM 24 L = 40CM</v>
          </cell>
          <cell r="C821" t="str">
            <v>M</v>
          </cell>
          <cell r="D821">
            <v>15.7</v>
          </cell>
        </row>
        <row r="822">
          <cell r="A822" t="str">
            <v>1118</v>
          </cell>
          <cell r="B822" t="str">
            <v>CALHA CHAPA GALVANIZADA NUM 24 L = 50CM</v>
          </cell>
          <cell r="C822" t="str">
            <v>M</v>
          </cell>
          <cell r="D822">
            <v>19.38</v>
          </cell>
        </row>
        <row r="823">
          <cell r="A823" t="str">
            <v>1119</v>
          </cell>
          <cell r="B823" t="str">
            <v>CALHA CHAPA GALVANIZADA NUM 26 L = 10CM</v>
          </cell>
          <cell r="C823" t="str">
            <v>M</v>
          </cell>
          <cell r="D823">
            <v>6.68</v>
          </cell>
        </row>
        <row r="824">
          <cell r="A824" t="str">
            <v>1109</v>
          </cell>
          <cell r="B824" t="str">
            <v>CALHA CHAPA GALVANIZADA NUM 26 L = 35CM</v>
          </cell>
          <cell r="C824" t="str">
            <v>M</v>
          </cell>
          <cell r="D824">
            <v>13.7</v>
          </cell>
        </row>
        <row r="825">
          <cell r="A825" t="str">
            <v>1110</v>
          </cell>
          <cell r="B825" t="str">
            <v>CALHA CHAPA GALVANIZADA NUM 26 L = 45CM</v>
          </cell>
          <cell r="C825" t="str">
            <v>M</v>
          </cell>
          <cell r="D825">
            <v>15.03</v>
          </cell>
        </row>
        <row r="826">
          <cell r="A826" t="str">
            <v>13115</v>
          </cell>
          <cell r="B826" t="str">
            <v>CALHA CONCRETO SIMPLES D = 20 CM P/ AGUA PLUVIAL</v>
          </cell>
          <cell r="C826" t="str">
            <v>M</v>
          </cell>
          <cell r="D826">
            <v>7.62</v>
          </cell>
        </row>
        <row r="827">
          <cell r="A827" t="str">
            <v>10541</v>
          </cell>
          <cell r="B827" t="str">
            <v>CALHA CONCRETO SIMPLES D = 30 CM P/ AGUA PLUVIAL</v>
          </cell>
          <cell r="C827" t="str">
            <v>M</v>
          </cell>
          <cell r="D827">
            <v>9.5299999999999994</v>
          </cell>
        </row>
        <row r="828">
          <cell r="A828" t="str">
            <v>10542</v>
          </cell>
          <cell r="B828" t="str">
            <v>CALHA CONCRETO SIMPLES D = 40 CM P/ AGUA PLUVIAL</v>
          </cell>
          <cell r="C828" t="str">
            <v>M</v>
          </cell>
          <cell r="D828">
            <v>12.7</v>
          </cell>
        </row>
        <row r="829">
          <cell r="A829" t="str">
            <v>10543</v>
          </cell>
          <cell r="B829" t="str">
            <v>CALHA CONCRETO SIMPLES D = 50 CM P/ AGUA PLUVIAL</v>
          </cell>
          <cell r="C829" t="str">
            <v>M</v>
          </cell>
          <cell r="D829">
            <v>18.690000000000001</v>
          </cell>
        </row>
        <row r="830">
          <cell r="A830" t="str">
            <v>10544</v>
          </cell>
          <cell r="B830" t="str">
            <v>CALHA CONCRETO SIMPLES D = 60 CM P/ AGUA PLUVIAL</v>
          </cell>
          <cell r="C830" t="str">
            <v>M</v>
          </cell>
          <cell r="D830">
            <v>24.4</v>
          </cell>
        </row>
        <row r="831">
          <cell r="A831" t="str">
            <v>10545</v>
          </cell>
          <cell r="B831" t="str">
            <v>CALHA CONCRETO SIMPLES D = 80 CM P/ AGUA PLUVIAL</v>
          </cell>
          <cell r="C831" t="str">
            <v>M</v>
          </cell>
          <cell r="D831">
            <v>44.91</v>
          </cell>
        </row>
        <row r="832">
          <cell r="A832" t="str">
            <v>12618</v>
          </cell>
          <cell r="B832" t="str">
            <v>CALHA PVC AQUAPLUV DN = 125 MM C/ 3,00 M DE COMPRIM=</v>
          </cell>
          <cell r="C832" t="str">
            <v>UN</v>
          </cell>
          <cell r="D832">
            <v>14.13</v>
          </cell>
        </row>
        <row r="833">
          <cell r="A833" t="str">
            <v>13599</v>
          </cell>
          <cell r="B833" t="str">
            <v>CAMINHÃO MERCEDES BENZ ATEGO 1418/48, POTÊNCIA 177 CV , PBT = 13990 KG, DIST. ENTRE EIXOS 4760 MM - INCLUI CARROCERIA FIXA ABERTA DE MADEIRA P/ TRANSP. GERAL DE CARGA SECA , DIMENSÕES APROX. 2,50 X 6,50 X 0</v>
          </cell>
          <cell r="C833" t="str">
            <v>UN</v>
          </cell>
          <cell r="D833">
            <v>158968.35999999999</v>
          </cell>
        </row>
        <row r="834">
          <cell r="A834" t="str">
            <v>10631</v>
          </cell>
          <cell r="B834" t="str">
            <v>CAMINHÃO TOCO FORD CARGO 815 E, 150 CV, PBT= 8250 KG , CARGA UTIL MAX C/ EQUIP = 5200 KG , DIST. ENTRE EIXOS 4300 MM - NÃO INCLUI CARROCERIA.</v>
          </cell>
          <cell r="C834" t="str">
            <v>UN</v>
          </cell>
          <cell r="D834">
            <v>105373.98</v>
          </cell>
        </row>
        <row r="835">
          <cell r="A835" t="str">
            <v>1133</v>
          </cell>
          <cell r="B835" t="str">
            <v>CAMINHÃO BASCULANTE 5,0M3/11T DIESEL TIPO MERCEDES 142HP LK-1214 OU EQUIV (INCL MANUT/OPERACAO)</v>
          </cell>
          <cell r="C835" t="str">
            <v>H</v>
          </cell>
          <cell r="D835">
            <v>45</v>
          </cell>
        </row>
        <row r="836">
          <cell r="A836" t="str">
            <v>1139</v>
          </cell>
          <cell r="B836" t="str">
            <v>CAMINHÃO BASCULANTE 8,0M3/16T DIESEL TIPO MERCEDES 170HP LK-1418 OU EQUIV (INCL MANUT/OPERACAO)</v>
          </cell>
          <cell r="C836" t="str">
            <v>H</v>
          </cell>
          <cell r="D836">
            <v>53.44</v>
          </cell>
        </row>
        <row r="837">
          <cell r="A837" t="str">
            <v>25010</v>
          </cell>
          <cell r="B837" t="str">
            <v>CAMINHÃO FORA DE ESTRADA VOLVO A30D 6X6, CAÇAMBA DE 14 M³ , CAPACIDADE DE CARGA ÚTIL DE 30 TONELADAS, VELOCIDADE MÁXIMA 53 KM/H, 329 HP.</v>
          </cell>
          <cell r="C837" t="str">
            <v>UN</v>
          </cell>
          <cell r="D837">
            <v>1131298.56</v>
          </cell>
        </row>
        <row r="838">
          <cell r="A838" t="str">
            <v>25011</v>
          </cell>
          <cell r="B838" t="str">
            <v>CAMINHÃO FORA DE ESTRADA VOLVO A35D, CAÇAMBA DE 20 M³, CAPACIDADE DE CARGA ÚTIL DE 32,5 TONELADAS, VELOCIDADE MÁXIMA 56 KM/H, 393 HP.</v>
          </cell>
          <cell r="C838" t="str">
            <v>UN</v>
          </cell>
          <cell r="D838">
            <v>1275062.03</v>
          </cell>
        </row>
        <row r="839">
          <cell r="A839" t="str">
            <v>13614</v>
          </cell>
          <cell r="B839" t="str">
            <v>CAMINHÃO TOCO FORD CARGO 815 E, POTÊNCIA 150 CV, PBT= 8250 KG, CARGA UTIL MAX C/ EQUIP = 5200 KG, DIST. ENTRE EIXOS 4300 MM, INCLUI CARROCERIA FIXA ABERTA DE MADEIRA P/ TRANSP. GERAL DE CARGA SECA, DIMENSÕES</v>
          </cell>
          <cell r="C839" t="str">
            <v>UN</v>
          </cell>
          <cell r="D839">
            <v>111471.03999999999</v>
          </cell>
        </row>
        <row r="840">
          <cell r="A840" t="str">
            <v>10623</v>
          </cell>
          <cell r="B840" t="str">
            <v>CAMINHÃO TOCO FORD F-4000, POTENCIA 120 CV, PBT = 6800 KG, CARGA UTIL + CARROCERIA = 3980 KG, DIST ENTRE EIXOS 4181 MM - INCL CARROCERIA FIXA ABERTA DE MADEIRA P/ TRANSP GERAL DE CARGA SECA - DIMENSOES AP</v>
          </cell>
          <cell r="C840" t="str">
            <v>UN</v>
          </cell>
          <cell r="D840">
            <v>91675.37</v>
          </cell>
        </row>
        <row r="841">
          <cell r="A841" t="str">
            <v>11278</v>
          </cell>
          <cell r="B841" t="str">
            <v>CAMINHÃO TOCO MERCEDES BENS ATEGO 1418/ 48, DIST. ENTRE EIXOS 4760 MM, POTÊNCIA 177 CV, PBT= 13990 KG CARGA UTIL MAX C/ EQUIP = 9390 KG - INCLUI CARROCERIA FIXA ABERTA DE MADEIRA P/ TRANSP. GERAL DE CARGA SEC</v>
          </cell>
          <cell r="C841" t="str">
            <v>UN</v>
          </cell>
          <cell r="D841">
            <v>158985.92000000001</v>
          </cell>
        </row>
        <row r="842">
          <cell r="A842" t="str">
            <v>13452</v>
          </cell>
          <cell r="B842" t="str">
            <v>CAMINHÃO TOCO MERCEDES BENZ 710 PLUS, POTÊNCIA 110 CV , PBT = 6700 KG, CARGA UTIL MAX. C/ EQUIP = 3840 KG, DIST. ENTRE EIXOS 3700 MM - INCLUI CARROCERIA FIXA ABERTA DE MADEIRA P/ TRANSP. GERAL DE CARGA SECA -</v>
          </cell>
          <cell r="C842" t="str">
            <v>UN</v>
          </cell>
          <cell r="D842">
            <v>106570.51</v>
          </cell>
        </row>
        <row r="843">
          <cell r="A843" t="str">
            <v>14226</v>
          </cell>
          <cell r="B843" t="str">
            <v>CAMINHÃO TOCO MERCEDES BENZ ATEGO 1315 / 48, POTÊNCIA 150 CV, PBT 12990 KG, CARGA UTIL MAX C/ EQUIP. 8420 KG, DIST. ENTRE EIXOS 4760MM - INCLUI CARROCERIA FIXA ABERTA DE MADEIRA P/ TRANSP. GERAL CARGA SECA -</v>
          </cell>
          <cell r="C843" t="str">
            <v>UN</v>
          </cell>
          <cell r="D843">
            <v>155564.51</v>
          </cell>
        </row>
        <row r="844">
          <cell r="A844" t="str">
            <v>11279</v>
          </cell>
          <cell r="B844" t="str">
            <v>CAMINHÃO TOCO MERCEDES BENZ ATEGO 1718 / 54 , POTÊNCIA 177 CV , PBT = 16000 KG, DIST. ENTRE EIXOS 5360 MM - INCLUI CARROCERIA FIXA ABERTA DE MADEIRA P/TRANSP. GERAL DE CARGA SECA - DIMENSÕES APROX. 2,50 X 7,</v>
          </cell>
          <cell r="C844" t="str">
            <v>UN</v>
          </cell>
          <cell r="D844">
            <v>199920.57</v>
          </cell>
        </row>
        <row r="845">
          <cell r="A845" t="str">
            <v>13527</v>
          </cell>
          <cell r="B845" t="str">
            <v>CAMINHÃO TOCO MERCEDES BENZ 1315 / 36, POTÊNCIA 150 CV - PBT = 12990 KG - CARGA UTIL + CARROCERIA = 8540 KG, DIST. ENTRE EIXOS 3560 MM - INCLUI CARROCERIA FIXA ABERTA DE MADEIRA P/ TRANSP. GERAL DE CARGA SEC</v>
          </cell>
          <cell r="C845" t="str">
            <v>UN</v>
          </cell>
          <cell r="D845">
            <v>163905.23000000001</v>
          </cell>
        </row>
        <row r="846">
          <cell r="A846" t="str">
            <v>1149</v>
          </cell>
          <cell r="B846" t="str">
            <v>CAMINHÃO TOCO MERCEDES BENZ, ATEGO 1418/48 - POTÊNCIA 177 CV - PBT = 13990 KG - DIST. ENTRE EIXOS 4760 MM - NAO INCLUI CARROCERIA.</v>
          </cell>
          <cell r="C846" t="str">
            <v>UN</v>
          </cell>
          <cell r="D846">
            <v>152763</v>
          </cell>
        </row>
        <row r="847">
          <cell r="A847" t="str">
            <v>10621</v>
          </cell>
          <cell r="B847" t="str">
            <v>CAMINHÃO TOCO VOLKSWAGEN 13 180 E, 180 CV, PBT=13000 KG - CARGA UTIL + CARROCERIA = 8315 KG, DIST. ENTRE EIXOS 5207 MM - INCLUI CARROCERIA FIXA ABERTA DE MADEIRA P/ TRANSP. GERAL DE CARGA SECA - DIMENSÕES A</v>
          </cell>
          <cell r="C847" t="str">
            <v>UN</v>
          </cell>
          <cell r="D847">
            <v>153925.63</v>
          </cell>
        </row>
        <row r="848">
          <cell r="A848" t="str">
            <v>25009</v>
          </cell>
          <cell r="B848" t="str">
            <v>CAMINHÃO TOCO VOLKSWAGEN 17.220 - MOTOR CUMMINS 218CV - PBT=16000KG -CARGA UTIL + CARROCERIA = 10710KG - DIST ENTRE EIXOS 4800MM - INCL CARROCERIA FIXA ABERTA DE MADEIRA P/ TRANSP GERAL CARGA SECA - DIMENSOE</v>
          </cell>
          <cell r="C848" t="str">
            <v>UN</v>
          </cell>
          <cell r="D848">
            <v>193653.96</v>
          </cell>
        </row>
        <row r="849">
          <cell r="A849" t="str">
            <v>25008</v>
          </cell>
          <cell r="B849" t="str">
            <v>CAMINHÃO TOCO VOLKSWAGEN 8120 EURO III MECÂNICO, POTÊNCIA 115 CV - PBT 7700 KG - CARGA UTIL + CARROCERIA 4640 KG - DIST. ENTRE EIXOS 4300 MM - INCLUI CARROCERIA FIXA ABERTA DE MADEIRA P/ TRANSP. GERAL DE CARGA</v>
          </cell>
          <cell r="C849" t="str">
            <v>UN</v>
          </cell>
          <cell r="D849">
            <v>109940.19</v>
          </cell>
        </row>
        <row r="850">
          <cell r="A850" t="str">
            <v>14228</v>
          </cell>
          <cell r="B850" t="str">
            <v>CAMINHÃO TRUCADO (C/ TERCEIRO EIXO) MERCEDES BENZ L1620 ELETRÔNICO - POTÊNCIA 231CV - PBT = 22000KG - DIST. ENTRE EIXOS 5170 MM - INCLUI CARROCERIA FIXA ABERTA DE MADEIRA P/ TRANSP. GERAL DE</v>
          </cell>
          <cell r="C850" t="str">
            <v>UN</v>
          </cell>
          <cell r="D850">
            <v>209699.45</v>
          </cell>
        </row>
        <row r="851">
          <cell r="A851" t="str">
            <v>1150</v>
          </cell>
          <cell r="B851" t="str">
            <v>CAMINHAO TOCO FORD CARGO 1717 E MOTOR CUMMINS 170 CV - PBT=16000 KG - CARGA UTIL + CARROCERIA = 11090 KG - DIST ENTRE EIXOS 4800 MM - INCL CARROCERIA FIXA ABERTA DE MADEIRA P/ TRANSP. GERAL DE CARGA SECA -</v>
          </cell>
          <cell r="C851" t="str">
            <v>UN</v>
          </cell>
          <cell r="D851">
            <v>156486.22</v>
          </cell>
        </row>
        <row r="852">
          <cell r="A852" t="str">
            <v>1156</v>
          </cell>
          <cell r="B852" t="str">
            <v>CAMINHAO TOCO FORD CARGO 1717 E, MOTOR CUMMINS 170 CV, PBT= 16000 KG , CARGA UTIL + CARROCERIA = 11090 KG, DIST ENTRE EIXOS 4800 MM - NAO INCLUI CARROCERIA</v>
          </cell>
          <cell r="C852" t="str">
            <v>UN</v>
          </cell>
          <cell r="D852">
            <v>149865.21</v>
          </cell>
        </row>
        <row r="853">
          <cell r="A853" t="str">
            <v>13863</v>
          </cell>
          <cell r="B853" t="str">
            <v>CAMINHAO BASCULANTE 10,0M3 TRUCADO MERCEDES BENZ 2423 K - POTENCIA 231CV - PBT =26500KG - CARGA UTIL MAX C/ EQUIP =16300KG - DIST ENTRE EIXOS 3600+1350MM - INCL CACAMBA</v>
          </cell>
          <cell r="C853" t="str">
            <v>UN</v>
          </cell>
          <cell r="D853">
            <v>224933.17</v>
          </cell>
        </row>
        <row r="854">
          <cell r="A854" t="str">
            <v>10619</v>
          </cell>
          <cell r="B854" t="str">
            <v>CAMINHAO BASCULANTE 4,0M3 TOCO FORD F-12000 S270 MOTOR CUMMINS 162CV PBT=11800KG - CARGA UTIL MAX C/ EQUIP=7640KG - DIST ENTRE EIXOS 4470MM - INCL CACAMBA</v>
          </cell>
          <cell r="C854" t="str">
            <v>UN</v>
          </cell>
          <cell r="D854">
            <v>121770.99</v>
          </cell>
        </row>
        <row r="855">
          <cell r="A855" t="str">
            <v>13598</v>
          </cell>
          <cell r="B855" t="str">
            <v>CAMINHAO BASCULANTE 4,0M3 TOCO MERCEDES BENZ 1215 C - POTENCIA 152 CV - PBT 12900KG -CARGA UTIL MAX C/ EQUIP 8550KG - DIST ENTRE EIXOS 4830MM - INCL CACAMBA</v>
          </cell>
          <cell r="C855" t="str">
            <v>UN</v>
          </cell>
          <cell r="D855">
            <v>153538</v>
          </cell>
        </row>
        <row r="856">
          <cell r="A856" t="str">
            <v>13213</v>
          </cell>
          <cell r="B856" t="str">
            <v>CAMINHAO BASCULANTE 4,0M3 TOCO VOLKSWAGEN 13.150T - POTENCIA 145 CV - PBT =12900 KG - CARGA UTIL MAX C/ EQUIP =9010KG - DIST ENTRE EIXOS 3560MM - INCL CACAMBA</v>
          </cell>
          <cell r="C856" t="str">
            <v>UN</v>
          </cell>
          <cell r="D856">
            <v>131566.71</v>
          </cell>
        </row>
        <row r="857">
          <cell r="A857" t="str">
            <v>11276</v>
          </cell>
          <cell r="B857" t="str">
            <v>CAMINHAO BASCULANTE 5,0M3 TOCO MERCEDES BENZ 1718 K - POTENCIA 170CV - PBT 16500KG - CARGA UTIL MAX C/ EQUIP =11240KG - DIST ENTRE EIXOS 3600MM - INCL CACAMBA</v>
          </cell>
          <cell r="C857" t="str">
            <v>UN</v>
          </cell>
          <cell r="D857">
            <v>220379.23</v>
          </cell>
        </row>
        <row r="858">
          <cell r="A858" t="str">
            <v>1155</v>
          </cell>
          <cell r="B858" t="str">
            <v>CAMINHAO BASCULANTE 6,0M3 TOCO FORD F-14000 S550 MOTOR CUMMINS 208CV PBT=14100KG - DIST ENTRE EIXOS 4928MM - CARGA UTIL MAX C/EQUIP=9326KG - INCL CACAMBA</v>
          </cell>
          <cell r="C858" t="str">
            <v>UN</v>
          </cell>
          <cell r="D858">
            <v>156714.70000000001</v>
          </cell>
        </row>
        <row r="859">
          <cell r="A859" t="str">
            <v>11277</v>
          </cell>
          <cell r="B859" t="str">
            <v>CAMINHAO BASCULANTE 6,0M3 TOCO MERCEDES BENZ 1720 K - POTENCIA 211CV - PBT =16500KG - CARGA UTIL MAX C/ EQUIP =11240KG - DIST ENTRE EIXOS 3600MM - INCL CACAMBA</v>
          </cell>
          <cell r="C859" t="str">
            <v>UN</v>
          </cell>
          <cell r="D859">
            <v>189186.45</v>
          </cell>
        </row>
        <row r="860">
          <cell r="A860" t="str">
            <v>13212</v>
          </cell>
          <cell r="B860" t="str">
            <v>CAMINHAO BASCULANTE 8,0M3 TRUCADO (C/ TERCEIRO EIXO) MERCEDES BENZ LK 1620 - POTENCIA 204CV - PBT = 22000KG - DIST ENTRE EIXOS 4200MM - INCL CACAMBA</v>
          </cell>
          <cell r="C860" t="str">
            <v>UN</v>
          </cell>
          <cell r="D860">
            <v>222366.01</v>
          </cell>
        </row>
        <row r="861">
          <cell r="A861" t="str">
            <v>1286</v>
          </cell>
          <cell r="B861" t="str">
            <v>CAMINHAO CAVALO MECANICO C/ CARRETA PRANCHA CAP 20T (INCL MANUT/OPERACAO)</v>
          </cell>
          <cell r="C861" t="str">
            <v>H</v>
          </cell>
          <cell r="D861">
            <v>131.06</v>
          </cell>
        </row>
        <row r="862">
          <cell r="A862" t="str">
            <v>13529</v>
          </cell>
          <cell r="B862" t="str">
            <v>CAMINHAO DE LIMPEZA A VACUO MERCEDES BENZ 1215 C - POTENCIA 152CV - PBT = 12,9T - CARGA UTIL C/ EQUIP = 8,55T - EQUIPADO C/TANQUE E EQUIP. DE VACUO OU SIMILAR</v>
          </cell>
          <cell r="C862" t="str">
            <v>UN</v>
          </cell>
          <cell r="D862">
            <v>264038</v>
          </cell>
        </row>
        <row r="863">
          <cell r="A863" t="str">
            <v>13531</v>
          </cell>
          <cell r="B863" t="str">
            <v>CAMINHAO DE LIMPEZA COMBINADO (VACUO/ALTA PRESSAO) MERCEDES BENZ L-1418 R - POTENCIA 170CV - PBT = 14500KG - CARGA UTIL MAX C/ EQUIP = 9670KG - DIST ENTRE EIXOS 5170MM - EQUIPADO C/TANQUE E EQUIP. DE VACUO E</v>
          </cell>
          <cell r="C863" t="str">
            <v>UN</v>
          </cell>
          <cell r="D863">
            <v>343766.91</v>
          </cell>
        </row>
        <row r="864">
          <cell r="A864" t="str">
            <v>13530</v>
          </cell>
          <cell r="B864" t="str">
            <v>CAMINHAO DE LIMPEZA DE ALTA PRESSAO MERCEDES BENZ 1215 C - POTENCIA 152CV - PBT = 12,9T - CARGA UTIL C/ EQUIP = 8,55T - EQUIPADO C/TANQUE E EQUIP. DE ALTA PRESSAO OU SIMILAR</v>
          </cell>
          <cell r="C864" t="str">
            <v>UN</v>
          </cell>
          <cell r="D864">
            <v>285995.40000000002</v>
          </cell>
        </row>
        <row r="865">
          <cell r="A865" t="str">
            <v>1140</v>
          </cell>
          <cell r="B865" t="str">
            <v>CAMINHAO FORD F-4000 OU EQUIV C/ CARROCERIA MADEIRA FIXA - CAP CARGA ATE 5,0T (INCL MANUT/OPERACAO)</v>
          </cell>
          <cell r="C865" t="str">
            <v>H</v>
          </cell>
          <cell r="D865">
            <v>30.8</v>
          </cell>
        </row>
        <row r="866">
          <cell r="A866" t="str">
            <v>10625</v>
          </cell>
          <cell r="B866" t="str">
            <v>CAMINHAO PIPA TRUCADO 14.000L (C/ TERCEIRO EIXO) VOLKSWAGEN 17.210 - MOTOR CUMMINS 214CV - PBT = 23000KG - DIST ENTRE EIXOS 4800MM - INCL TANQUE DE ACO P/ TRANSP DE AGUA - CAPACIDADE 14,0M3</v>
          </cell>
          <cell r="C866" t="str">
            <v>UN</v>
          </cell>
          <cell r="D866">
            <v>159215.95000000001</v>
          </cell>
        </row>
        <row r="867">
          <cell r="A867" t="str">
            <v>1146</v>
          </cell>
          <cell r="B867" t="str">
            <v>CAMINHAO PIPA 10.000L C/ BARRA ESPARGIDORA (INCL MANUT/OPERACAO)</v>
          </cell>
          <cell r="C867" t="str">
            <v>H</v>
          </cell>
          <cell r="D867">
            <v>50.63</v>
          </cell>
        </row>
        <row r="868">
          <cell r="A868" t="str">
            <v>13352</v>
          </cell>
          <cell r="B868" t="str">
            <v>CAMINHAO PIPA 10.000L TRUCADO (C/ TERCEIRO EIXO) FORD F-14000 - MOTOR CUMMINS 208CV - PBT =21,1T E CMT=27T - DIST ENTRE EIXOS =5385MM - INCL TANQUE DE ACO P/ TRANSP DE AGUA - CAPACIDADE 10,0M3</v>
          </cell>
          <cell r="C868" t="str">
            <v>UN</v>
          </cell>
          <cell r="D868">
            <v>136592.1</v>
          </cell>
        </row>
        <row r="869">
          <cell r="A869" t="str">
            <v>13218</v>
          </cell>
          <cell r="B869" t="str">
            <v>CAMINHAO PIPA 10.000L TRUCADO (C/ TERCEIRO EIXO) MERCEDES BENZ L-1218 R - POTENCIA 170CV - PBT =19000 KG - DIST ENTRE EIXOS 5170MM - INCL TANQUE DE ACO P/ TRANSP DE AGUA - CAPACIDADE 10,0M3</v>
          </cell>
          <cell r="C869" t="str">
            <v>UN</v>
          </cell>
          <cell r="D869">
            <v>145128.97</v>
          </cell>
        </row>
        <row r="870">
          <cell r="A870" t="str">
            <v>10627</v>
          </cell>
          <cell r="B870" t="str">
            <v>CAMINHAO PIPA 3.000L TOCO MERCEDES BENZ 712 C - POTENCIA 122CV - PBT = 7700KG - CARGA UTIL MAX C/ EQUIP =4694KG - DIST ENTRE EIXOS 3700MM - TANQUE DE ACO P/ TRANSP DE AGUA</v>
          </cell>
          <cell r="C870" t="str">
            <v>UN</v>
          </cell>
          <cell r="D870">
            <v>108847</v>
          </cell>
        </row>
        <row r="871">
          <cell r="A871" t="str">
            <v>1147</v>
          </cell>
          <cell r="B871" t="str">
            <v>CAMINHAO PIPA 6.000L C/ BARRA ESPARGIDORA (INCL MANUTENCAO/OPERACAO)</v>
          </cell>
          <cell r="C871" t="str">
            <v>H</v>
          </cell>
          <cell r="D871">
            <v>45</v>
          </cell>
        </row>
        <row r="872">
          <cell r="A872" t="str">
            <v>1152</v>
          </cell>
          <cell r="B872" t="str">
            <v>CAMINHAO PIPA 6.000L TOCO FORD F-12000 POTENCIA 162CV - PBT=11800KG - CARGA UTIL + TANQUE = 7480KG - DIST ENTRE EIXOS 4928MM - INCL TANQUE DE ACO P/ TRANSP DE AGUA</v>
          </cell>
          <cell r="C872" t="str">
            <v>UN</v>
          </cell>
          <cell r="D872">
            <v>123786.25</v>
          </cell>
        </row>
        <row r="873">
          <cell r="A873" t="str">
            <v>13455</v>
          </cell>
          <cell r="B873" t="str">
            <v>CAMINHAO PIPA 6.000L TOCO MERCEDES BENZ L-1218 R - POTENCIA 170CV - PBT = 12300 KG - CARGA UTIL MAX C/EQUIP = 8550KG - DIST ENTRE EIXOS 5170MM - TANQUE DE ACO P/ TRANSP DE AGUA</v>
          </cell>
          <cell r="C873" t="str">
            <v>UN</v>
          </cell>
          <cell r="D873">
            <v>126134.08</v>
          </cell>
        </row>
        <row r="874">
          <cell r="A874" t="str">
            <v>1142</v>
          </cell>
          <cell r="B874" t="str">
            <v>CAMINHAO TOCO C/ CARROCERIA MADEIRA FIXA CAP. CARGA * 6 A 8T* (INCL MANUT/OPERACAO)</v>
          </cell>
          <cell r="C874" t="str">
            <v>H</v>
          </cell>
          <cell r="D874">
            <v>35.299999999999997</v>
          </cell>
        </row>
        <row r="875">
          <cell r="A875" t="str">
            <v>1143</v>
          </cell>
          <cell r="B875" t="str">
            <v>CAMINHAO TRUCADO (3 EIXOS) C/ CARROCERIA MADEIRA FIXA CAP. CARGA *10 A 12T* (INCL MANUT/OPERACAO)</v>
          </cell>
          <cell r="C875" t="str">
            <v>H</v>
          </cell>
          <cell r="D875">
            <v>51.3</v>
          </cell>
        </row>
        <row r="876">
          <cell r="A876" t="str">
            <v>13441</v>
          </cell>
          <cell r="B876" t="str">
            <v>CAMINHONETE CHEVROLET S-10 GASOLINA**CAIXA**</v>
          </cell>
          <cell r="C876" t="str">
            <v>UN</v>
          </cell>
          <cell r="D876">
            <v>63600</v>
          </cell>
        </row>
        <row r="877">
          <cell r="A877" t="str">
            <v>1158</v>
          </cell>
          <cell r="B877" t="str">
            <v>CAMINHONETE DE CARGA ATE 1,2 T C/ MOTOR DIESEL TIPO GM D-10 OU EQUIV (INCL MANUT/OPERACAO)</v>
          </cell>
          <cell r="C877" t="str">
            <v>H</v>
          </cell>
          <cell r="D877">
            <v>22.46</v>
          </cell>
        </row>
        <row r="878">
          <cell r="A878" t="str">
            <v>13532</v>
          </cell>
          <cell r="B878" t="str">
            <v>CAMINHONETE FIAT FIORINO A GASOLINA**CAIXA**</v>
          </cell>
          <cell r="C878" t="str">
            <v>UN</v>
          </cell>
          <cell r="D878">
            <v>39711.199999999997</v>
          </cell>
        </row>
        <row r="879">
          <cell r="A879" t="str">
            <v>1159</v>
          </cell>
          <cell r="B879" t="str">
            <v>CAMINHONETE FORD F-250 XL-4.2L D577 - 180CV DIESEL</v>
          </cell>
          <cell r="C879" t="str">
            <v>UN</v>
          </cell>
          <cell r="D879">
            <v>100829.53</v>
          </cell>
        </row>
        <row r="880">
          <cell r="A880" t="str">
            <v>12114</v>
          </cell>
          <cell r="B880" t="str">
            <v>CAMPAINHA ALTA POTENCIA 110V REF. 41418 - PIAL</v>
          </cell>
          <cell r="C880" t="str">
            <v>UN</v>
          </cell>
          <cell r="D880">
            <v>97.65</v>
          </cell>
        </row>
        <row r="881">
          <cell r="A881" t="str">
            <v>11552</v>
          </cell>
          <cell r="B881" t="str">
            <v>CANALETA ALUMINIO 1 X 1CM P/ PORTA /JANELA CORRER</v>
          </cell>
          <cell r="C881" t="str">
            <v>M</v>
          </cell>
          <cell r="D881">
            <v>4.0599999999999996</v>
          </cell>
        </row>
        <row r="882">
          <cell r="A882" t="str">
            <v>658</v>
          </cell>
          <cell r="B882" t="str">
            <v>CANALETA CONCRETO 10 X 20 X 20CM</v>
          </cell>
          <cell r="C882" t="str">
            <v>UN</v>
          </cell>
          <cell r="D882">
            <v>0.61</v>
          </cell>
        </row>
        <row r="883">
          <cell r="A883" t="str">
            <v>659</v>
          </cell>
          <cell r="B883" t="str">
            <v>CANALETA CONCRETO 15 X 20 X 20CM</v>
          </cell>
          <cell r="C883" t="str">
            <v>UN</v>
          </cell>
          <cell r="D883">
            <v>1</v>
          </cell>
        </row>
        <row r="884">
          <cell r="A884" t="str">
            <v>660</v>
          </cell>
          <cell r="B884" t="str">
            <v>CANALETA CONCRETO 20 X 20 X 20CM</v>
          </cell>
          <cell r="C884" t="str">
            <v>UN</v>
          </cell>
          <cell r="D884">
            <v>1.22</v>
          </cell>
        </row>
        <row r="885">
          <cell r="A885" t="str">
            <v>11659</v>
          </cell>
          <cell r="B885" t="str">
            <v>CANALETA ENTRADA P/ TIL C/ ANEL DE FIXACAO PVC EB-644 P/ REDE COLET ESG DN 100/DE 101,6MM - TANQUE DE ACO P/ TRANSP DE AGUA</v>
          </cell>
          <cell r="C885" t="str">
            <v>UN</v>
          </cell>
          <cell r="D885">
            <v>11.64</v>
          </cell>
        </row>
        <row r="886">
          <cell r="A886" t="str">
            <v>11660</v>
          </cell>
          <cell r="B886" t="str">
            <v>CANALETA ENTRADA P/ TIL C/ ANEL DE FIXACAO PVC EB-644 P/ REDE COLET ESG DN 100/DE 110,0MM</v>
          </cell>
          <cell r="C886" t="str">
            <v>UN</v>
          </cell>
          <cell r="D886">
            <v>13.85</v>
          </cell>
        </row>
        <row r="887">
          <cell r="A887" t="str">
            <v>11661</v>
          </cell>
          <cell r="B887" t="str">
            <v>CANALETA ENTRADA P/ TIL C/ ANEL DE FIXACAO PVC EB-644 P/ REDE COLET ESG DN 125/DE 125,0MM</v>
          </cell>
          <cell r="C887" t="str">
            <v>UN</v>
          </cell>
          <cell r="D887">
            <v>19.54</v>
          </cell>
        </row>
        <row r="888">
          <cell r="A888" t="str">
            <v>11662</v>
          </cell>
          <cell r="B888" t="str">
            <v>CANALETA ENTRADA P/ TIL C/ ANEL DE FIXACAO PVC EB-644 P/ REDE COLET ESG DN 150/DE 160,0MM</v>
          </cell>
          <cell r="C888" t="str">
            <v>UN</v>
          </cell>
          <cell r="D888">
            <v>19.59</v>
          </cell>
        </row>
        <row r="889">
          <cell r="A889" t="str">
            <v>585</v>
          </cell>
          <cell r="B889" t="str">
            <v>CANTONEIRA "U" ALUMINIO ABAS IGUAIS 1" E = 3/32 "</v>
          </cell>
          <cell r="C889" t="str">
            <v>KG</v>
          </cell>
          <cell r="D889">
            <v>18.559999999999999</v>
          </cell>
        </row>
        <row r="890">
          <cell r="A890" t="str">
            <v>10951</v>
          </cell>
          <cell r="B890" t="str">
            <v>CANTONEIRA ACO ABAS DESIGUAIS (QUALQUER BITOLA) E = 3/16"</v>
          </cell>
          <cell r="C890" t="str">
            <v>KG</v>
          </cell>
          <cell r="D890">
            <v>4.04</v>
          </cell>
        </row>
        <row r="891">
          <cell r="A891" t="str">
            <v>4777</v>
          </cell>
          <cell r="B891" t="str">
            <v>CANTONEIRA ACO ABAS IGUAIS (QUALQUER BITOLA) E = 1/4"</v>
          </cell>
          <cell r="C891" t="str">
            <v>KG</v>
          </cell>
          <cell r="D891">
            <v>3.69</v>
          </cell>
        </row>
        <row r="892">
          <cell r="A892" t="str">
            <v>10952</v>
          </cell>
          <cell r="B892" t="str">
            <v>CANTONEIRA ACO ABAS IGUAIS (QUALQUER BITOLA) E = 1/8"</v>
          </cell>
          <cell r="C892" t="str">
            <v>KG</v>
          </cell>
          <cell r="D892">
            <v>4.04</v>
          </cell>
        </row>
        <row r="893">
          <cell r="A893" t="str">
            <v>10953</v>
          </cell>
          <cell r="B893" t="str">
            <v>CANTONEIRA ACO ABAS IGUAIS (QUALQUER BITOLA) E = 3/16"</v>
          </cell>
          <cell r="C893" t="str">
            <v>KG</v>
          </cell>
          <cell r="D893">
            <v>4.09</v>
          </cell>
        </row>
        <row r="894">
          <cell r="A894" t="str">
            <v>4912</v>
          </cell>
          <cell r="B894" t="str">
            <v>CANTONEIRA ACO 3 X 3 X 1/4"</v>
          </cell>
          <cell r="C894" t="str">
            <v>KG</v>
          </cell>
          <cell r="D894">
            <v>3.73</v>
          </cell>
        </row>
        <row r="895">
          <cell r="A895" t="str">
            <v>587</v>
          </cell>
          <cell r="B895" t="str">
            <v>CANTONEIRA ALUMINIO ABAS DESIGUAIS 1 X 3/4" E = 1/8"</v>
          </cell>
          <cell r="C895" t="str">
            <v>KG</v>
          </cell>
          <cell r="D895">
            <v>18.96</v>
          </cell>
        </row>
        <row r="896">
          <cell r="A896" t="str">
            <v>590</v>
          </cell>
          <cell r="B896" t="str">
            <v>CANTONEIRA ALUMINIO ABAS DESIGUAIS 2.1/2 X 1/2" E = 3/16"</v>
          </cell>
          <cell r="C896" t="str">
            <v>KG</v>
          </cell>
          <cell r="D896">
            <v>19.14</v>
          </cell>
        </row>
        <row r="897">
          <cell r="A897" t="str">
            <v>591</v>
          </cell>
          <cell r="B897" t="str">
            <v>CANTONEIRA ALUMINIO ABAS IGUAIS 1 1/2" E = 3/16"</v>
          </cell>
          <cell r="C897" t="str">
            <v>KG</v>
          </cell>
          <cell r="D897">
            <v>18.96</v>
          </cell>
        </row>
        <row r="898">
          <cell r="A898" t="str">
            <v>588</v>
          </cell>
          <cell r="B898" t="str">
            <v>CANTONEIRA ALUMINIO ABAS IGUAIS 1 1/4" E = 3/16"</v>
          </cell>
          <cell r="C898" t="str">
            <v>M</v>
          </cell>
          <cell r="D898">
            <v>15.22</v>
          </cell>
        </row>
        <row r="899">
          <cell r="A899" t="str">
            <v>592</v>
          </cell>
          <cell r="B899" t="str">
            <v>CANTONEIRA ALUMINIO ABAS IGUAIS 1" E = 1/8"</v>
          </cell>
          <cell r="C899" t="str">
            <v>KG</v>
          </cell>
          <cell r="D899">
            <v>19.78</v>
          </cell>
        </row>
        <row r="900">
          <cell r="A900" t="str">
            <v>586</v>
          </cell>
          <cell r="B900" t="str">
            <v>CANTONEIRA ALUMINIO ABAS IGUAIS 1" E = 3 /16"</v>
          </cell>
          <cell r="C900" t="str">
            <v>M</v>
          </cell>
          <cell r="D900">
            <v>7.21</v>
          </cell>
        </row>
        <row r="901">
          <cell r="A901" t="str">
            <v>589</v>
          </cell>
          <cell r="B901" t="str">
            <v>CANTONEIRA ALUMINIO ABAS IGUAIS 2" E = 1/4"</v>
          </cell>
          <cell r="C901" t="str">
            <v>M</v>
          </cell>
          <cell r="D901">
            <v>28.33</v>
          </cell>
        </row>
        <row r="902">
          <cell r="A902" t="str">
            <v>584</v>
          </cell>
          <cell r="B902" t="str">
            <v>CANTONEIRA ALUMINIO ABAS IGUAIS 2" E = 1/8"</v>
          </cell>
          <cell r="C902" t="str">
            <v>M</v>
          </cell>
          <cell r="D902">
            <v>14.21</v>
          </cell>
        </row>
        <row r="903">
          <cell r="A903" t="str">
            <v>574</v>
          </cell>
          <cell r="B903" t="str">
            <v>CANTONEIRA FERRO GALV 'L" 1 1/2 X 1/4" - (3,40KG/M)</v>
          </cell>
          <cell r="C903" t="str">
            <v>M</v>
          </cell>
          <cell r="D903">
            <v>20.260000000000002</v>
          </cell>
        </row>
        <row r="904">
          <cell r="A904" t="str">
            <v>568</v>
          </cell>
          <cell r="B904" t="str">
            <v>CANTONEIRA FERRO GALV 'L" 2 X 3/8" - (6,9 KG/M)</v>
          </cell>
          <cell r="C904" t="str">
            <v>M</v>
          </cell>
          <cell r="D904">
            <v>39.67</v>
          </cell>
        </row>
        <row r="905">
          <cell r="A905" t="str">
            <v>567</v>
          </cell>
          <cell r="B905" t="str">
            <v>CANTONEIRA FERRO GALV 1" X 1/8" - (1,20KG/M)</v>
          </cell>
          <cell r="C905" t="str">
            <v>M</v>
          </cell>
          <cell r="D905">
            <v>7.49</v>
          </cell>
        </row>
        <row r="906">
          <cell r="A906" t="str">
            <v>569</v>
          </cell>
          <cell r="B906" t="str">
            <v>CANTONEIRA FERRO GALV 3/4" X (QUALQUER ESPESSURA)</v>
          </cell>
          <cell r="C906" t="str">
            <v>KG</v>
          </cell>
          <cell r="D906">
            <v>5.92</v>
          </cell>
        </row>
        <row r="907">
          <cell r="A907" t="str">
            <v>13596</v>
          </cell>
          <cell r="B907" t="str">
            <v>CANTONEIRA P/ FILTRO EM GRANILITE, MARMORITE OU GRANITINA - 30 X 30 X 3CM</v>
          </cell>
          <cell r="C907" t="str">
            <v>UN</v>
          </cell>
          <cell r="D907">
            <v>30.42</v>
          </cell>
        </row>
        <row r="908">
          <cell r="A908" t="str">
            <v>1165</v>
          </cell>
          <cell r="B908" t="str">
            <v>CAP OU TAMPAO FERRO GALV ROSCA 1 1/2"</v>
          </cell>
          <cell r="C908" t="str">
            <v>UN</v>
          </cell>
          <cell r="D908">
            <v>6.54</v>
          </cell>
        </row>
        <row r="909">
          <cell r="A909" t="str">
            <v>1164</v>
          </cell>
          <cell r="B909" t="str">
            <v>CAP OU TAMPAO FERRO GALV ROSCA 1 1/4"</v>
          </cell>
          <cell r="C909" t="str">
            <v>UN</v>
          </cell>
          <cell r="D909">
            <v>5.66</v>
          </cell>
        </row>
        <row r="910">
          <cell r="A910" t="str">
            <v>1162</v>
          </cell>
          <cell r="B910" t="str">
            <v>CAP OU TAMPAO FERRO GALV ROSCA 1/2"</v>
          </cell>
          <cell r="C910" t="str">
            <v>UN</v>
          </cell>
          <cell r="D910">
            <v>1.65</v>
          </cell>
        </row>
        <row r="911">
          <cell r="A911" t="str">
            <v>12395</v>
          </cell>
          <cell r="B911" t="str">
            <v>CAP OU TAMPAO FERRO GALV ROSCA 1/4"</v>
          </cell>
          <cell r="C911" t="str">
            <v>UN</v>
          </cell>
          <cell r="D911">
            <v>1.48</v>
          </cell>
        </row>
        <row r="912">
          <cell r="A912" t="str">
            <v>1170</v>
          </cell>
          <cell r="B912" t="str">
            <v>CAP OU TAMPAO FERRO GALV ROSCA 1"</v>
          </cell>
          <cell r="C912" t="str">
            <v>UN</v>
          </cell>
          <cell r="D912">
            <v>3.41</v>
          </cell>
        </row>
        <row r="913">
          <cell r="A913" t="str">
            <v>1169</v>
          </cell>
          <cell r="B913" t="str">
            <v>CAP OU TAMPAO FERRO GALV ROSCA 2 1/2"</v>
          </cell>
          <cell r="C913" t="str">
            <v>UN</v>
          </cell>
          <cell r="D913">
            <v>11.17</v>
          </cell>
        </row>
        <row r="914">
          <cell r="A914" t="str">
            <v>1166</v>
          </cell>
          <cell r="B914" t="str">
            <v>CAP OU TAMPAO FERRO GALV ROSCA 2"</v>
          </cell>
          <cell r="C914" t="str">
            <v>UN</v>
          </cell>
          <cell r="D914">
            <v>8.5299999999999994</v>
          </cell>
        </row>
        <row r="915">
          <cell r="A915" t="str">
            <v>1163</v>
          </cell>
          <cell r="B915" t="str">
            <v>CAP OU TAMPAO FERRO GALV ROSCA 3/4"</v>
          </cell>
          <cell r="C915" t="str">
            <v>UN</v>
          </cell>
          <cell r="D915">
            <v>2.2999999999999998</v>
          </cell>
        </row>
        <row r="916">
          <cell r="A916" t="str">
            <v>12396</v>
          </cell>
          <cell r="B916" t="str">
            <v>CAP OU TAMPAO FERRO GALV ROSCA 3/8"</v>
          </cell>
          <cell r="C916" t="str">
            <v>UN</v>
          </cell>
          <cell r="D916">
            <v>1.45</v>
          </cell>
        </row>
        <row r="917">
          <cell r="A917" t="str">
            <v>1168</v>
          </cell>
          <cell r="B917" t="str">
            <v>CAP OU TAMPAO FERRO GALV ROSCA 3"</v>
          </cell>
          <cell r="C917" t="str">
            <v>UN</v>
          </cell>
          <cell r="D917">
            <v>19.25</v>
          </cell>
        </row>
        <row r="918">
          <cell r="A918" t="str">
            <v>1167</v>
          </cell>
          <cell r="B918" t="str">
            <v>CAP OU TAMPAO FERRO GALV ROSCA 4"</v>
          </cell>
          <cell r="C918" t="str">
            <v>UN</v>
          </cell>
          <cell r="D918">
            <v>34.24</v>
          </cell>
        </row>
        <row r="919">
          <cell r="A919" t="str">
            <v>1210</v>
          </cell>
          <cell r="B919" t="str">
            <v>CAP PVC C/ROSCA P/AGUA FRIA PREDIAL 1 1/2"</v>
          </cell>
          <cell r="C919" t="str">
            <v>UN</v>
          </cell>
          <cell r="D919">
            <v>5.14</v>
          </cell>
        </row>
        <row r="920">
          <cell r="A920" t="str">
            <v>1203</v>
          </cell>
          <cell r="B920" t="str">
            <v>CAP PVC C/ROSCA P/AGUA FRIA PREDIAL 1 1/4"</v>
          </cell>
          <cell r="C920" t="str">
            <v>UN</v>
          </cell>
          <cell r="D920">
            <v>4.41</v>
          </cell>
        </row>
        <row r="921">
          <cell r="A921" t="str">
            <v>1197</v>
          </cell>
          <cell r="B921" t="str">
            <v>CAP PVC C/ROSCA P/AGUA FRIA PREDIAL 1/2"</v>
          </cell>
          <cell r="C921" t="str">
            <v>UN</v>
          </cell>
          <cell r="D921">
            <v>0.81</v>
          </cell>
        </row>
        <row r="922">
          <cell r="A922" t="str">
            <v>1202</v>
          </cell>
          <cell r="B922" t="str">
            <v>CAP PVC C/ROSCA P/AGUA FRIA PREDIAL 1"</v>
          </cell>
          <cell r="C922" t="str">
            <v>UN</v>
          </cell>
          <cell r="D922">
            <v>2.15</v>
          </cell>
        </row>
        <row r="923">
          <cell r="A923" t="str">
            <v>1188</v>
          </cell>
          <cell r="B923" t="str">
            <v>CAP PVC C/ROSCA P/AGUA FRIA PREDIAL 2 1/2"</v>
          </cell>
          <cell r="C923" t="str">
            <v>UN</v>
          </cell>
          <cell r="D923">
            <v>8.36</v>
          </cell>
        </row>
        <row r="924">
          <cell r="A924" t="str">
            <v>1211</v>
          </cell>
          <cell r="B924" t="str">
            <v>CAP PVC C/ROSCA P/AGUA FRIA PREDIAL 2"</v>
          </cell>
          <cell r="C924" t="str">
            <v>UN</v>
          </cell>
          <cell r="D924">
            <v>6.24</v>
          </cell>
        </row>
        <row r="925">
          <cell r="A925" t="str">
            <v>1198</v>
          </cell>
          <cell r="B925" t="str">
            <v>CAP PVC C/ROSCA P/AGUA FRIA PREDIAL 3/4"</v>
          </cell>
          <cell r="C925" t="str">
            <v>UN</v>
          </cell>
          <cell r="D925">
            <v>1.21</v>
          </cell>
        </row>
        <row r="926">
          <cell r="A926" t="str">
            <v>1199</v>
          </cell>
          <cell r="B926" t="str">
            <v>CAP PVC C/ROSCA P/AGUA FRIA PREDIAL 3"</v>
          </cell>
          <cell r="C926" t="str">
            <v>UN</v>
          </cell>
          <cell r="D926">
            <v>9.2200000000000006</v>
          </cell>
        </row>
        <row r="927">
          <cell r="A927" t="str">
            <v>1187</v>
          </cell>
          <cell r="B927" t="str">
            <v>CAP PVC C/ROSCA P/AGUA FRIA PREDIAL 4"</v>
          </cell>
          <cell r="C927" t="str">
            <v>UN</v>
          </cell>
          <cell r="D927">
            <v>20.73</v>
          </cell>
        </row>
        <row r="928">
          <cell r="A928" t="str">
            <v>26047</v>
          </cell>
          <cell r="B928" t="str">
            <v>CAP PVC JE P/REDE ESGOTO 150 MM</v>
          </cell>
          <cell r="C928" t="str">
            <v>UN</v>
          </cell>
          <cell r="D928">
            <v>48.68</v>
          </cell>
        </row>
        <row r="929">
          <cell r="A929" t="str">
            <v>26073</v>
          </cell>
          <cell r="B929" t="str">
            <v>CAP PVC JE P/REDE ESGOTO 150 MM</v>
          </cell>
          <cell r="C929" t="str">
            <v>UN</v>
          </cell>
          <cell r="D929">
            <v>48.68</v>
          </cell>
        </row>
        <row r="930">
          <cell r="A930" t="str">
            <v>26048</v>
          </cell>
          <cell r="B930" t="str">
            <v>CAP PVC JE P/REDE ESGOTO 200MM</v>
          </cell>
          <cell r="C930" t="str">
            <v>UN</v>
          </cell>
          <cell r="D930">
            <v>82.77</v>
          </cell>
        </row>
        <row r="931">
          <cell r="A931" t="str">
            <v>26074</v>
          </cell>
          <cell r="B931" t="str">
            <v>CAP PVC JE P/REDE ESGOTO 200MM</v>
          </cell>
          <cell r="C931" t="str">
            <v>UN</v>
          </cell>
          <cell r="D931">
            <v>82.77</v>
          </cell>
        </row>
        <row r="932">
          <cell r="A932" t="str">
            <v>1207</v>
          </cell>
          <cell r="B932" t="str">
            <v>CAP PVC PBA NBR 10351 P/ REDE AGUA JE DN 100/DE 110 MM</v>
          </cell>
          <cell r="C932" t="str">
            <v>UN</v>
          </cell>
          <cell r="D932">
            <v>15.93</v>
          </cell>
        </row>
        <row r="933">
          <cell r="A933" t="str">
            <v>1206</v>
          </cell>
          <cell r="B933" t="str">
            <v>CAP PVC PBA NBR 10351 P/ REDE AGUA JE DN 50/DE 60 MM</v>
          </cell>
          <cell r="C933" t="str">
            <v>UN</v>
          </cell>
          <cell r="D933">
            <v>3.83</v>
          </cell>
        </row>
        <row r="934">
          <cell r="A934" t="str">
            <v>1183</v>
          </cell>
          <cell r="B934" t="str">
            <v>CAP PVC PBA NBR 10351 P/ REDE AGUA JE DN 75/DE 85 MM</v>
          </cell>
          <cell r="C934" t="str">
            <v>UN</v>
          </cell>
          <cell r="D934">
            <v>8.57</v>
          </cell>
        </row>
        <row r="935">
          <cell r="A935" t="str">
            <v>20088</v>
          </cell>
          <cell r="B935" t="str">
            <v>CAP PVC SERIE R P/ ESG PREDIAL DN 100 MM</v>
          </cell>
          <cell r="C935" t="str">
            <v>UN</v>
          </cell>
          <cell r="D935">
            <v>10.43</v>
          </cell>
        </row>
        <row r="936">
          <cell r="A936" t="str">
            <v>20089</v>
          </cell>
          <cell r="B936" t="str">
            <v>CAP PVC SERIE R P/ ESG PREDIAL DN 150 MM</v>
          </cell>
          <cell r="C936" t="str">
            <v>UN</v>
          </cell>
          <cell r="D936">
            <v>51.85</v>
          </cell>
        </row>
        <row r="937">
          <cell r="A937" t="str">
            <v>20087</v>
          </cell>
          <cell r="B937" t="str">
            <v>CAP PVC SERIE R P/ ESG PREDIAL DN 75 MM</v>
          </cell>
          <cell r="C937" t="str">
            <v>UN</v>
          </cell>
          <cell r="D937">
            <v>7.07</v>
          </cell>
        </row>
        <row r="938">
          <cell r="A938" t="str">
            <v>1184</v>
          </cell>
          <cell r="B938" t="str">
            <v>CAP PVC SOLD P/ AGUA FRIA PREDIAL 110 MM</v>
          </cell>
          <cell r="C938" t="str">
            <v>UN</v>
          </cell>
          <cell r="D938">
            <v>52.62</v>
          </cell>
        </row>
        <row r="939">
          <cell r="A939" t="str">
            <v>1191</v>
          </cell>
          <cell r="B939" t="str">
            <v>CAP PVC SOLD P/ AGUA FRIA PREDIAL 20 MM</v>
          </cell>
          <cell r="C939" t="str">
            <v>UN</v>
          </cell>
          <cell r="D939">
            <v>0.85</v>
          </cell>
        </row>
        <row r="940">
          <cell r="A940" t="str">
            <v>1185</v>
          </cell>
          <cell r="B940" t="str">
            <v>CAP PVC SOLD P/ AGUA FRIA PREDIAL 25 MM</v>
          </cell>
          <cell r="C940" t="str">
            <v>UN</v>
          </cell>
          <cell r="D940">
            <v>0.92</v>
          </cell>
        </row>
        <row r="941">
          <cell r="A941" t="str">
            <v>1189</v>
          </cell>
          <cell r="B941" t="str">
            <v>CAP PVC SOLD P/ AGUA FRIA PREDIAL 32 MM</v>
          </cell>
          <cell r="C941" t="str">
            <v>UN</v>
          </cell>
          <cell r="D941">
            <v>1.3</v>
          </cell>
        </row>
        <row r="942">
          <cell r="A942" t="str">
            <v>1193</v>
          </cell>
          <cell r="B942" t="str">
            <v>CAP PVC SOLD P/ AGUA FRIA PREDIAL 40 MM</v>
          </cell>
          <cell r="C942" t="str">
            <v>UN</v>
          </cell>
          <cell r="D942">
            <v>2.6</v>
          </cell>
        </row>
        <row r="943">
          <cell r="A943" t="str">
            <v>1194</v>
          </cell>
          <cell r="B943" t="str">
            <v>CAP PVC SOLD P/ AGUA FRIA PREDIAL 50 MM</v>
          </cell>
          <cell r="C943" t="str">
            <v>UN</v>
          </cell>
          <cell r="D943">
            <v>4.78</v>
          </cell>
        </row>
        <row r="944">
          <cell r="A944" t="str">
            <v>1195</v>
          </cell>
          <cell r="B944" t="str">
            <v>CAP PVC SOLD P/ AGUA FRIA PREDIAL 60 MM</v>
          </cell>
          <cell r="C944" t="str">
            <v>UN</v>
          </cell>
          <cell r="D944">
            <v>7.31</v>
          </cell>
        </row>
        <row r="945">
          <cell r="A945" t="str">
            <v>1204</v>
          </cell>
          <cell r="B945" t="str">
            <v>CAP PVC SOLD P/ AGUA FRIA PREDIAL 75 MM</v>
          </cell>
          <cell r="C945" t="str">
            <v>UN</v>
          </cell>
          <cell r="D945">
            <v>13.45</v>
          </cell>
        </row>
        <row r="946">
          <cell r="A946" t="str">
            <v>1205</v>
          </cell>
          <cell r="B946" t="str">
            <v>CAP PVC SOLD P/ AGUA FRIA PREDIAL 85 MM</v>
          </cell>
          <cell r="C946" t="str">
            <v>UN</v>
          </cell>
          <cell r="D946">
            <v>30.36</v>
          </cell>
        </row>
        <row r="947">
          <cell r="A947" t="str">
            <v>1200</v>
          </cell>
          <cell r="B947" t="str">
            <v>CAP PVC SOLD P/ ESG PREDIAL DN 100 MM</v>
          </cell>
          <cell r="C947" t="str">
            <v>UN</v>
          </cell>
          <cell r="D947">
            <v>5.83</v>
          </cell>
        </row>
        <row r="948">
          <cell r="A948" t="str">
            <v>12909</v>
          </cell>
          <cell r="B948" t="str">
            <v>CAP PVC SOLD P/ ESG PREDIAL DN 50 MM</v>
          </cell>
          <cell r="C948" t="str">
            <v>UN</v>
          </cell>
          <cell r="D948">
            <v>2.62</v>
          </cell>
        </row>
        <row r="949">
          <cell r="A949" t="str">
            <v>12910</v>
          </cell>
          <cell r="B949" t="str">
            <v>CAP PVC SOLD P/ ESG PREDIAL DN 75 MM</v>
          </cell>
          <cell r="C949" t="str">
            <v>UN</v>
          </cell>
          <cell r="D949">
            <v>4.41</v>
          </cell>
        </row>
        <row r="950">
          <cell r="A950" t="str">
            <v>20090</v>
          </cell>
          <cell r="B950" t="str">
            <v>CAP PVC SOLD P/ TUBO LEVE DN 125 MM</v>
          </cell>
          <cell r="C950" t="str">
            <v>UN</v>
          </cell>
          <cell r="D950">
            <v>28.79</v>
          </cell>
        </row>
        <row r="951">
          <cell r="A951" t="str">
            <v>20092</v>
          </cell>
          <cell r="B951" t="str">
            <v>CAP PVC SOLD P/ TUBO LEVE DN 200 MM</v>
          </cell>
          <cell r="C951" t="str">
            <v>UN</v>
          </cell>
          <cell r="D951">
            <v>69.7</v>
          </cell>
        </row>
        <row r="952">
          <cell r="A952" t="str">
            <v>12894</v>
          </cell>
          <cell r="B952" t="str">
            <v>CAPA P/ CHUVA</v>
          </cell>
          <cell r="C952" t="str">
            <v>UN</v>
          </cell>
          <cell r="D952">
            <v>17.510000000000002</v>
          </cell>
        </row>
        <row r="953">
          <cell r="A953" t="str">
            <v>12895</v>
          </cell>
          <cell r="B953" t="str">
            <v>CAPACETE PLASTICO RIGIDO</v>
          </cell>
          <cell r="C953" t="str">
            <v>UN</v>
          </cell>
          <cell r="D953">
            <v>7.41</v>
          </cell>
        </row>
        <row r="954">
          <cell r="A954" t="str">
            <v>1631</v>
          </cell>
          <cell r="B954" t="str">
            <v>CAPACITOR TRIFASICO C/ DIELETRICO PLASTICO 220V-2,5KVA</v>
          </cell>
          <cell r="C954" t="str">
            <v>UN</v>
          </cell>
          <cell r="D954">
            <v>122.01</v>
          </cell>
        </row>
        <row r="955">
          <cell r="A955" t="str">
            <v>1633</v>
          </cell>
          <cell r="B955" t="str">
            <v>CAPACITOR TRIFASICO C/ DIELETRICO PLASTICO 220V-5KVA</v>
          </cell>
          <cell r="C955" t="str">
            <v>UN</v>
          </cell>
          <cell r="D955">
            <v>130.33000000000001</v>
          </cell>
        </row>
        <row r="956">
          <cell r="A956" t="str">
            <v>10818</v>
          </cell>
          <cell r="B956" t="str">
            <v>CAPIM BRAQUEARA DECUMBENS OU BRAQUIARINHA - VALOR CULTURAL (VC) = 30</v>
          </cell>
          <cell r="C956" t="str">
            <v>KG</v>
          </cell>
          <cell r="D956">
            <v>7.94</v>
          </cell>
        </row>
        <row r="957">
          <cell r="A957" t="str">
            <v>4274</v>
          </cell>
          <cell r="B957" t="str">
            <v>CAPTOR FRANKLIN 350MM, 1 DESCIDA DE CABO, LATAO NIQUELADO OU CROMADO</v>
          </cell>
          <cell r="C957" t="str">
            <v>UN</v>
          </cell>
          <cell r="D957">
            <v>35</v>
          </cell>
        </row>
        <row r="958">
          <cell r="A958" t="str">
            <v>10709</v>
          </cell>
          <cell r="B958" t="str">
            <v>CARPETE DE NYLON E = 10MM COLOCADO</v>
          </cell>
          <cell r="C958" t="str">
            <v>M2</v>
          </cell>
          <cell r="D958">
            <v>84.85</v>
          </cell>
        </row>
        <row r="959">
          <cell r="A959" t="str">
            <v>1212</v>
          </cell>
          <cell r="B959" t="str">
            <v>CARPETE DE NYLON E = 3MM COLOCADO</v>
          </cell>
          <cell r="C959" t="str">
            <v>M2</v>
          </cell>
          <cell r="D959">
            <v>19.809999999999999</v>
          </cell>
        </row>
        <row r="960">
          <cell r="A960" t="str">
            <v>10708</v>
          </cell>
          <cell r="B960" t="str">
            <v>CARPETE DE NYLON E = 4,5MM DURAFELTI COLOCADO</v>
          </cell>
          <cell r="C960" t="str">
            <v>M2</v>
          </cell>
          <cell r="D960">
            <v>47.38</v>
          </cell>
        </row>
        <row r="961">
          <cell r="A961" t="str">
            <v>10710</v>
          </cell>
          <cell r="B961" t="str">
            <v>CARPETE DE NYLON E = 6MM COLOCADO</v>
          </cell>
          <cell r="C961" t="str">
            <v>M2</v>
          </cell>
          <cell r="D961">
            <v>56</v>
          </cell>
        </row>
        <row r="962">
          <cell r="A962" t="str">
            <v>1214</v>
          </cell>
          <cell r="B962" t="str">
            <v>CARPINTEIRO DE ESQUADRIA</v>
          </cell>
          <cell r="C962" t="str">
            <v>H</v>
          </cell>
          <cell r="D962">
            <v>9.34</v>
          </cell>
        </row>
        <row r="963">
          <cell r="A963" t="str">
            <v>1213</v>
          </cell>
          <cell r="B963" t="str">
            <v>CARPINTEIRO DE FORMA</v>
          </cell>
          <cell r="C963" t="str">
            <v>H</v>
          </cell>
          <cell r="D963">
            <v>9.34</v>
          </cell>
        </row>
        <row r="964">
          <cell r="A964" t="str">
            <v>5091</v>
          </cell>
          <cell r="B964" t="str">
            <v>CARRANCA FERRO CROMADO 40MM</v>
          </cell>
          <cell r="C964" t="str">
            <v>UN</v>
          </cell>
          <cell r="D964">
            <v>8.31</v>
          </cell>
        </row>
        <row r="965">
          <cell r="A965" t="str">
            <v>10744</v>
          </cell>
          <cell r="B965" t="str">
            <v>CARRETA P/ PERFURACAO SOBRE ESTEIRA, A AR COMPRIMIDO ATLAS COPCO ROC 442, DIAM DO FURO 3 /1/2", PESO OPERACIONAL 5,5 T**CAIXA**"</v>
          </cell>
          <cell r="C965" t="str">
            <v>UN</v>
          </cell>
          <cell r="D965">
            <v>315021.7</v>
          </cell>
        </row>
        <row r="966">
          <cell r="A966" t="str">
            <v>13653</v>
          </cell>
          <cell r="B966" t="str">
            <v>CARRETA PARA 30 TONELADAS</v>
          </cell>
          <cell r="C966" t="str">
            <v>MES</v>
          </cell>
          <cell r="D966">
            <v>12135.41</v>
          </cell>
        </row>
        <row r="967">
          <cell r="A967" t="str">
            <v>14615</v>
          </cell>
          <cell r="B967" t="str">
            <v>CARRINHO P/ TRANSP TUBO CONCRETO ALT ATE 1,0M E DIAM ATE 1000MM, C/ ESTRUTURA EM PERFIL OU TUBO METALICO C/ 2 PNEUS - FAB MENEGOTTI</v>
          </cell>
          <cell r="C967" t="str">
            <v>UN</v>
          </cell>
          <cell r="D967">
            <v>2798.25</v>
          </cell>
        </row>
        <row r="968">
          <cell r="A968" t="str">
            <v>2711</v>
          </cell>
          <cell r="B968" t="str">
            <v>CARRO-DE-MAO CACAMBA METALICA E PNEU MACICO</v>
          </cell>
          <cell r="C968" t="str">
            <v>UN</v>
          </cell>
          <cell r="D968">
            <v>73.569999999999993</v>
          </cell>
        </row>
        <row r="969">
          <cell r="A969" t="str">
            <v>4743</v>
          </cell>
          <cell r="B969" t="str">
            <v>CASCALHO DE CAVA</v>
          </cell>
          <cell r="C969" t="str">
            <v>M3</v>
          </cell>
          <cell r="D969">
            <v>22</v>
          </cell>
        </row>
        <row r="970">
          <cell r="A970" t="str">
            <v>4744</v>
          </cell>
          <cell r="B970" t="str">
            <v>CASCALHO DE RIO</v>
          </cell>
          <cell r="C970" t="str">
            <v>M3</v>
          </cell>
          <cell r="D970">
            <v>18</v>
          </cell>
        </row>
        <row r="971">
          <cell r="A971" t="str">
            <v>4745</v>
          </cell>
          <cell r="B971" t="str">
            <v>CASCALHO LAVADO</v>
          </cell>
          <cell r="C971" t="str">
            <v>M3</v>
          </cell>
          <cell r="D971">
            <v>27</v>
          </cell>
        </row>
        <row r="972">
          <cell r="A972" t="str">
            <v>4746</v>
          </cell>
          <cell r="B972" t="str">
            <v>CASCALHO, PEDREGULHO OU PICARRA (MATERIAL DE JAZIDA PARA BASE DE PAVIMENTACAO, REVESTIMENTO PRIMARIO, BASES ASFALTICAS ETC - SEM TRANSPORTE)</v>
          </cell>
          <cell r="C972" t="str">
            <v>M3</v>
          </cell>
          <cell r="D972">
            <v>10.5</v>
          </cell>
        </row>
        <row r="973">
          <cell r="A973" t="str">
            <v>1315</v>
          </cell>
          <cell r="B973" t="str">
            <v>CASQUILHO CERAMICO, TIJOLETE OU LITOCERAMICA (TP TIJOLO CERAMICO MACICO APARENTE) P/ REVESTIMENTO DE PAREDE</v>
          </cell>
          <cell r="C973" t="str">
            <v>M2</v>
          </cell>
          <cell r="D973">
            <v>14.71</v>
          </cell>
        </row>
        <row r="974">
          <cell r="A974" t="str">
            <v>14616</v>
          </cell>
          <cell r="B974" t="str">
            <v>CAVALETE P/ TALHA C/ ESTRUTURA EM TUBO METALICO H = 3,8M EQUIPADO C/ RODAS DE BORRACHA P/ MOVIMENTACAO DE TUBOS DE CONCRETO NA CENTRAL DE PREMOLDADOS COM CAPACIDADE DE CARGA DE 3 TONELADAS.</v>
          </cell>
          <cell r="C974" t="str">
            <v>UN</v>
          </cell>
          <cell r="D974">
            <v>4484.2299999999996</v>
          </cell>
        </row>
        <row r="975">
          <cell r="A975" t="str">
            <v>13456</v>
          </cell>
          <cell r="B975" t="str">
            <v>CAVALO MECÂNICO MERCEDES BENZ AXOR 2035, DIESEL, POT. 354 CV, CAPAC. MAX. TRAÇÃO 80 TON., A SER MONTADO SEMI REBOQUE ( 3 EIXOS) CARGA SECA, MEDINDO APROX. 2,60 X 12,50 X 0,50 M.</v>
          </cell>
          <cell r="C975" t="str">
            <v>UN</v>
          </cell>
          <cell r="D975">
            <v>366895.63</v>
          </cell>
        </row>
        <row r="976">
          <cell r="A976" t="str">
            <v>1283</v>
          </cell>
          <cell r="B976" t="str">
            <v>CAVALO MECANICO MERCEDES BENZ LS-1938 - POTENCIA 360CV - DIST ENTRE EIXOS 4,6M - CAPACIDADE MAX DE TRACAO (CMT) = 80T</v>
          </cell>
          <cell r="C976" t="str">
            <v>UN</v>
          </cell>
          <cell r="D976">
            <v>287615</v>
          </cell>
        </row>
        <row r="977">
          <cell r="A977" t="str">
            <v>13215</v>
          </cell>
          <cell r="B977" t="str">
            <v>CAVALO MECANICO SCANIA CA6X4NZ STANDART - POT MAX =360HP - CABINE CP14 - CX MUDANCAS GR900 - PBT MAX = 66T</v>
          </cell>
          <cell r="C977" t="str">
            <v>UN</v>
          </cell>
          <cell r="D977">
            <v>310043.21999999997</v>
          </cell>
        </row>
        <row r="978">
          <cell r="A978" t="str">
            <v>10630</v>
          </cell>
          <cell r="B978" t="str">
            <v>CAVALO MECANICO SCANIA GA4X2NZ STANDART - POT MAX =322HP - CABINE CP14 - CX MUDANCAS GR801 - PBT MAX = 40T</v>
          </cell>
          <cell r="C978" t="str">
            <v>UN</v>
          </cell>
          <cell r="D978">
            <v>294212.89</v>
          </cell>
        </row>
        <row r="979">
          <cell r="A979" t="str">
            <v>10609</v>
          </cell>
          <cell r="B979" t="str">
            <v>CAVALO MECANICO SCANIA LA4X2NA STANDART - POT MAX =360HP - CABINE CP14 - CX MUDANCAS GR900 - PBT MAX = 80T</v>
          </cell>
          <cell r="C979" t="str">
            <v>UN</v>
          </cell>
          <cell r="D979">
            <v>303448.21000000002</v>
          </cell>
        </row>
        <row r="980">
          <cell r="A980" t="str">
            <v>4235</v>
          </cell>
          <cell r="B980" t="str">
            <v>CAVOUQUEIRO OU OPERADOR PERFURATRIZ/ROMPEDOR</v>
          </cell>
          <cell r="C980" t="str">
            <v>H</v>
          </cell>
          <cell r="D980">
            <v>11.97</v>
          </cell>
        </row>
        <row r="981">
          <cell r="A981" t="str">
            <v>21109</v>
          </cell>
          <cell r="B981" t="str">
            <v>CENTRAL DE MINUTERIA ELETRONICA TIPO DISJUNTOR COLETIVO DE 2000 W</v>
          </cell>
          <cell r="C981" t="str">
            <v>UN</v>
          </cell>
          <cell r="D981">
            <v>118.75</v>
          </cell>
        </row>
        <row r="982">
          <cell r="A982" t="str">
            <v>11</v>
          </cell>
          <cell r="B982" t="str">
            <v>CERA</v>
          </cell>
          <cell r="C982" t="str">
            <v>KG</v>
          </cell>
          <cell r="D982">
            <v>19.34</v>
          </cell>
        </row>
        <row r="983">
          <cell r="A983" t="str">
            <v>1317</v>
          </cell>
          <cell r="B983" t="str">
            <v>CERAMICA ESMALTADA COMERCIAL OU 2A QUALID P/ PAREDE 20 X 20CM PEI-3</v>
          </cell>
          <cell r="C983" t="str">
            <v>M2</v>
          </cell>
          <cell r="D983">
            <v>15.41</v>
          </cell>
        </row>
        <row r="984">
          <cell r="A984" t="str">
            <v>1297</v>
          </cell>
          <cell r="B984" t="str">
            <v>CERAMICA ESMALTADA COMERCIAL OU 2A QUALID P/ PISO PEI-3</v>
          </cell>
          <cell r="C984" t="str">
            <v>M2</v>
          </cell>
          <cell r="D984">
            <v>13.78</v>
          </cell>
        </row>
        <row r="985">
          <cell r="A985" t="str">
            <v>1312</v>
          </cell>
          <cell r="B985" t="str">
            <v>CERAMICA ESMALTADA COMERCIAL OU 2A QUALID P/ PISO PEI-4</v>
          </cell>
          <cell r="C985" t="str">
            <v>M2</v>
          </cell>
          <cell r="D985">
            <v>14.66</v>
          </cell>
        </row>
        <row r="986">
          <cell r="A986" t="str">
            <v>1290</v>
          </cell>
          <cell r="B986" t="str">
            <v>CERAMICA ESMALTADA COMERCIAL OU 2A QUALID P/ PISO PEI-5</v>
          </cell>
          <cell r="C986" t="str">
            <v>M2</v>
          </cell>
          <cell r="D986">
            <v>15.64</v>
          </cell>
        </row>
        <row r="987">
          <cell r="A987" t="str">
            <v>10515</v>
          </cell>
          <cell r="B987" t="str">
            <v>CERAMICA ESMALTADA EXTRA OU 1A QUALID P/ PAREDE 20 X 20CM PEI-4 - LINHA PADRAO ALTO</v>
          </cell>
          <cell r="C987" t="str">
            <v>M2</v>
          </cell>
          <cell r="D987">
            <v>20.38</v>
          </cell>
        </row>
        <row r="988">
          <cell r="A988" t="str">
            <v>10516</v>
          </cell>
          <cell r="B988" t="str">
            <v>CERAMICA ESMALTADA EXTRA OU 1A QUALID P/ PAREDE 20 X 20CM PEI-4 - LINHA POPULAR</v>
          </cell>
          <cell r="C988" t="str">
            <v>M2</v>
          </cell>
          <cell r="D988">
            <v>18.59</v>
          </cell>
        </row>
        <row r="989">
          <cell r="A989" t="str">
            <v>1316</v>
          </cell>
          <cell r="B989" t="str">
            <v>CERAMICA ESMALTADA EXTRA OU 1A QUALID P/ PAREDE 20 X 20CM PEI-3 - LINHA PADRAO MEDIO</v>
          </cell>
          <cell r="C989" t="str">
            <v>M2</v>
          </cell>
          <cell r="D989">
            <v>14.36</v>
          </cell>
        </row>
        <row r="990">
          <cell r="A990" t="str">
            <v>1314</v>
          </cell>
          <cell r="B990" t="str">
            <v>CERAMICA ESMALTADA EXTRA OU 1A QUALID P/ PAREDE 20 X 20CM PEI-4 - LINHA PADRAO MEDIO</v>
          </cell>
          <cell r="C990" t="str">
            <v>M2</v>
          </cell>
          <cell r="D990">
            <v>19.87</v>
          </cell>
        </row>
        <row r="991">
          <cell r="A991" t="str">
            <v>25006</v>
          </cell>
          <cell r="B991" t="str">
            <v>CERAMICA ESMALTADA EXTRA OU 1A QUALIDADE P/ PISO PEI-5 - LINHA PADRAO ALTO</v>
          </cell>
          <cell r="C991" t="str">
            <v>M2</v>
          </cell>
          <cell r="D991">
            <v>29.07</v>
          </cell>
        </row>
        <row r="992">
          <cell r="A992" t="str">
            <v>1287</v>
          </cell>
          <cell r="B992" t="str">
            <v>CERAMICA ESMALTADA EXTRA OU 1A QUALIDADE P/ PISO PEI-4 - LINHA PADRAO MEDIO</v>
          </cell>
          <cell r="C992" t="str">
            <v>M2</v>
          </cell>
          <cell r="D992">
            <v>20.85</v>
          </cell>
        </row>
        <row r="993">
          <cell r="A993" t="str">
            <v>1289</v>
          </cell>
          <cell r="B993" t="str">
            <v>CERAMICA ESMALTADA EXTRA OU 1A QUALIDADE P/ PISO PEI-4 - LINHA POPULAR</v>
          </cell>
          <cell r="C993" t="str">
            <v>M2</v>
          </cell>
          <cell r="D993">
            <v>18.420000000000002</v>
          </cell>
        </row>
        <row r="994">
          <cell r="A994" t="str">
            <v>1292</v>
          </cell>
          <cell r="B994" t="str">
            <v>CERAMICA ESMALTADA EXTRA OU 1A QUALIDADE P/ PISO PEI-5 - LINHA PADRAO MEDIO</v>
          </cell>
          <cell r="C994" t="str">
            <v>M2</v>
          </cell>
          <cell r="D994">
            <v>27.11</v>
          </cell>
        </row>
        <row r="995">
          <cell r="A995" t="str">
            <v>20186</v>
          </cell>
          <cell r="B995" t="str">
            <v>CERAMICA ESMALTADA EXTRA OU 1A QUALIDADE P/ PISO PEI-5 - LINHA POPULAR</v>
          </cell>
          <cell r="C995" t="str">
            <v>M2</v>
          </cell>
          <cell r="D995">
            <v>19.87</v>
          </cell>
        </row>
        <row r="996">
          <cell r="A996" t="str">
            <v>1291</v>
          </cell>
          <cell r="B996" t="str">
            <v>CERAMICA ESMALTADA EXTRA OU 1A QUALIDADE P/ PISO TRAFEGO/CARGA PESADA PEI-5</v>
          </cell>
          <cell r="C996" t="str">
            <v>M2</v>
          </cell>
          <cell r="D996">
            <v>31.29</v>
          </cell>
        </row>
        <row r="997">
          <cell r="A997" t="str">
            <v>10520</v>
          </cell>
          <cell r="B997" t="str">
            <v>CERAMICA TP GRES COMERCIAL OU 2A QUALIDADE P/ PISO PEI-3</v>
          </cell>
          <cell r="C997" t="str">
            <v>M2</v>
          </cell>
          <cell r="D997">
            <v>17.28</v>
          </cell>
        </row>
        <row r="998">
          <cell r="A998" t="str">
            <v>10519</v>
          </cell>
          <cell r="B998" t="str">
            <v>CERAMICA TP GRES EXTRA OU 1A QUALIDADE P/ PISO PEI-4</v>
          </cell>
          <cell r="C998" t="str">
            <v>M2</v>
          </cell>
          <cell r="D998">
            <v>20.079999999999998</v>
          </cell>
        </row>
        <row r="999">
          <cell r="A999" t="str">
            <v>10522</v>
          </cell>
          <cell r="B999" t="str">
            <v>CERAMICA TP GRES EXTRA OU 1A QUALIDADE 20 X 20CM P/ PAREDE PEI-4</v>
          </cell>
          <cell r="C999" t="str">
            <v>M2</v>
          </cell>
          <cell r="D999">
            <v>20.55</v>
          </cell>
        </row>
        <row r="1000">
          <cell r="A1000" t="str">
            <v>1325</v>
          </cell>
          <cell r="B1000" t="str">
            <v>CHAPA ACO FINA A FRIO PRETA 20MSG E = 0,91 MM - 7,32KG/M2</v>
          </cell>
          <cell r="C1000" t="str">
            <v>KG</v>
          </cell>
          <cell r="D1000">
            <v>4.1399999999999997</v>
          </cell>
        </row>
        <row r="1001">
          <cell r="A1001" t="str">
            <v>1327</v>
          </cell>
          <cell r="B1001" t="str">
            <v>CHAPA ACO FINA A FRIO PRETA 24MSG E = 0,61 MM - 4,89KG/M2</v>
          </cell>
          <cell r="C1001" t="str">
            <v>KG</v>
          </cell>
          <cell r="D1001">
            <v>3.78</v>
          </cell>
        </row>
        <row r="1002">
          <cell r="A1002" t="str">
            <v>1328</v>
          </cell>
          <cell r="B1002" t="str">
            <v>CHAPA ACO FINA A FRIO PRETA 26MSG E = 0,46 MM - 3,66KG/M2</v>
          </cell>
          <cell r="C1002" t="str">
            <v>KG</v>
          </cell>
          <cell r="D1002">
            <v>3.81</v>
          </cell>
        </row>
        <row r="1003">
          <cell r="A1003" t="str">
            <v>1321</v>
          </cell>
          <cell r="B1003" t="str">
            <v>CHAPA ACO FINA QUENTE PRETA 13MSG E = 2,28MM - 18,31KG/M2</v>
          </cell>
          <cell r="C1003" t="str">
            <v>KG</v>
          </cell>
          <cell r="D1003">
            <v>2.67</v>
          </cell>
        </row>
        <row r="1004">
          <cell r="A1004" t="str">
            <v>1318</v>
          </cell>
          <cell r="B1004" t="str">
            <v>CHAPA ACO FINA QUENTE PRETA 14MSG E = 1,80MM - 16,00KG/M2</v>
          </cell>
          <cell r="C1004" t="str">
            <v>KG</v>
          </cell>
          <cell r="D1004">
            <v>2.91</v>
          </cell>
        </row>
        <row r="1005">
          <cell r="A1005" t="str">
            <v>1322</v>
          </cell>
          <cell r="B1005" t="str">
            <v>CHAPA ACO FINA QUENTE PRETA 16MSG E = 1,52MM - 12,20KG/M2</v>
          </cell>
          <cell r="C1005" t="str">
            <v>KG</v>
          </cell>
          <cell r="D1005">
            <v>3.21</v>
          </cell>
        </row>
        <row r="1006">
          <cell r="A1006" t="str">
            <v>1323</v>
          </cell>
          <cell r="B1006" t="str">
            <v>CHAPA ACO FINA QUENTE PRETA 18MSG E = 1,21MM - 9,76KG/M2</v>
          </cell>
          <cell r="C1006" t="str">
            <v>KG</v>
          </cell>
          <cell r="D1006">
            <v>3.21</v>
          </cell>
        </row>
        <row r="1007">
          <cell r="A1007" t="str">
            <v>1319</v>
          </cell>
          <cell r="B1007" t="str">
            <v>CHAPA ACO FINA QUENTE PRETA 3/16"(4,76MM) 37,348KG/M2</v>
          </cell>
          <cell r="C1007" t="str">
            <v>KG</v>
          </cell>
          <cell r="D1007">
            <v>2.67</v>
          </cell>
        </row>
        <row r="1008">
          <cell r="A1008" t="str">
            <v>1333</v>
          </cell>
          <cell r="B1008" t="str">
            <v>CHAPA ACO GROSSA PRETA 1/2"(12,70MM) 99,593KG/M2</v>
          </cell>
          <cell r="C1008" t="str">
            <v>KG</v>
          </cell>
          <cell r="D1008">
            <v>2.71</v>
          </cell>
        </row>
        <row r="1009">
          <cell r="A1009" t="str">
            <v>1330</v>
          </cell>
          <cell r="B1009" t="str">
            <v>CHAPA ACO GROSSA PRETA 1/4"(6,35MM) 49,797KG/M2</v>
          </cell>
          <cell r="C1009" t="str">
            <v>KG</v>
          </cell>
          <cell r="D1009">
            <v>2.71</v>
          </cell>
        </row>
        <row r="1010">
          <cell r="A1010" t="str">
            <v>1336</v>
          </cell>
          <cell r="B1010" t="str">
            <v>CHAPA ACO GROSSA PRETA 1"(25,40MM) 199,87KG/M2</v>
          </cell>
          <cell r="C1010" t="str">
            <v>M2</v>
          </cell>
          <cell r="D1010">
            <v>547.53</v>
          </cell>
        </row>
        <row r="1011">
          <cell r="A1011" t="str">
            <v>10957</v>
          </cell>
          <cell r="B1011" t="str">
            <v>CHAPA ACO GROSSA PRETA 3/4"(19,05MM) 149,39KG/M2'</v>
          </cell>
          <cell r="C1011" t="str">
            <v>KG</v>
          </cell>
          <cell r="D1011">
            <v>2.91</v>
          </cell>
        </row>
        <row r="1012">
          <cell r="A1012" t="str">
            <v>1332</v>
          </cell>
          <cell r="B1012" t="str">
            <v>CHAPA ACO GROSSA PRETA 3/8"(9,53MM) 74,695KG/M2</v>
          </cell>
          <cell r="C1012" t="str">
            <v>KG</v>
          </cell>
          <cell r="D1012">
            <v>2.71</v>
          </cell>
        </row>
        <row r="1013">
          <cell r="A1013" t="str">
            <v>1334</v>
          </cell>
          <cell r="B1013" t="str">
            <v>CHAPA ACO GROSSA PRETA 5/8"( 15,88MM) 124,492KG/M2</v>
          </cell>
          <cell r="C1013" t="str">
            <v>KG</v>
          </cell>
          <cell r="D1013">
            <v>2.71</v>
          </cell>
        </row>
        <row r="1014">
          <cell r="A1014" t="str">
            <v>1335</v>
          </cell>
          <cell r="B1014" t="str">
            <v>CHAPA ACO GROSSA PRETA 7/8"(22,23MM) 174,288KG/M2</v>
          </cell>
          <cell r="C1014" t="str">
            <v>KG</v>
          </cell>
          <cell r="D1014">
            <v>2.71</v>
          </cell>
        </row>
        <row r="1015">
          <cell r="A1015" t="str">
            <v>12759</v>
          </cell>
          <cell r="B1015" t="str">
            <v>CHAPA ACO INOX E = 4MM (32KG/M2)</v>
          </cell>
          <cell r="C1015" t="str">
            <v>M2</v>
          </cell>
          <cell r="D1015">
            <v>137.9</v>
          </cell>
        </row>
        <row r="1016">
          <cell r="A1016" t="str">
            <v>12760</v>
          </cell>
          <cell r="B1016" t="str">
            <v>CHAPA ACO INOX E = 6MM (48KG / M2)</v>
          </cell>
          <cell r="C1016" t="str">
            <v>M2</v>
          </cell>
          <cell r="D1016">
            <v>206.85</v>
          </cell>
        </row>
        <row r="1017">
          <cell r="A1017" t="str">
            <v>1337</v>
          </cell>
          <cell r="B1017" t="str">
            <v>CHAPA ACO P/PISOS LTP XADREZ 1/4" - (TP PERMETAL)</v>
          </cell>
          <cell r="C1017" t="str">
            <v>KG</v>
          </cell>
          <cell r="D1017">
            <v>3.78</v>
          </cell>
        </row>
        <row r="1018">
          <cell r="A1018" t="str">
            <v>11122</v>
          </cell>
          <cell r="B1018" t="str">
            <v>CHAPA ALUMINIO E = 3MM</v>
          </cell>
          <cell r="C1018" t="str">
            <v>KG</v>
          </cell>
          <cell r="D1018">
            <v>19.47</v>
          </cell>
        </row>
        <row r="1019">
          <cell r="A1019" t="str">
            <v>11123</v>
          </cell>
          <cell r="B1019" t="str">
            <v>CHAPA ALUMINIO E = 4MM</v>
          </cell>
          <cell r="C1019" t="str">
            <v>KG</v>
          </cell>
          <cell r="D1019">
            <v>19.239999999999998</v>
          </cell>
        </row>
        <row r="1020">
          <cell r="A1020" t="str">
            <v>11125</v>
          </cell>
          <cell r="B1020" t="str">
            <v>CHAPA ALUMINIO E = 6MM</v>
          </cell>
          <cell r="C1020" t="str">
            <v>KG</v>
          </cell>
          <cell r="D1020">
            <v>19.11</v>
          </cell>
        </row>
        <row r="1021">
          <cell r="A1021" t="str">
            <v>11112</v>
          </cell>
          <cell r="B1021" t="str">
            <v>CHAPA ALUMINIO P/ CALHA E = 0,5MM L = 0,3M</v>
          </cell>
          <cell r="C1021" t="str">
            <v>KG</v>
          </cell>
          <cell r="D1021">
            <v>18.71</v>
          </cell>
        </row>
        <row r="1022">
          <cell r="A1022" t="str">
            <v>11113</v>
          </cell>
          <cell r="B1022" t="str">
            <v>CHAPA ALUMINIO P/ CALHA E = 0,8MM L = 0,5M</v>
          </cell>
          <cell r="C1022" t="str">
            <v>KG</v>
          </cell>
          <cell r="D1022">
            <v>18.87</v>
          </cell>
        </row>
        <row r="1023">
          <cell r="A1023" t="str">
            <v>11114</v>
          </cell>
          <cell r="B1023" t="str">
            <v>CHAPA ALUMINIO P/ CALHA E = 0,8MM L = 0,6M</v>
          </cell>
          <cell r="C1023" t="str">
            <v>M</v>
          </cell>
          <cell r="D1023">
            <v>22.73</v>
          </cell>
        </row>
        <row r="1024">
          <cell r="A1024" t="str">
            <v>11115</v>
          </cell>
          <cell r="B1024" t="str">
            <v>CHAPA ALUMINIO P/ CALHA E = 0,8MM L = 1,0M</v>
          </cell>
          <cell r="C1024" t="str">
            <v>M</v>
          </cell>
          <cell r="D1024">
            <v>43.07</v>
          </cell>
        </row>
        <row r="1025">
          <cell r="A1025" t="str">
            <v>11026</v>
          </cell>
          <cell r="B1025" t="str">
            <v>CHAPA GALV PLANA 14GSG 1,994MM 16,020KG/M2</v>
          </cell>
          <cell r="C1025" t="str">
            <v>KG</v>
          </cell>
          <cell r="D1025">
            <v>4.51</v>
          </cell>
        </row>
        <row r="1026">
          <cell r="A1026" t="str">
            <v>11027</v>
          </cell>
          <cell r="B1026" t="str">
            <v>CHAPA GALV PLANA 16GSG 1,613MM 12,969KG/M2</v>
          </cell>
          <cell r="C1026" t="str">
            <v>KG</v>
          </cell>
          <cell r="D1026">
            <v>4.6100000000000003</v>
          </cell>
        </row>
        <row r="1027">
          <cell r="A1027" t="str">
            <v>11046</v>
          </cell>
          <cell r="B1027" t="str">
            <v>CHAPA GALV PLANA 18GSG 1,311MM 10,528KG/M2</v>
          </cell>
          <cell r="C1027" t="str">
            <v>KG</v>
          </cell>
          <cell r="D1027">
            <v>4.6100000000000003</v>
          </cell>
        </row>
        <row r="1028">
          <cell r="A1028" t="str">
            <v>11047</v>
          </cell>
          <cell r="B1028" t="str">
            <v>CHAPA GALV PLANA 19GSG 1,158MM 9,307KG/M2</v>
          </cell>
          <cell r="C1028" t="str">
            <v>KG</v>
          </cell>
          <cell r="D1028">
            <v>4.51</v>
          </cell>
        </row>
        <row r="1029">
          <cell r="A1029" t="str">
            <v>11049</v>
          </cell>
          <cell r="B1029" t="str">
            <v>CHAPA GALV PLANA 22GSG 0,853MM 6,866KG/M2</v>
          </cell>
          <cell r="C1029" t="str">
            <v>KG</v>
          </cell>
          <cell r="D1029">
            <v>4.51</v>
          </cell>
        </row>
        <row r="1030">
          <cell r="A1030" t="str">
            <v>11051</v>
          </cell>
          <cell r="B1030" t="str">
            <v>CHAPA GALV PLANA 26GSG 0,551MM 4,425KG/M2</v>
          </cell>
          <cell r="C1030" t="str">
            <v>KG</v>
          </cell>
          <cell r="D1030">
            <v>4.9400000000000004</v>
          </cell>
        </row>
        <row r="1031">
          <cell r="A1031" t="str">
            <v>11061</v>
          </cell>
          <cell r="B1031" t="str">
            <v>CHAPA GALV PLANA 30GSG 0,399MM 3,204KG/M2</v>
          </cell>
          <cell r="C1031" t="str">
            <v>KG</v>
          </cell>
          <cell r="D1031">
            <v>5.45</v>
          </cell>
        </row>
        <row r="1032">
          <cell r="A1032" t="str">
            <v>1338</v>
          </cell>
          <cell r="B1032" t="str">
            <v>CHAPA LAMINADO MELAMINICO LISO BRILHANTE E = 1,3MM (1,25X3,08M)</v>
          </cell>
          <cell r="C1032" t="str">
            <v>M2</v>
          </cell>
          <cell r="D1032">
            <v>11.85</v>
          </cell>
        </row>
        <row r="1033">
          <cell r="A1033" t="str">
            <v>1340</v>
          </cell>
          <cell r="B1033" t="str">
            <v>CHAPA LAMINADO MELAMINICO LISO FOSCO E = 1,3MM (1,25X3,08M)</v>
          </cell>
          <cell r="C1033" t="str">
            <v>M2</v>
          </cell>
          <cell r="D1033">
            <v>13.94</v>
          </cell>
        </row>
        <row r="1034">
          <cell r="A1034" t="str">
            <v>1341</v>
          </cell>
          <cell r="B1034" t="str">
            <v>CHAPA LAMINADO MELAMINICO TEXTURIZADO E = 1,3MM (1,25X3,08M)</v>
          </cell>
          <cell r="C1034" t="str">
            <v>M2</v>
          </cell>
          <cell r="D1034">
            <v>15</v>
          </cell>
        </row>
        <row r="1035">
          <cell r="A1035" t="str">
            <v>11062</v>
          </cell>
          <cell r="B1035" t="str">
            <v>CHAPA LISA PRENSADA DE FIBROCIMENTO 10MM - 1,20 X 2,0M</v>
          </cell>
          <cell r="C1035" t="str">
            <v>M2</v>
          </cell>
          <cell r="D1035">
            <v>45.93</v>
          </cell>
        </row>
        <row r="1036">
          <cell r="A1036" t="str">
            <v>11063</v>
          </cell>
          <cell r="B1036" t="str">
            <v>CHAPA LISA PRENSADA DE FIBROCIMENTO 6MM - 1,20 X 2,0M</v>
          </cell>
          <cell r="C1036" t="str">
            <v>M2</v>
          </cell>
          <cell r="D1036">
            <v>28.99</v>
          </cell>
        </row>
        <row r="1037">
          <cell r="A1037" t="str">
            <v>1364</v>
          </cell>
          <cell r="B1037" t="str">
            <v>CHAPA MADEIRA COMPENSADA CEDRO/CEDRINHO, SUMAUMA, VIROLA BRANCA OU EQUIV 2,2 X 1,6M X 10MM P/ARMARIOS</v>
          </cell>
          <cell r="C1037" t="str">
            <v>M2</v>
          </cell>
          <cell r="D1037">
            <v>14.37</v>
          </cell>
        </row>
        <row r="1038">
          <cell r="A1038" t="str">
            <v>1361</v>
          </cell>
          <cell r="B1038" t="str">
            <v>CHAPA MADEIRA COMPENSADA CEDRO/CEDRINHO, SUMAUMA, VIROLA BRANCA OU EQUIV 2,2 X 1,6M X 12MM P/ARMARIOS</v>
          </cell>
          <cell r="C1038" t="str">
            <v>UN</v>
          </cell>
          <cell r="D1038">
            <v>48.62</v>
          </cell>
        </row>
        <row r="1039">
          <cell r="A1039" t="str">
            <v>1362</v>
          </cell>
          <cell r="B1039" t="str">
            <v>CHAPA MADEIRA COMPENSADA CEDRO/CEDRINHO, SUMAUMA, VIROLA BRANCA OU EQUIV 2,2 X 1,6M X 15MM P/ARMARIOS</v>
          </cell>
          <cell r="C1039" t="str">
            <v>M2</v>
          </cell>
          <cell r="D1039">
            <v>20.87</v>
          </cell>
        </row>
        <row r="1040">
          <cell r="A1040" t="str">
            <v>1363</v>
          </cell>
          <cell r="B1040" t="str">
            <v>CHAPA MADEIRA COMPENSADA CEDRO/CEDRINHO, SUMAUMA, VIROLA BRANCA OU EQUIV 2,2 X 1,6M X 6MM P/ARMARIOS</v>
          </cell>
          <cell r="C1040" t="str">
            <v>M2</v>
          </cell>
          <cell r="D1040">
            <v>12.41</v>
          </cell>
        </row>
        <row r="1041">
          <cell r="A1041" t="str">
            <v>11131</v>
          </cell>
          <cell r="B1041" t="str">
            <v>CHAPA MADEIRA COMPENSADA CEDRO/CEDRINHO, SUMAUMA, VIROLA BRANCA OU EQUIV 2,2 X 1,6M X 20MM P/ARMARIOS</v>
          </cell>
          <cell r="C1041" t="str">
            <v>M2</v>
          </cell>
          <cell r="D1041">
            <v>30.7</v>
          </cell>
        </row>
        <row r="1042">
          <cell r="A1042" t="str">
            <v>11132</v>
          </cell>
          <cell r="B1042" t="str">
            <v>CHAPA MADEIRA COMPENSADA CEDRO/CEDRINHO, SUMAUMA, VIROLA BRANCA OU EQUIV 2,2 X 1,6M X 25MM P/ARMARIOS</v>
          </cell>
          <cell r="C1042" t="str">
            <v>M2</v>
          </cell>
          <cell r="D1042">
            <v>34.86</v>
          </cell>
        </row>
        <row r="1043">
          <cell r="A1043" t="str">
            <v>11130</v>
          </cell>
          <cell r="B1043" t="str">
            <v>CHAPA MADEIRA COMPENSADA CEDRO/CEDRINHO, SUMAUMA, VIROLA BRANCA OU EQUIV 2,2 X 1,6M X 8MM P/ARMARIOS</v>
          </cell>
          <cell r="C1043" t="str">
            <v>M2</v>
          </cell>
          <cell r="D1043">
            <v>14.83</v>
          </cell>
        </row>
        <row r="1044">
          <cell r="A1044" t="str">
            <v>11137</v>
          </cell>
          <cell r="B1044" t="str">
            <v>CHAPA MADEIRA COMPENSADA NAVAL (C/ COLA FENOLICA) 2,2 X 1,6M X 20MM</v>
          </cell>
          <cell r="C1044" t="str">
            <v>M2</v>
          </cell>
          <cell r="D1044">
            <v>38.14</v>
          </cell>
        </row>
        <row r="1045">
          <cell r="A1045" t="str">
            <v>11134</v>
          </cell>
          <cell r="B1045" t="str">
            <v>CHAPA MADEIRA COMPENSADA NAVAL (C/ COLA FENOLICA) 2,2 X 1,6M X 10MM</v>
          </cell>
          <cell r="C1045" t="str">
            <v>M2</v>
          </cell>
          <cell r="D1045">
            <v>20.25</v>
          </cell>
        </row>
        <row r="1046">
          <cell r="A1046" t="str">
            <v>11135</v>
          </cell>
          <cell r="B1046" t="str">
            <v>CHAPA MADEIRA COMPENSADA NAVAL (C/ COLA FENOLICA) 2,2 X 1,6M X 12MM</v>
          </cell>
          <cell r="C1046" t="str">
            <v>M2</v>
          </cell>
          <cell r="D1046">
            <v>23.71</v>
          </cell>
        </row>
        <row r="1047">
          <cell r="A1047" t="str">
            <v>11136</v>
          </cell>
          <cell r="B1047" t="str">
            <v>CHAPA MADEIRA COMPENSADA NAVAL (C/ COLA FENOLICA) 2,2 X 1,6M X 15MM</v>
          </cell>
          <cell r="C1047" t="str">
            <v>M2</v>
          </cell>
          <cell r="D1047">
            <v>28.57</v>
          </cell>
        </row>
        <row r="1048">
          <cell r="A1048" t="str">
            <v>1360</v>
          </cell>
          <cell r="B1048" t="str">
            <v>CHAPA MADEIRA COMPENSADA NAVAL (C/ COLA FENOLICA) 2,2 X 1,6M X 6MM</v>
          </cell>
          <cell r="C1048" t="str">
            <v>M2</v>
          </cell>
          <cell r="D1048">
            <v>15.3</v>
          </cell>
        </row>
        <row r="1049">
          <cell r="A1049" t="str">
            <v>1346</v>
          </cell>
          <cell r="B1049" t="str">
            <v>CHAPA MADEIRA COMPENSADA PLASTIFICADA 2,2 X 1,1M X 10MM P/ FORMA CONCRETO</v>
          </cell>
          <cell r="C1049" t="str">
            <v>M2</v>
          </cell>
          <cell r="D1049">
            <v>17.68</v>
          </cell>
        </row>
        <row r="1050">
          <cell r="A1050" t="str">
            <v>1347</v>
          </cell>
          <cell r="B1050" t="str">
            <v>CHAPA MADEIRA COMPENSADA PLASTIFICADA 2,2 X 1,1M X 12MM P/ FORMA CONCRETO ENG RAP E ANEIS EXP P/ EMP MANG COBRE D = 2 1/2 L = 20M</v>
          </cell>
          <cell r="C1050" t="str">
            <v>M2</v>
          </cell>
          <cell r="D1050">
            <v>20.54</v>
          </cell>
        </row>
        <row r="1051">
          <cell r="A1051" t="str">
            <v>1342</v>
          </cell>
          <cell r="B1051" t="str">
            <v>CHAPA MADEIRA COMPENSADA PLASTIFICADA 2,2 X 1,1M X 15MM P/ FORMA CONCRETO</v>
          </cell>
          <cell r="C1051" t="str">
            <v>UN</v>
          </cell>
          <cell r="D1051">
            <v>59.74</v>
          </cell>
        </row>
        <row r="1052">
          <cell r="A1052" t="str">
            <v>1345</v>
          </cell>
          <cell r="B1052" t="str">
            <v>CHAPA MADEIRA COMPENSADA PLASTIFICADA 2,2 X 1,1M X 18MM P/ FORMA CONCRETO</v>
          </cell>
          <cell r="C1052" t="str">
            <v>M2</v>
          </cell>
          <cell r="D1052">
            <v>27.68</v>
          </cell>
        </row>
        <row r="1053">
          <cell r="A1053" t="str">
            <v>1349</v>
          </cell>
          <cell r="B1053" t="str">
            <v>CHAPA MADEIRA COMPENSADA PLASTIFICADA 2,2 X 1,1M X 21MM P/ FORMA CONCRETO ROCERIA FIXA ABERTA DE MADEIRA P/ TRANSP GERAL DE CARGA SECA - DIMEN</v>
          </cell>
          <cell r="C1053" t="str">
            <v>UN</v>
          </cell>
          <cell r="D1053">
            <v>72.05</v>
          </cell>
        </row>
        <row r="1054">
          <cell r="A1054" t="str">
            <v>1344</v>
          </cell>
          <cell r="B1054" t="str">
            <v>CHAPA MADEIRA COMPENSADA PLASTIFICADA 2,2 X 1,1M X 6MM P/ FORMA CONCRETO</v>
          </cell>
          <cell r="C1054" t="str">
            <v>UN</v>
          </cell>
          <cell r="D1054">
            <v>32.58</v>
          </cell>
        </row>
        <row r="1055">
          <cell r="A1055" t="str">
            <v>1350</v>
          </cell>
          <cell r="B1055" t="str">
            <v>CHAPA MADEIRA COMPENSADA RESINADA 2,2 X 1,1M X 10MM P/ FORMA CONCRETO</v>
          </cell>
          <cell r="C1055" t="str">
            <v>UN</v>
          </cell>
          <cell r="D1055">
            <v>21.15</v>
          </cell>
        </row>
        <row r="1056">
          <cell r="A1056" t="str">
            <v>1357</v>
          </cell>
          <cell r="B1056" t="str">
            <v>CHAPA MADEIRA COMPENSADA RESINADA 2,2 X 1,1M X 12MM P/ FORMA CONCRETO</v>
          </cell>
          <cell r="C1056" t="str">
            <v>UN</v>
          </cell>
          <cell r="D1056">
            <v>25.92</v>
          </cell>
        </row>
        <row r="1057">
          <cell r="A1057" t="str">
            <v>1355</v>
          </cell>
          <cell r="B1057" t="str">
            <v>CHAPA MADEIRA COMPENSADA RESINADA 2,2 X 1,1M X 14MM P/ FORMA CONCRETO</v>
          </cell>
          <cell r="C1057" t="str">
            <v>M2</v>
          </cell>
          <cell r="D1057">
            <v>13.02</v>
          </cell>
        </row>
        <row r="1058">
          <cell r="A1058" t="str">
            <v>1358</v>
          </cell>
          <cell r="B1058" t="str">
            <v>CHAPA MADEIRA COMPENSADA RESINADA 2,2 X 1,1M X 17MM P/ FORMA CONCRETO</v>
          </cell>
          <cell r="C1058" t="str">
            <v>M2</v>
          </cell>
          <cell r="D1058">
            <v>15.12</v>
          </cell>
        </row>
        <row r="1059">
          <cell r="A1059" t="str">
            <v>1359</v>
          </cell>
          <cell r="B1059" t="str">
            <v>CHAPA MADEIRA COMPENSADA RESINADA 2,2 X 1,1M X 20MM P/ FORMA CONCRETO</v>
          </cell>
          <cell r="C1059" t="str">
            <v>UN</v>
          </cell>
          <cell r="D1059">
            <v>44.1</v>
          </cell>
        </row>
        <row r="1060">
          <cell r="A1060" t="str">
            <v>1351</v>
          </cell>
          <cell r="B1060" t="str">
            <v>CHAPA MADEIRA COMPENSADA RESINADA 2,2 X 1,1M X 6MM P/ FORMA CONCRETO</v>
          </cell>
          <cell r="C1060" t="str">
            <v>UN</v>
          </cell>
          <cell r="D1060">
            <v>15.04</v>
          </cell>
        </row>
        <row r="1061">
          <cell r="A1061" t="str">
            <v>20064</v>
          </cell>
          <cell r="B1061" t="str">
            <v>CHAPA PLANA DE PVC P/ CALHA C/ 0,30M DE LARGURA</v>
          </cell>
          <cell r="C1061" t="str">
            <v>M</v>
          </cell>
          <cell r="D1061">
            <v>98.57</v>
          </cell>
        </row>
        <row r="1062">
          <cell r="A1062" t="str">
            <v>12619</v>
          </cell>
          <cell r="B1062" t="str">
            <v>CHAPA PLANA DE PVC P/ CALHA C/ 0,40M DE LARGURA</v>
          </cell>
          <cell r="C1062" t="str">
            <v>M</v>
          </cell>
          <cell r="D1062">
            <v>130.25</v>
          </cell>
        </row>
        <row r="1063">
          <cell r="A1063" t="str">
            <v>12620</v>
          </cell>
          <cell r="B1063" t="str">
            <v>CHAPA PLANA DE PVC P/ CALHA C/ 0,50M DE LARGURA</v>
          </cell>
          <cell r="C1063" t="str">
            <v>M</v>
          </cell>
          <cell r="D1063">
            <v>161.93</v>
          </cell>
        </row>
        <row r="1064">
          <cell r="A1064" t="str">
            <v>12621</v>
          </cell>
          <cell r="B1064" t="str">
            <v>CHAPA PLANA DE PVC P/ CALHA C/ 0,60M DE LARGURA</v>
          </cell>
          <cell r="C1064" t="str">
            <v>M</v>
          </cell>
          <cell r="D1064">
            <v>193.62</v>
          </cell>
        </row>
        <row r="1065">
          <cell r="A1065" t="str">
            <v>12622</v>
          </cell>
          <cell r="B1065" t="str">
            <v>CHAPA PLANA DE PVC P/ CALHA C/ 1,00M DE LARGURA</v>
          </cell>
          <cell r="C1065" t="str">
            <v>M</v>
          </cell>
          <cell r="D1065">
            <v>323.87</v>
          </cell>
        </row>
        <row r="1066">
          <cell r="A1066" t="str">
            <v>11584</v>
          </cell>
          <cell r="B1066" t="str">
            <v>CHAPA RIGIDA FIBRAS MAD PRENSADA A QUENTE TIPO EUCADUR LISA 1,22 X 2,44M ESP=2,5MM</v>
          </cell>
          <cell r="C1066" t="str">
            <v>UN</v>
          </cell>
          <cell r="D1066">
            <v>55.78</v>
          </cell>
        </row>
        <row r="1067">
          <cell r="A1067" t="str">
            <v>7244</v>
          </cell>
          <cell r="B1067" t="str">
            <v>CHAPA ZINCADA P/ CALHA DE AGUAS PLUVIAIS - E = 0,5MM X L = 0,50M</v>
          </cell>
          <cell r="C1067" t="str">
            <v>M</v>
          </cell>
          <cell r="D1067">
            <v>10.34</v>
          </cell>
        </row>
        <row r="1068">
          <cell r="A1068" t="str">
            <v>13712</v>
          </cell>
          <cell r="B1068" t="str">
            <v>CHAVE COMPENSADORA TRIFASICA P/ MOTOR 15CV (380V) C/ FUSIVEL DIAZED 50A</v>
          </cell>
          <cell r="C1068" t="str">
            <v>UN</v>
          </cell>
          <cell r="D1068">
            <v>5686.01</v>
          </cell>
        </row>
        <row r="1069">
          <cell r="A1069" t="str">
            <v>13711</v>
          </cell>
          <cell r="B1069" t="str">
            <v>CHAVE COMPENSADORA TRIFASICA P/ MOTOR 150CV (380V) C/ FUSIVEL NH 315A</v>
          </cell>
          <cell r="C1069" t="str">
            <v>UN</v>
          </cell>
          <cell r="D1069">
            <v>17724.63</v>
          </cell>
        </row>
        <row r="1070">
          <cell r="A1070" t="str">
            <v>13704</v>
          </cell>
          <cell r="B1070" t="str">
            <v>CHAVE COMPENSADORA TRIFASICA P/ MOTOR 40CV (380V) C/ FUSIVEL NH 100A</v>
          </cell>
          <cell r="C1070" t="str">
            <v>UN</v>
          </cell>
          <cell r="D1070">
            <v>2532.25</v>
          </cell>
        </row>
        <row r="1071">
          <cell r="A1071" t="str">
            <v>13710</v>
          </cell>
          <cell r="B1071" t="str">
            <v>CHAVE COMPENSADORA TRIFASICA P/ MOTOR 75CV (380V) C/ FUSIVEL NH 160A</v>
          </cell>
          <cell r="C1071" t="str">
            <v>UN</v>
          </cell>
          <cell r="D1071">
            <v>3027.22</v>
          </cell>
        </row>
        <row r="1072">
          <cell r="A1072" t="str">
            <v>12096</v>
          </cell>
          <cell r="B1072" t="str">
            <v>CHAVE COMUTADORA REFORCADA TIPO FACA C/ BASE DE MARMORE 1 X 30A/250V (1 POLO)</v>
          </cell>
          <cell r="C1072" t="str">
            <v>UN</v>
          </cell>
          <cell r="D1072">
            <v>12.48</v>
          </cell>
        </row>
        <row r="1073">
          <cell r="A1073" t="str">
            <v>12097</v>
          </cell>
          <cell r="B1073" t="str">
            <v>CHAVE COMUTADORA REFORCADA TIPO FACA C/ BASE DE MARMORE 2 X 30A/250V (2 POLOS)</v>
          </cell>
          <cell r="C1073" t="str">
            <v>UN</v>
          </cell>
          <cell r="D1073">
            <v>11</v>
          </cell>
        </row>
        <row r="1074">
          <cell r="A1074" t="str">
            <v>12098</v>
          </cell>
          <cell r="B1074" t="str">
            <v>CHAVE COMUTADORA REFORCADA TIPO FACA C/ BASE DE MARMORE 2 X 60A/250V (2 POLOS)</v>
          </cell>
          <cell r="C1074" t="str">
            <v>UN</v>
          </cell>
          <cell r="D1074">
            <v>17.27</v>
          </cell>
        </row>
        <row r="1075">
          <cell r="A1075" t="str">
            <v>12099</v>
          </cell>
          <cell r="B1075" t="str">
            <v>CHAVE COMUTADORA REFORCADA TIPO FACA C/ BASE DE MARMORE 3 X 30A/250V (3 POLOS) - TANQUE DE ACO P/ TRANSP DE AGUA</v>
          </cell>
          <cell r="C1075" t="str">
            <v>UN</v>
          </cell>
          <cell r="D1075">
            <v>15.06</v>
          </cell>
        </row>
        <row r="1076">
          <cell r="A1076" t="str">
            <v>12100</v>
          </cell>
          <cell r="B1076" t="str">
            <v>CHAVE COMUTADORA REFORCADA TIPO FACA C/ BASE DE MARMORE 3 X 60A/250V (3 POLOS)</v>
          </cell>
          <cell r="C1076" t="str">
            <v>UN</v>
          </cell>
          <cell r="D1076">
            <v>18.57</v>
          </cell>
        </row>
        <row r="1077">
          <cell r="A1077" t="str">
            <v>20971</v>
          </cell>
          <cell r="B1077" t="str">
            <v>CHAVE DUPLA P/ CONEXOES TIPO STORZ EM LATAO ENGATE RAPIDO 1 1/2" X 2 1/2"</v>
          </cell>
          <cell r="C1077" t="str">
            <v>UN</v>
          </cell>
          <cell r="D1077">
            <v>26.57</v>
          </cell>
        </row>
        <row r="1078">
          <cell r="A1078" t="str">
            <v>13709</v>
          </cell>
          <cell r="B1078" t="str">
            <v>CHAVE ESTRELA TRIANGULO TRIFASICA P/ MOTOR 15CV (380V) P/ FUSIVEL DIAZED 35A</v>
          </cell>
          <cell r="C1078" t="str">
            <v>UN</v>
          </cell>
          <cell r="D1078">
            <v>347.5</v>
          </cell>
        </row>
        <row r="1079">
          <cell r="A1079" t="str">
            <v>13366</v>
          </cell>
          <cell r="B1079" t="str">
            <v>CHAVE FACA BIPOLAR C/ BASE DE ARDOSIA P/ FUSIVEIS CARTUCHO 60A/250V</v>
          </cell>
          <cell r="C1079" t="str">
            <v>UN</v>
          </cell>
          <cell r="D1079">
            <v>15.81</v>
          </cell>
        </row>
        <row r="1080">
          <cell r="A1080" t="str">
            <v>13403</v>
          </cell>
          <cell r="B1080" t="str">
            <v>CHAVE FACA BIPOLAR C/ BASE DE ARDOSIA/MARMORE P/ FUSIVEIS CARTUCHO 30A/250V</v>
          </cell>
          <cell r="C1080" t="str">
            <v>UN</v>
          </cell>
          <cell r="D1080">
            <v>12.38</v>
          </cell>
        </row>
        <row r="1081">
          <cell r="A1081" t="str">
            <v>12080</v>
          </cell>
          <cell r="B1081" t="str">
            <v>CHAVE FACA MONOPOLAR BLINDADA 30A/250V</v>
          </cell>
          <cell r="C1081" t="str">
            <v>UN</v>
          </cell>
          <cell r="D1081">
            <v>23.94</v>
          </cell>
        </row>
        <row r="1082">
          <cell r="A1082" t="str">
            <v>12083</v>
          </cell>
          <cell r="B1082" t="str">
            <v>CHAVE FACA TRIPOLAR BLINDADA 100A/250V, TIPO F-323 SPF DA MAR-GIRIUS CONTINENTAL OU EQUIV</v>
          </cell>
          <cell r="C1082" t="str">
            <v>UN</v>
          </cell>
          <cell r="D1082">
            <v>371.44</v>
          </cell>
        </row>
        <row r="1083">
          <cell r="A1083" t="str">
            <v>12079</v>
          </cell>
          <cell r="B1083" t="str">
            <v>CHAVE FACA TRIPOLAR BLINDADA 150A/500V, C/BASE P/FUSIVEIS NH DE 125A, TIPO F-824 DA MAR-GIRIUS CONTINENTAL OU EQUIV</v>
          </cell>
          <cell r="C1083" t="str">
            <v>UN</v>
          </cell>
          <cell r="D1083">
            <v>302.97000000000003</v>
          </cell>
        </row>
        <row r="1084">
          <cell r="A1084" t="str">
            <v>12081</v>
          </cell>
          <cell r="B1084" t="str">
            <v>CHAVE FACA TRIPOLAR BLINDADA 30A/250V, TIPO F-321 SPF DA MAR-GIRIUS CONTINENTAL OU EQUIV</v>
          </cell>
          <cell r="C1084" t="str">
            <v>UN</v>
          </cell>
          <cell r="D1084">
            <v>99.05</v>
          </cell>
        </row>
        <row r="1085">
          <cell r="A1085" t="str">
            <v>12082</v>
          </cell>
          <cell r="B1085" t="str">
            <v>CHAVE FACA TRIPOLAR BLINDADA 60A/250V, TIPO F-322 SPF DA MAR-GIRIUS CONTINENTAL OU EQUIV</v>
          </cell>
          <cell r="C1085" t="str">
            <v>UN</v>
          </cell>
          <cell r="D1085">
            <v>161.58000000000001</v>
          </cell>
        </row>
        <row r="1086">
          <cell r="A1086" t="str">
            <v>12092</v>
          </cell>
          <cell r="B1086" t="str">
            <v>CHAVE FACA TRIPOLAR C/BASE DE ARDOSIA/MARMORE 100A/250V</v>
          </cell>
          <cell r="C1086" t="str">
            <v>UN</v>
          </cell>
          <cell r="D1086">
            <v>39.700000000000003</v>
          </cell>
        </row>
        <row r="1087">
          <cell r="A1087" t="str">
            <v>13368</v>
          </cell>
          <cell r="B1087" t="str">
            <v>CHAVE FACA TRIPOLAR C/BASE DE ARDOSIA/MARMORE 100A/500V</v>
          </cell>
          <cell r="C1087" t="str">
            <v>UN</v>
          </cell>
          <cell r="D1087">
            <v>43.33</v>
          </cell>
        </row>
        <row r="1088">
          <cell r="A1088" t="str">
            <v>12090</v>
          </cell>
          <cell r="B1088" t="str">
            <v>CHAVE FACA TRIPOLAR C/BASE DE ARDOSIA/MARMORE 30A/250V</v>
          </cell>
          <cell r="C1088" t="str">
            <v>UN</v>
          </cell>
          <cell r="D1088">
            <v>18.3</v>
          </cell>
        </row>
        <row r="1089">
          <cell r="A1089" t="str">
            <v>12091</v>
          </cell>
          <cell r="B1089" t="str">
            <v>CHAVE FACA TRIPOLAR C/BASE DE ARDOSIA/MARMORE 60A/250V</v>
          </cell>
          <cell r="C1089" t="str">
            <v>UN</v>
          </cell>
          <cell r="D1089">
            <v>22.08</v>
          </cell>
        </row>
        <row r="1090">
          <cell r="A1090" t="str">
            <v>13367</v>
          </cell>
          <cell r="B1090" t="str">
            <v>CHAVE FACA TRIPOLAR C/BASE DE ARDOSIA/MARMORE 60A/500V</v>
          </cell>
          <cell r="C1090" t="str">
            <v>UN</v>
          </cell>
          <cell r="D1090">
            <v>26.62</v>
          </cell>
        </row>
        <row r="1091">
          <cell r="A1091" t="str">
            <v>5047</v>
          </cell>
          <cell r="B1091" t="str">
            <v>CHAVE FUSIVEL DE DISTRIBUICAO 15,0KV/100A</v>
          </cell>
          <cell r="C1091" t="str">
            <v>UN</v>
          </cell>
          <cell r="D1091">
            <v>151.84</v>
          </cell>
        </row>
        <row r="1092">
          <cell r="A1092" t="str">
            <v>5048</v>
          </cell>
          <cell r="B1092" t="str">
            <v>CHAVE FUSIVEL DE DISTRIBUICAO 34,5KV/100A</v>
          </cell>
          <cell r="C1092" t="str">
            <v>UN</v>
          </cell>
          <cell r="D1092">
            <v>204.56</v>
          </cell>
        </row>
        <row r="1093">
          <cell r="A1093" t="str">
            <v>13386</v>
          </cell>
          <cell r="B1093" t="str">
            <v>CHAVE MAGNETICA 2 X 30A P/ COMANDO ILUMINACAO PUBLICA, ACIONADA POR RELE FOTOELETRICO NA 220V/60HZ, TIPO LUX CONTROL MODELO CIP-I/70 OU EQUIV</v>
          </cell>
          <cell r="C1093" t="str">
            <v>UN</v>
          </cell>
          <cell r="D1093">
            <v>216.67</v>
          </cell>
        </row>
        <row r="1094">
          <cell r="A1094" t="str">
            <v>20056</v>
          </cell>
          <cell r="B1094" t="str">
            <v>CHAVE P/ TAMPAO PVC EB- 644 3/8"</v>
          </cell>
          <cell r="C1094" t="str">
            <v>UN</v>
          </cell>
          <cell r="D1094">
            <v>55.51</v>
          </cell>
        </row>
        <row r="1095">
          <cell r="A1095" t="str">
            <v>13354</v>
          </cell>
          <cell r="B1095" t="str">
            <v>CHAVE PARTIDA DIRETA P/MOTOR TRIFASICO 7,50CV/380V, C/FUSIVEIS DIAZED E BOTAO LIGA-DESLIGA TIPO GPS SIEMENS OU EQUIV</v>
          </cell>
          <cell r="C1095" t="str">
            <v>UN</v>
          </cell>
          <cell r="D1095">
            <v>301.27999999999997</v>
          </cell>
        </row>
        <row r="1096">
          <cell r="A1096" t="str">
            <v>14058</v>
          </cell>
          <cell r="B1096" t="str">
            <v>CHAVE PARTIDA DIRETA TRIFASICA P/ MOTOR 10CV-220V C/ FUSIVEL DIAZED 63A</v>
          </cell>
          <cell r="C1096" t="str">
            <v>UN</v>
          </cell>
          <cell r="D1096">
            <v>381.94</v>
          </cell>
        </row>
        <row r="1097">
          <cell r="A1097" t="str">
            <v>14056</v>
          </cell>
          <cell r="B1097" t="str">
            <v>CHAVE PARTIDA DIRETA TRIFASICA P/ MOTOR 30CV-220V C/ FUSIVEL NH 160A</v>
          </cell>
          <cell r="C1097" t="str">
            <v>UN</v>
          </cell>
          <cell r="D1097">
            <v>2529.7600000000002</v>
          </cell>
        </row>
        <row r="1098">
          <cell r="A1098" t="str">
            <v>14057</v>
          </cell>
          <cell r="B1098" t="str">
            <v>CHAVE PARTIDA DIRETA TRIFASICA P/ MOTOR 5CV-220V C/ FUSIVEL DIAZED 35A</v>
          </cell>
          <cell r="C1098" t="str">
            <v>UN</v>
          </cell>
          <cell r="D1098">
            <v>393.58</v>
          </cell>
        </row>
        <row r="1099">
          <cell r="A1099" t="str">
            <v>13708</v>
          </cell>
          <cell r="B1099" t="str">
            <v>CHAVE PARTIDA DIRETA TRIFASICA P/ MOTOR 5CV-380V C/ FUSIVEL DIAZED 20A</v>
          </cell>
          <cell r="C1099" t="str">
            <v>UN</v>
          </cell>
          <cell r="D1099">
            <v>415.87</v>
          </cell>
        </row>
        <row r="1100">
          <cell r="A1100" t="str">
            <v>13353</v>
          </cell>
          <cell r="B1100" t="str">
            <v>CHAVE REVERSORA BLINDADA 30A/500V ELETROMAR OU EQUIV</v>
          </cell>
          <cell r="C1100" t="str">
            <v>UN</v>
          </cell>
          <cell r="D1100">
            <v>173.13</v>
          </cell>
        </row>
        <row r="1101">
          <cell r="A1101" t="str">
            <v>13847</v>
          </cell>
          <cell r="B1101" t="str">
            <v>CHAVE REVERSORA TRIFASICA BLINDADA 30A, 250V</v>
          </cell>
          <cell r="C1101" t="str">
            <v>UN</v>
          </cell>
          <cell r="D1101">
            <v>74.25</v>
          </cell>
        </row>
        <row r="1102">
          <cell r="A1102" t="str">
            <v>13369</v>
          </cell>
          <cell r="B1102" t="str">
            <v>CHAVE SECCIONADORA FUSIVEL TRIPOLAR, MANOBRA C/ CARGA, 160A/500V P/ FUSIVEIS NH TAMANHO 00 CORRENTE NOMINAL ATE 160A, TIPO 3 NP 4080 DA SIEMENS OU EQUIV</v>
          </cell>
          <cell r="C1102" t="str">
            <v>UN</v>
          </cell>
          <cell r="D1102">
            <v>140.09</v>
          </cell>
        </row>
        <row r="1103">
          <cell r="A1103" t="str">
            <v>13370</v>
          </cell>
          <cell r="B1103" t="str">
            <v>CHAVE SECCIONADORA FUSIVEL TRIPOLAR, MANOBRA C/ CARGA, 250A/500V P/ FUSIVEIS NH TAMANHO 1 CORRENTE NOMINAL ATE 250A, TIPO 3 NN 2200 DA SIEMENS OU EQUIV</v>
          </cell>
          <cell r="C1103" t="str">
            <v>UN</v>
          </cell>
          <cell r="D1103">
            <v>172.08</v>
          </cell>
        </row>
        <row r="1104">
          <cell r="A1104" t="str">
            <v>2395</v>
          </cell>
          <cell r="B1104" t="str">
            <v>CHAVE SECCIONADORA TRIPOLAR C/ PORTA FUSIVEIS NH, MANOBRA C/ CARGA, 125A/500V, TIPO S37 SIEMENS OU EQUIV</v>
          </cell>
          <cell r="C1104" t="str">
            <v>UN</v>
          </cell>
          <cell r="D1104">
            <v>390.01</v>
          </cell>
        </row>
        <row r="1105">
          <cell r="A1105" t="str">
            <v>2398</v>
          </cell>
          <cell r="B1105" t="str">
            <v>CHAVE SECCIONADORA TRIPOLAR C/ PORTA FUSIVEIS NH, MANOBRA C/ CARGA, 300A/500V, TIPO S37 SIEMENS OU EQUIV</v>
          </cell>
          <cell r="C1105" t="str">
            <v>UN</v>
          </cell>
          <cell r="D1105">
            <v>854.53</v>
          </cell>
        </row>
        <row r="1106">
          <cell r="A1106" t="str">
            <v>2399</v>
          </cell>
          <cell r="B1106" t="str">
            <v>CHAVE SECCIONADORA TRIPOLAR C/ PORTA FUSIVEIS NH, MANOBRA C/ CARGA, 400A/500V, TIPO S37 SIEMENS OU EQUIV</v>
          </cell>
          <cell r="C1106" t="str">
            <v>UN</v>
          </cell>
          <cell r="D1106">
            <v>1061.07</v>
          </cell>
        </row>
        <row r="1107">
          <cell r="A1107" t="str">
            <v>12340</v>
          </cell>
          <cell r="B1107" t="str">
            <v>CHAVE SECCIONADORA TRIPOLAR P/ MEDIA TENSAO 400A/15KV, C/ COMANDO MANUAL SIMULTANEO NAS 3 FASES ATRAVES DE PUNHO</v>
          </cell>
          <cell r="C1107" t="str">
            <v>UN</v>
          </cell>
          <cell r="D1107">
            <v>1254.6300000000001</v>
          </cell>
        </row>
        <row r="1108">
          <cell r="A1108" t="str">
            <v>12341</v>
          </cell>
          <cell r="B1108" t="str">
            <v>CHAVE SECCIONADORA TRIPOLAR P/ MEDIA TENSAO 400A/15KV, C/ COMANDO MANUAL SIMULTANEO NAS 3 FASES ATRAVES DE VARA DE MANOBRA, TIPO 3 DC 0015-2W SIEMENS OU EQUIV</v>
          </cell>
          <cell r="C1108" t="str">
            <v>UN</v>
          </cell>
          <cell r="D1108">
            <v>1149.81</v>
          </cell>
        </row>
        <row r="1109">
          <cell r="A1109" t="str">
            <v>14281</v>
          </cell>
          <cell r="B1109" t="str">
            <v>CHAVE SECCIONADORA TRIPOLAR 250A, 600V C/ FUSIVEIS NH 200A EM CAIXA BLINDADA EM ACO</v>
          </cell>
          <cell r="C1109" t="str">
            <v>UN</v>
          </cell>
          <cell r="D1109">
            <v>579.86</v>
          </cell>
        </row>
        <row r="1110">
          <cell r="A1110" t="str">
            <v>14282</v>
          </cell>
          <cell r="B1110" t="str">
            <v>CHAVE SECCIONADORA TRIPOLAR 400A, 600V C/ FUSIVEIS NH 400A EM CAIXA BLINDADA EM ACO</v>
          </cell>
          <cell r="C1110" t="str">
            <v>UN</v>
          </cell>
          <cell r="D1110">
            <v>742.88</v>
          </cell>
        </row>
        <row r="1111">
          <cell r="A1111" t="str">
            <v>14283</v>
          </cell>
          <cell r="B1111" t="str">
            <v>CHAVE SECCIONADORA TRIPOLAR 600A, 600V C/ FUSIVEIS NH 600A EM CAIXA BLINDADO EM ACO</v>
          </cell>
          <cell r="C1111" t="str">
            <v>UN</v>
          </cell>
          <cell r="D1111">
            <v>998.75</v>
          </cell>
        </row>
        <row r="1112">
          <cell r="A1112" t="str">
            <v>14386</v>
          </cell>
          <cell r="B1112" t="str">
            <v>CHAVE SECCIONADORA TRIPOLAR, ABERTURA EM CARGA 15KV, 400A , C/ PUNHO</v>
          </cell>
          <cell r="C1112" t="str">
            <v>UN</v>
          </cell>
          <cell r="D1112">
            <v>1154.55</v>
          </cell>
        </row>
        <row r="1113">
          <cell r="A1113" t="str">
            <v>14385</v>
          </cell>
          <cell r="B1113" t="str">
            <v>CHAVE SECCIONADORA UNIPOLAR, ABERTURA EM CARGA C/ VARA, 15KV, 400A USO INTERNO</v>
          </cell>
          <cell r="C1113" t="str">
            <v>UN</v>
          </cell>
          <cell r="D1113">
            <v>330.17</v>
          </cell>
        </row>
        <row r="1114">
          <cell r="A1114" t="str">
            <v>13278</v>
          </cell>
          <cell r="B1114" t="str">
            <v>CHUMBADOR DE ACO 1" X 500MM C/ ROSCA E PORCA</v>
          </cell>
          <cell r="C1114" t="str">
            <v>KG</v>
          </cell>
          <cell r="D1114">
            <v>46.65</v>
          </cell>
        </row>
        <row r="1115">
          <cell r="A1115" t="str">
            <v>13279</v>
          </cell>
          <cell r="B1115" t="str">
            <v>CHUMBADOR DE ACO 5/8" X 200MM C/ ROSCA E PORCA</v>
          </cell>
          <cell r="C1115" t="str">
            <v>KG</v>
          </cell>
          <cell r="D1115">
            <v>4.2699999999999996</v>
          </cell>
        </row>
        <row r="1116">
          <cell r="A1116" t="str">
            <v>11976</v>
          </cell>
          <cell r="B1116" t="str">
            <v>CHUMBADOR OMEGA C/PARAFUSO OM1404 1/4"</v>
          </cell>
          <cell r="C1116" t="str">
            <v>UN</v>
          </cell>
          <cell r="D1116">
            <v>2.7</v>
          </cell>
        </row>
        <row r="1117">
          <cell r="A1117" t="str">
            <v>11977</v>
          </cell>
          <cell r="B1117" t="str">
            <v>CHUMBADOR URX - TECNART 1/2"</v>
          </cell>
          <cell r="C1117" t="str">
            <v>UN</v>
          </cell>
          <cell r="D1117">
            <v>4.92</v>
          </cell>
        </row>
        <row r="1118">
          <cell r="A1118" t="str">
            <v>11974</v>
          </cell>
          <cell r="B1118" t="str">
            <v>CHUMBADOR 1/2" C/ PORCA</v>
          </cell>
          <cell r="C1118" t="str">
            <v>UN</v>
          </cell>
          <cell r="D1118">
            <v>5.49</v>
          </cell>
        </row>
        <row r="1119">
          <cell r="A1119" t="str">
            <v>11975</v>
          </cell>
          <cell r="B1119" t="str">
            <v>CHUMBADOR 5/8 X 6"</v>
          </cell>
          <cell r="C1119" t="str">
            <v>UN</v>
          </cell>
          <cell r="D1119">
            <v>7.54</v>
          </cell>
        </row>
        <row r="1120">
          <cell r="A1120" t="str">
            <v>14017</v>
          </cell>
          <cell r="B1120" t="str">
            <v>CHUMBO VIRGEM EM LINGOTE</v>
          </cell>
          <cell r="C1120" t="str">
            <v>KG</v>
          </cell>
          <cell r="D1120">
            <v>10.25</v>
          </cell>
        </row>
        <row r="1121">
          <cell r="A1121" t="str">
            <v>1368</v>
          </cell>
          <cell r="B1121" t="str">
            <v>CHUVEIRO ELETRICO COMUM PLASTICO TP DUCHA 110/220V</v>
          </cell>
          <cell r="C1121" t="str">
            <v>UN</v>
          </cell>
          <cell r="D1121">
            <v>25.36</v>
          </cell>
        </row>
        <row r="1122">
          <cell r="A1122" t="str">
            <v>1369</v>
          </cell>
          <cell r="B1122" t="str">
            <v>CHUVEIRO ELETRICO EM METAL CROMADO C/ ARTICULACAO 110/220V</v>
          </cell>
          <cell r="C1122" t="str">
            <v>UN</v>
          </cell>
          <cell r="D1122">
            <v>157.03</v>
          </cell>
        </row>
        <row r="1123">
          <cell r="A1123" t="str">
            <v>1367</v>
          </cell>
          <cell r="B1123" t="str">
            <v>CHUVEIRO ELETRICO PLASTICO CROMADO TP TRADICIONAL 110/220V</v>
          </cell>
          <cell r="C1123" t="str">
            <v>UN</v>
          </cell>
          <cell r="D1123">
            <v>136.33000000000001</v>
          </cell>
        </row>
        <row r="1124">
          <cell r="A1124" t="str">
            <v>7607</v>
          </cell>
          <cell r="B1124" t="str">
            <v>CHUVEIRO ELETRICO PLASTICO/PVC CROMADO TIPO DUCHA 110/220V</v>
          </cell>
          <cell r="C1124" t="str">
            <v>UN</v>
          </cell>
          <cell r="D1124">
            <v>32.99</v>
          </cell>
        </row>
        <row r="1125">
          <cell r="A1125" t="str">
            <v>7608</v>
          </cell>
          <cell r="B1125" t="str">
            <v>CHUVEIRO PLASTICO BRANCO SIMPLES</v>
          </cell>
          <cell r="C1125" t="str">
            <v>UN</v>
          </cell>
          <cell r="D1125">
            <v>5.87</v>
          </cell>
        </row>
        <row r="1126">
          <cell r="A1126" t="str">
            <v>12115</v>
          </cell>
          <cell r="B1126" t="str">
            <v>CIGARRA DE EMBUTIR 110/220V TIPO SILENTOQUE PIAL OU EQUIV</v>
          </cell>
          <cell r="C1126" t="str">
            <v>UN</v>
          </cell>
          <cell r="D1126">
            <v>11.77</v>
          </cell>
        </row>
        <row r="1127">
          <cell r="A1127" t="str">
            <v>11109</v>
          </cell>
          <cell r="B1127" t="str">
            <v>CIMENTO ASFALTICO DE PETROLEO A GRANEL 30/45(CAP 40)</v>
          </cell>
          <cell r="C1127" t="str">
            <v>KG</v>
          </cell>
          <cell r="D1127">
            <v>1.7</v>
          </cell>
        </row>
        <row r="1128">
          <cell r="A1128" t="str">
            <v>497</v>
          </cell>
          <cell r="B1128" t="str">
            <v>CIMENTO ASFALTICO DE PETROLEO A GRANEL 50/70</v>
          </cell>
          <cell r="C1128" t="str">
            <v>T</v>
          </cell>
          <cell r="D1128">
            <v>1490.04</v>
          </cell>
        </row>
        <row r="1129">
          <cell r="A1129" t="str">
            <v>498</v>
          </cell>
          <cell r="B1129" t="str">
            <v>CIMENTO ASFALTICO DE PETROLEO A GRANEL 85/100(CAP 7)</v>
          </cell>
          <cell r="C1129" t="str">
            <v>T</v>
          </cell>
          <cell r="D1129">
            <v>1592.36</v>
          </cell>
        </row>
        <row r="1130">
          <cell r="A1130" t="str">
            <v>1380</v>
          </cell>
          <cell r="B1130" t="str">
            <v>CIMENTO BRANCO</v>
          </cell>
          <cell r="C1130" t="str">
            <v>KG</v>
          </cell>
          <cell r="D1130">
            <v>1.38</v>
          </cell>
        </row>
        <row r="1131">
          <cell r="A1131" t="str">
            <v>1371</v>
          </cell>
          <cell r="B1131" t="str">
            <v>CIMENTO CRISTALIZANTE TP K11 HEY'DI VIAPOL (SEM EMULSAO ADESIVA) OU EQUIV</v>
          </cell>
          <cell r="C1131" t="str">
            <v>KG</v>
          </cell>
          <cell r="D1131">
            <v>1.74</v>
          </cell>
        </row>
        <row r="1132">
          <cell r="A1132" t="str">
            <v>1379</v>
          </cell>
          <cell r="B1132" t="str">
            <v>CIMENTO PORTLAND COMUM CP I- 32</v>
          </cell>
          <cell r="C1132" t="str">
            <v>KG</v>
          </cell>
          <cell r="D1132">
            <v>0.42</v>
          </cell>
        </row>
        <row r="1133">
          <cell r="A1133" t="str">
            <v>10511</v>
          </cell>
          <cell r="B1133" t="str">
            <v>CIMENTO PORTLAND COMUM CP I-32</v>
          </cell>
          <cell r="C1133" t="str">
            <v>50KG</v>
          </cell>
          <cell r="D1133">
            <v>19.899999999999999</v>
          </cell>
        </row>
        <row r="1134">
          <cell r="A1134" t="str">
            <v>13284</v>
          </cell>
          <cell r="B1134" t="str">
            <v>CIMENTO PORTLAND DE ALTO FORNO CP III-32</v>
          </cell>
          <cell r="C1134" t="str">
            <v>KG</v>
          </cell>
          <cell r="D1134">
            <v>0.36</v>
          </cell>
        </row>
        <row r="1135">
          <cell r="A1135" t="str">
            <v>25974</v>
          </cell>
          <cell r="B1135" t="str">
            <v>CIMENTO PORTLAND ESTRUTURAL BRANCO CPB-32</v>
          </cell>
          <cell r="C1135" t="str">
            <v>KG</v>
          </cell>
          <cell r="D1135">
            <v>0.95</v>
          </cell>
        </row>
        <row r="1136">
          <cell r="A1136" t="str">
            <v>1382</v>
          </cell>
          <cell r="B1136" t="str">
            <v>CIMENTO PORTLAND POZOLANICO CP IV- 32</v>
          </cell>
          <cell r="C1136" t="str">
            <v>50KG</v>
          </cell>
          <cell r="D1136">
            <v>20.69</v>
          </cell>
        </row>
        <row r="1137">
          <cell r="A1137" t="str">
            <v>420</v>
          </cell>
          <cell r="B1137" t="str">
            <v>CINTA FG DE 150MM P/ FIXACAO DE CAIXA MEDICAO.</v>
          </cell>
          <cell r="C1137" t="str">
            <v>UN</v>
          </cell>
          <cell r="D1137">
            <v>12.03</v>
          </cell>
        </row>
        <row r="1138">
          <cell r="A1138" t="str">
            <v>11943</v>
          </cell>
          <cell r="B1138" t="str">
            <v>CINTA GALVANIZADA DE 7 1/2"</v>
          </cell>
          <cell r="C1138" t="str">
            <v>UN</v>
          </cell>
          <cell r="D1138">
            <v>16.79</v>
          </cell>
        </row>
        <row r="1139">
          <cell r="A1139" t="str">
            <v>11944</v>
          </cell>
          <cell r="B1139" t="str">
            <v>CINTA GALVANIZADA DE 8"</v>
          </cell>
          <cell r="C1139" t="str">
            <v>UN</v>
          </cell>
          <cell r="D1139">
            <v>18.22</v>
          </cell>
        </row>
        <row r="1140">
          <cell r="A1140" t="str">
            <v>12327</v>
          </cell>
          <cell r="B1140" t="str">
            <v>CINTA PARA INSTALACAO DE TRANSFORMADOR EM POSTE DE CONCRETO DIAM 210MM</v>
          </cell>
          <cell r="C1140" t="str">
            <v>UN</v>
          </cell>
          <cell r="D1140">
            <v>57.15</v>
          </cell>
        </row>
        <row r="1141">
          <cell r="A1141" t="str">
            <v>13003</v>
          </cell>
          <cell r="B1141" t="str">
            <v>CLORO</v>
          </cell>
          <cell r="C1141" t="str">
            <v>L</v>
          </cell>
          <cell r="D1141">
            <v>2.14</v>
          </cell>
        </row>
        <row r="1142">
          <cell r="A1142" t="str">
            <v>12329</v>
          </cell>
          <cell r="B1142" t="str">
            <v>COBRE ELETROLITICO EM BARRA OU CHAPA</v>
          </cell>
          <cell r="C1142" t="str">
            <v>KG</v>
          </cell>
          <cell r="D1142">
            <v>77.739999999999995</v>
          </cell>
        </row>
        <row r="1143">
          <cell r="A1143" t="str">
            <v>26029</v>
          </cell>
          <cell r="B1143" t="str">
            <v>COLA À BASE DE RESINA EPÓXI, PARA TELHA DE AMIANTO</v>
          </cell>
          <cell r="C1143" t="str">
            <v>KG</v>
          </cell>
          <cell r="D1143">
            <v>29.6</v>
          </cell>
        </row>
        <row r="1144">
          <cell r="A1144" t="str">
            <v>11601</v>
          </cell>
          <cell r="B1144" t="str">
            <v>COLA ADESIVA P/ MANTA BUTILICA TIPO COPILFIX OU MARCA EQUIVALENTE</v>
          </cell>
          <cell r="C1144" t="str">
            <v>L</v>
          </cell>
          <cell r="D1144">
            <v>20.420000000000002</v>
          </cell>
        </row>
        <row r="1145">
          <cell r="A1145" t="str">
            <v>11849</v>
          </cell>
          <cell r="B1145" t="str">
            <v>COLA BRANCA</v>
          </cell>
          <cell r="C1145" t="str">
            <v>L</v>
          </cell>
          <cell r="D1145">
            <v>8.6999999999999993</v>
          </cell>
        </row>
        <row r="1146">
          <cell r="A1146" t="str">
            <v>125</v>
          </cell>
          <cell r="B1146" t="str">
            <v>COLA CONCENTRADA P/ ARGAMASSA, REBOCO, CHAPISCO E PASTA DE CIMENTO, SIKA CHAPISCO OU EQUIVALENTE</v>
          </cell>
          <cell r="C1146" t="str">
            <v>KG</v>
          </cell>
          <cell r="D1146">
            <v>5.55</v>
          </cell>
        </row>
        <row r="1147">
          <cell r="A1147" t="str">
            <v>4791</v>
          </cell>
          <cell r="B1147" t="str">
            <v>COLA CONTATO P/ CHAPA VINÍLICA/BORRACHA</v>
          </cell>
          <cell r="C1147" t="str">
            <v>KG</v>
          </cell>
          <cell r="D1147">
            <v>15.97</v>
          </cell>
        </row>
        <row r="1148">
          <cell r="A1148" t="str">
            <v>1339</v>
          </cell>
          <cell r="B1148" t="str">
            <v>COLA FORMICA A BASE DE RESINAS SINTETICAS</v>
          </cell>
          <cell r="C1148" t="str">
            <v>KG</v>
          </cell>
          <cell r="D1148">
            <v>5.9</v>
          </cell>
        </row>
        <row r="1149">
          <cell r="A1149" t="str">
            <v>4823</v>
          </cell>
          <cell r="B1149" t="str">
            <v>COLA IBERE P/ MARMORE/GRANITO</v>
          </cell>
          <cell r="C1149" t="str">
            <v>KG</v>
          </cell>
          <cell r="D1149">
            <v>11.25</v>
          </cell>
        </row>
        <row r="1150">
          <cell r="A1150" t="str">
            <v>1436</v>
          </cell>
          <cell r="B1150" t="str">
            <v>COLAR TOMADA PVC C/ TRAVAS SAIDA ROSCA DE 110 MM X 1/2" P/ LIGACAO PREDIAL</v>
          </cell>
          <cell r="C1150" t="str">
            <v>UN</v>
          </cell>
          <cell r="D1150">
            <v>15.25</v>
          </cell>
        </row>
        <row r="1151">
          <cell r="A1151" t="str">
            <v>1427</v>
          </cell>
          <cell r="B1151" t="str">
            <v>COLAR TOMADA PVC C/ TRAVAS SAIDA ROSCA DE 110 MM X 3/4" LIGACAO PREDIAL</v>
          </cell>
          <cell r="C1151" t="str">
            <v>UN</v>
          </cell>
          <cell r="D1151">
            <v>15.38</v>
          </cell>
        </row>
        <row r="1152">
          <cell r="A1152" t="str">
            <v>1402</v>
          </cell>
          <cell r="B1152" t="str">
            <v>COLAR TOMADA PVC C/ TRAVAS SAIDA ROSCA DE 32 MM X 1/2" P/ LIGACAO PREDIAL</v>
          </cell>
          <cell r="C1152" t="str">
            <v>UN</v>
          </cell>
          <cell r="D1152">
            <v>6.66</v>
          </cell>
        </row>
        <row r="1153">
          <cell r="A1153" t="str">
            <v>1423</v>
          </cell>
          <cell r="B1153" t="str">
            <v>COLAR TOMADA PVC C/ TRAVAS SAIDA ROSCA DE 32 MM X 3/4" P/ LIGACAO PREDIAL</v>
          </cell>
          <cell r="C1153" t="str">
            <v>UN</v>
          </cell>
          <cell r="D1153">
            <v>6.73</v>
          </cell>
        </row>
        <row r="1154">
          <cell r="A1154" t="str">
            <v>1421</v>
          </cell>
          <cell r="B1154" t="str">
            <v>COLAR TOMADA PVC C/ TRAVAS SAIDA ROSCA DE 40 MM X 1/2" P/ LIGACAO PREDIAL</v>
          </cell>
          <cell r="C1154" t="str">
            <v>UN</v>
          </cell>
          <cell r="D1154">
            <v>7.06</v>
          </cell>
        </row>
        <row r="1155">
          <cell r="A1155" t="str">
            <v>1420</v>
          </cell>
          <cell r="B1155" t="str">
            <v>COLAR TOMADA PVC C/ TRAVAS SAIDA ROSCA DE 40 MM X 3/4" P/ LIGACAO PREDIAL</v>
          </cell>
          <cell r="C1155" t="str">
            <v>UN</v>
          </cell>
          <cell r="D1155">
            <v>7.19</v>
          </cell>
        </row>
        <row r="1156">
          <cell r="A1156" t="str">
            <v>1419</v>
          </cell>
          <cell r="B1156" t="str">
            <v>COLAR TOMADA PVC C/ TRAVAS SAIDA ROSCA DE 50 MM X 1/2" P/ LIGACAO PREDIAL</v>
          </cell>
          <cell r="C1156" t="str">
            <v>UN</v>
          </cell>
          <cell r="D1156">
            <v>7.79</v>
          </cell>
        </row>
        <row r="1157">
          <cell r="A1157" t="str">
            <v>1439</v>
          </cell>
          <cell r="B1157" t="str">
            <v>COLAR TOMADA PVC C/ TRAVAS SAIDA ROSCA DE 50 MM X 3/4" P/ LIGACAO PREDIAL</v>
          </cell>
          <cell r="C1157" t="str">
            <v>UN</v>
          </cell>
          <cell r="D1157">
            <v>7.86</v>
          </cell>
        </row>
        <row r="1158">
          <cell r="A1158" t="str">
            <v>1415</v>
          </cell>
          <cell r="B1158" t="str">
            <v>COLAR TOMADA PVC C/ TRAVAS SAIDA ROSCA DE 60 MM X 1/2" P/ LIGACAO PREDIAL</v>
          </cell>
          <cell r="C1158" t="str">
            <v>UN</v>
          </cell>
          <cell r="D1158">
            <v>8.7200000000000006</v>
          </cell>
        </row>
        <row r="1159">
          <cell r="A1159" t="str">
            <v>1414</v>
          </cell>
          <cell r="B1159" t="str">
            <v>COLAR TOMADA PVC C/ TRAVAS SAIDA ROSCA DE 60 MM X 3/4" P/ LIGACAO PREDIAL</v>
          </cell>
          <cell r="C1159" t="str">
            <v>UN</v>
          </cell>
          <cell r="D1159">
            <v>8.86</v>
          </cell>
        </row>
        <row r="1160">
          <cell r="A1160" t="str">
            <v>1413</v>
          </cell>
          <cell r="B1160" t="str">
            <v>COLAR TOMADA PVC C/ TRAVAS SAIDA ROSCA DE 75 MM X 1/2" P/ LIGACAO PREDIAL</v>
          </cell>
          <cell r="C1160" t="str">
            <v>UN</v>
          </cell>
          <cell r="D1160">
            <v>13.39</v>
          </cell>
        </row>
        <row r="1161">
          <cell r="A1161" t="str">
            <v>1417</v>
          </cell>
          <cell r="B1161" t="str">
            <v>COLAR TOMADA PVC C/ TRAVAS SAIDA ROSCA DE 75 MM X 3/4" P/ LIGACAO PREDIAL</v>
          </cell>
          <cell r="C1161" t="str">
            <v>UN</v>
          </cell>
          <cell r="D1161">
            <v>13.39</v>
          </cell>
        </row>
        <row r="1162">
          <cell r="A1162" t="str">
            <v>1412</v>
          </cell>
          <cell r="B1162" t="str">
            <v>COLAR TOMADA PVC C/ TRAVAS SAIDA ROSCA DE 85 MM X 1/2" P/ LIGACAO PREDIAL</v>
          </cell>
          <cell r="C1162" t="str">
            <v>UN</v>
          </cell>
          <cell r="D1162">
            <v>12.12</v>
          </cell>
        </row>
        <row r="1163">
          <cell r="A1163" t="str">
            <v>1416</v>
          </cell>
          <cell r="B1163" t="str">
            <v>COLAR TOMADA PVC C/ TRAVAS SAIDA ROSCA DE 85 MM X 3/4" P/ LIGACAO PREDIAL</v>
          </cell>
          <cell r="C1163" t="str">
            <v>UN</v>
          </cell>
          <cell r="D1163">
            <v>12.25</v>
          </cell>
        </row>
        <row r="1164">
          <cell r="A1164" t="str">
            <v>1411</v>
          </cell>
          <cell r="B1164" t="str">
            <v>COLAR TOMADA PVC C/ TRAVAS SAIDA ROSCAVEL C/ BUCHA DE LATAO DE 110MM X 1/2'' P/ LIGACAO PREDIAL</v>
          </cell>
          <cell r="C1164" t="str">
            <v>UN</v>
          </cell>
          <cell r="D1164">
            <v>25.17</v>
          </cell>
        </row>
        <row r="1165">
          <cell r="A1165" t="str">
            <v>1435</v>
          </cell>
          <cell r="B1165" t="str">
            <v>COLAR TOMADA PVC C/ TRAVAS SAIDA ROSCAVEL C/ BUCHA DE LATAO DE 60MM X 1/2'' P/ LIGACAO PREDIAL</v>
          </cell>
          <cell r="C1165" t="str">
            <v>UN</v>
          </cell>
          <cell r="D1165">
            <v>16.78</v>
          </cell>
        </row>
        <row r="1166">
          <cell r="A1166" t="str">
            <v>1406</v>
          </cell>
          <cell r="B1166" t="str">
            <v>COLAR TOMADA PVC C/ TRAVAS SAIDA ROSCAVEL C/ BUCHA DE LATAO DE 60MM X 3/4'' P/ LIGACAO PREDIAL</v>
          </cell>
          <cell r="C1166" t="str">
            <v>UN</v>
          </cell>
          <cell r="D1166">
            <v>16.78</v>
          </cell>
        </row>
        <row r="1167">
          <cell r="A1167" t="str">
            <v>1407</v>
          </cell>
          <cell r="B1167" t="str">
            <v>COLAR TOMADA PVC C/ TRAVAS SAIDA ROSCAVEL C/ BUCHA DE LATAO DE 75MM X 1/2'' P/ LIGACAO PREDIAL</v>
          </cell>
          <cell r="C1167" t="str">
            <v>UN</v>
          </cell>
          <cell r="D1167">
            <v>20.91</v>
          </cell>
        </row>
        <row r="1168">
          <cell r="A1168" t="str">
            <v>1418</v>
          </cell>
          <cell r="B1168" t="str">
            <v>COLAR TOMADA PVC C/ TRAVAS SAIDA ROSCAVEL C/ BUCHA DE LATAO DE 75MM X 3/4'' P/ LIGACAO PREDIAL</v>
          </cell>
          <cell r="C1168" t="str">
            <v>UN</v>
          </cell>
          <cell r="D1168">
            <v>20.91</v>
          </cell>
        </row>
        <row r="1169">
          <cell r="A1169" t="str">
            <v>1404</v>
          </cell>
          <cell r="B1169" t="str">
            <v>COLAR TOMADA PVC C/ TRAVAS SAIDA ROSCAVEL C/ BUCHA DE LATAO DE 85MM X 1/2" P/ LIGACAO PREDIAL</v>
          </cell>
          <cell r="C1169" t="str">
            <v>UN</v>
          </cell>
          <cell r="D1169">
            <v>22.11</v>
          </cell>
        </row>
        <row r="1170">
          <cell r="A1170" t="str">
            <v>1410</v>
          </cell>
          <cell r="B1170" t="str">
            <v>COLAR TOMADA PVC C/ TRAVAS SAIDA ROSCAVEL C/ BUCHA DE LATAO DE 85MM X 3/4'' P/ LIGACAO PREDIAL</v>
          </cell>
          <cell r="C1170" t="str">
            <v>UN</v>
          </cell>
          <cell r="D1170">
            <v>22.11</v>
          </cell>
        </row>
        <row r="1171">
          <cell r="A1171" t="str">
            <v>20093</v>
          </cell>
          <cell r="B1171" t="str">
            <v>COLAR TOMADA PVC C/ TRAVAS,SAIDA ROSCAVEL C/ BUCHA DE LATAO DE 110MM X 3/4"</v>
          </cell>
          <cell r="C1171" t="str">
            <v>UN</v>
          </cell>
          <cell r="D1171">
            <v>25.17</v>
          </cell>
        </row>
        <row r="1172">
          <cell r="A1172" t="str">
            <v>20268</v>
          </cell>
          <cell r="B1172" t="str">
            <v>COLUNA LOUCA BRANCA P/ LAVATORIO - PADRAO MEDIO</v>
          </cell>
          <cell r="C1172" t="str">
            <v>UN</v>
          </cell>
          <cell r="D1172">
            <v>25.86</v>
          </cell>
        </row>
        <row r="1173">
          <cell r="A1173" t="str">
            <v>13219</v>
          </cell>
          <cell r="B1173" t="str">
            <v>COMPACTADOR SAPO TIPO F, MARCA CLO, COM FUNCIONAMENTO A AR COMPRIMIDO</v>
          </cell>
          <cell r="C1173" t="str">
            <v>UN</v>
          </cell>
          <cell r="D1173">
            <v>11900.59</v>
          </cell>
        </row>
        <row r="1174">
          <cell r="A1174" t="str">
            <v>13457</v>
          </cell>
          <cell r="B1174" t="str">
            <v>COMPACTADOR SOLOS C/ PLACA VIBRATORIA DE 43 X 55CM DYNAPAC CM-20D, 7HP, A DIESEL, 415 KG, IMPACTO DINAMICO TOTAL 3000KG**CAIXA**</v>
          </cell>
          <cell r="C1174" t="str">
            <v>UN</v>
          </cell>
          <cell r="D1174">
            <v>32842.370000000003</v>
          </cell>
        </row>
        <row r="1175">
          <cell r="A1175" t="str">
            <v>1442</v>
          </cell>
          <cell r="B1175" t="str">
            <v>COMPACTADOR SOLOS C/ PLACA VIBRATORIA DE 46 X 51CM DYNAPAC CM-13D, 5HP, 156KG, DIESEL, NAO REVERSIVEL, IMPACTO DINAMICO TOTAL 1700KG**CAIXA**</v>
          </cell>
          <cell r="C1175" t="str">
            <v>UN</v>
          </cell>
          <cell r="D1175">
            <v>16743.14</v>
          </cell>
        </row>
        <row r="1176">
          <cell r="A1176" t="str">
            <v>1449</v>
          </cell>
          <cell r="B1176" t="str">
            <v>COMPACTADOR SOLOS C/ PLACA VIBRATÓRIA MOTOR DIESEL/GASOLINA * 5HP * NÃO REVERSÍVEL TIPO CLARIDOM CS-15 OU EQUIV</v>
          </cell>
          <cell r="C1176" t="str">
            <v>H</v>
          </cell>
          <cell r="D1176">
            <v>2.19</v>
          </cell>
        </row>
        <row r="1177">
          <cell r="A1177" t="str">
            <v>1444</v>
          </cell>
          <cell r="B1177" t="str">
            <v>COMPACTADOR SOLOS C/ PLACA VIBRATÓRIA MOTOR DIESEL/GASOLINA &gt; = 10CV NÃO REVERSÍVEL TIPO CLARIDOM CS- 30 OU EQUIV</v>
          </cell>
          <cell r="C1177" t="str">
            <v>H</v>
          </cell>
          <cell r="D1177">
            <v>2.6</v>
          </cell>
        </row>
        <row r="1178">
          <cell r="A1178" t="str">
            <v>1453</v>
          </cell>
          <cell r="B1178" t="str">
            <v>COMPACTADOR SOLOS C/ PLACA VIBRATÓRIA MOTOR DIESEL/GASOLINA 7 A 10HP 400KG NÃO REVERSÍVEL TIPO DYNAPAC CM-20 OU EQUIV</v>
          </cell>
          <cell r="C1178" t="str">
            <v>H</v>
          </cell>
          <cell r="D1178">
            <v>2.92</v>
          </cell>
        </row>
        <row r="1179">
          <cell r="A1179" t="str">
            <v>1443</v>
          </cell>
          <cell r="B1179" t="str">
            <v>COMPACTADOR SOLOS C/ PLACA VIBRATÓRIA 135 A 156KG C/ MOTOR DIESEL / GASOLINA 4 A 6HP NÃO REVERSÍVEL TIPO DYNAPAC CM-13 OU EQUIV</v>
          </cell>
          <cell r="C1179" t="str">
            <v>H</v>
          </cell>
          <cell r="D1179">
            <v>2.4300000000000002</v>
          </cell>
        </row>
        <row r="1180">
          <cell r="A1180" t="str">
            <v>13458</v>
          </cell>
          <cell r="B1180" t="str">
            <v>COMPACTADOR SOLOS MOTOR GAS 4HP MIKASA MOD MTR80 OU SIMILAR**CAIXA**</v>
          </cell>
          <cell r="C1180" t="str">
            <v>UN</v>
          </cell>
          <cell r="D1180">
            <v>17297.84</v>
          </cell>
        </row>
        <row r="1181">
          <cell r="A1181" t="str">
            <v>1448</v>
          </cell>
          <cell r="B1181" t="str">
            <v>COMPACTADOR SOLOS PNEUMÁTICO TIPO SAPO ATE 35KG TIPO CLOZIRONE OU EQUIV</v>
          </cell>
          <cell r="C1181" t="str">
            <v>H</v>
          </cell>
          <cell r="D1181">
            <v>2.92</v>
          </cell>
        </row>
        <row r="1182">
          <cell r="A1182" t="str">
            <v>1445</v>
          </cell>
          <cell r="B1182" t="str">
            <v>COMPACTADOR SOLOS TIPO SAPO C/ MOTOR DIESEL/GASOLINA *3HP* NÃO REVERSÍVEL PADRAO DYNAPAL LC -7 I R OU EQUIV</v>
          </cell>
          <cell r="C1182" t="str">
            <v>H</v>
          </cell>
          <cell r="D1182">
            <v>2.92</v>
          </cell>
        </row>
        <row r="1183">
          <cell r="A1183" t="str">
            <v>13907</v>
          </cell>
          <cell r="B1183" t="str">
            <v>COMPRESSOR DE AR - ESTACIONARIO - ATLAS COPCO XA-90 - DESCARGA LIVRE EFETIVA 565 PCM PRESSAO DE TRABALHO 100 PSI - MOTOR ELETRICO 125 HP**CAIXA**</v>
          </cell>
          <cell r="C1183" t="str">
            <v>UN</v>
          </cell>
          <cell r="D1183">
            <v>106089.96</v>
          </cell>
        </row>
        <row r="1184">
          <cell r="A1184" t="str">
            <v>13803</v>
          </cell>
          <cell r="B1184" t="str">
            <v>COMPRESSOR DE AR - REBOCAVEL - ATLAS COPCO XA-125 MWD - DESCARGA LIVRE EFETIVA 260 PCM - PRESSAO DE TRABALHO 102 PSI - MOTOR A DIESEL 89 CV**CAIXA**</v>
          </cell>
          <cell r="C1184" t="str">
            <v>UN</v>
          </cell>
          <cell r="D1184">
            <v>75500.08</v>
          </cell>
        </row>
        <row r="1185">
          <cell r="A1185" t="str">
            <v>25017</v>
          </cell>
          <cell r="B1185" t="str">
            <v>COMPRESSOR DE AR - REBOCAVEL - ATLAS COPCO XA-175 MWD - DESCARGA LIVRE EFETIVA 350 PCM - PRESSAO DE TRABALHO 102 PSI - MOTOR A DIESEL 135 CV**CAIXA**</v>
          </cell>
          <cell r="C1185" t="str">
            <v>UN</v>
          </cell>
          <cell r="D1185">
            <v>131207.19</v>
          </cell>
        </row>
        <row r="1186">
          <cell r="A1186" t="str">
            <v>13461</v>
          </cell>
          <cell r="B1186" t="str">
            <v>COMPRESSOR DE AR - REBOCAVEL - ATLAS COPCO XA-360 SB - DESCARGA LIVRE EFETIVA 760 PCM - MOTOR A DIESEL 180 CV**CAIXA**</v>
          </cell>
          <cell r="C1186" t="str">
            <v>UN</v>
          </cell>
          <cell r="D1186">
            <v>164659.94</v>
          </cell>
        </row>
        <row r="1187">
          <cell r="A1187" t="str">
            <v>25018</v>
          </cell>
          <cell r="B1187" t="str">
            <v>COMPRESSOR DE AR - REBOCAVEL - ATLAS COPCO XA-420 SB - DESCARGA LIVRE EFETIVA 764 PCM - MOTOR A DIESEL 180 CV**CAIXA**</v>
          </cell>
          <cell r="C1187" t="str">
            <v>UN</v>
          </cell>
          <cell r="D1187">
            <v>239111.79</v>
          </cell>
        </row>
        <row r="1188">
          <cell r="A1188" t="str">
            <v>1507</v>
          </cell>
          <cell r="B1188" t="str">
            <v>COMPRESSOR DE AR - REBOCAVEL - ATLAS COPCO XA-90 MWD - DESCARGA LIVRE EFETIVA 180 PCM - PRESSAO DE TRABALHO 102 PSI - MOTOR A DIESEL 89CV**CAIXA**</v>
          </cell>
          <cell r="C1188" t="str">
            <v>UN</v>
          </cell>
          <cell r="D1188">
            <v>59830</v>
          </cell>
        </row>
        <row r="1189">
          <cell r="A1189" t="str">
            <v>1511</v>
          </cell>
          <cell r="B1189" t="str">
            <v>COMPRESSOR DE AR DIESEL REBOCAVEL 125 A 134PCM</v>
          </cell>
          <cell r="C1189" t="str">
            <v>H</v>
          </cell>
          <cell r="D1189">
            <v>8.85</v>
          </cell>
        </row>
        <row r="1190">
          <cell r="A1190" t="str">
            <v>1513</v>
          </cell>
          <cell r="B1190" t="str">
            <v>COMPRESSOR DE AR DIESEL REBOCAVEL 160 A 170PCM C/ 1 MARTELETE ROMPEDOR</v>
          </cell>
          <cell r="C1190" t="str">
            <v>H</v>
          </cell>
          <cell r="D1190">
            <v>11.96</v>
          </cell>
        </row>
        <row r="1191">
          <cell r="A1191" t="str">
            <v>1508</v>
          </cell>
          <cell r="B1191" t="str">
            <v>COMPRESSOR DE AR DIESEL REBOCAVEL 160PCM</v>
          </cell>
          <cell r="C1191" t="str">
            <v>H</v>
          </cell>
          <cell r="D1191">
            <v>9.57</v>
          </cell>
        </row>
        <row r="1192">
          <cell r="A1192" t="str">
            <v>1512</v>
          </cell>
          <cell r="B1192" t="str">
            <v>COMPRESSOR DE AR DIESEL REBOCAVEL 250 A 275PCM</v>
          </cell>
          <cell r="C1192" t="str">
            <v>H</v>
          </cell>
          <cell r="D1192">
            <v>11.48</v>
          </cell>
        </row>
        <row r="1193">
          <cell r="A1193" t="str">
            <v>1509</v>
          </cell>
          <cell r="B1193" t="str">
            <v>COMPRESSOR DE AR DIESEL REBOCAVEL 250PCM</v>
          </cell>
          <cell r="C1193" t="str">
            <v>H</v>
          </cell>
          <cell r="D1193">
            <v>11.48</v>
          </cell>
        </row>
        <row r="1194">
          <cell r="A1194" t="str">
            <v>1514</v>
          </cell>
          <cell r="B1194" t="str">
            <v>COMPRESSOR DE AR DIESEL REBOCAVEL 365PCM</v>
          </cell>
          <cell r="C1194" t="str">
            <v>H</v>
          </cell>
          <cell r="D1194">
            <v>15.55</v>
          </cell>
        </row>
        <row r="1195">
          <cell r="A1195" t="str">
            <v>1515</v>
          </cell>
          <cell r="B1195" t="str">
            <v>COMPRESSOR DE AR DIESEL REBOCAVEL 600PCM</v>
          </cell>
          <cell r="C1195" t="str">
            <v>H</v>
          </cell>
          <cell r="D1195">
            <v>24.4</v>
          </cell>
        </row>
        <row r="1196">
          <cell r="A1196" t="str">
            <v>14526</v>
          </cell>
          <cell r="B1196" t="str">
            <v>COMPRESSOR DE AR PORTATIL HOLMAN CR-275 - 97HP**CAIXA**</v>
          </cell>
          <cell r="C1196" t="str">
            <v>UN</v>
          </cell>
          <cell r="D1196">
            <v>77119.08</v>
          </cell>
        </row>
        <row r="1197">
          <cell r="A1197" t="str">
            <v>1520</v>
          </cell>
          <cell r="B1197" t="str">
            <v>CONCRETO BETUMINOSO USINADO A QUENTE (CBUQ) - DIST.MED.TRANSP=10KM P/ PAV ASFALTICA</v>
          </cell>
          <cell r="C1197" t="str">
            <v>M3</v>
          </cell>
          <cell r="D1197">
            <v>461.23</v>
          </cell>
        </row>
        <row r="1198">
          <cell r="A1198" t="str">
            <v>1518</v>
          </cell>
          <cell r="B1198" t="str">
            <v>CONCRETO BETUMINOSO USINADO A QUENTE (CBUQ) - FAIXA C P/ PAV ASFALTICA</v>
          </cell>
          <cell r="C1198" t="str">
            <v>T</v>
          </cell>
          <cell r="D1198">
            <v>202</v>
          </cell>
        </row>
        <row r="1199">
          <cell r="A1199" t="str">
            <v>1522</v>
          </cell>
          <cell r="B1199" t="str">
            <v>CONCRETO USINADO BOMBEADO FCK = 11,0 MPA</v>
          </cell>
          <cell r="C1199" t="str">
            <v>M3</v>
          </cell>
          <cell r="D1199">
            <v>264.52</v>
          </cell>
        </row>
        <row r="1200">
          <cell r="A1200" t="str">
            <v>1521</v>
          </cell>
          <cell r="B1200" t="str">
            <v>CONCRETO USINADO BOMBEADO FCK = 13,5 MPA</v>
          </cell>
          <cell r="C1200" t="str">
            <v>M3</v>
          </cell>
          <cell r="D1200">
            <v>269.11</v>
          </cell>
        </row>
        <row r="1201">
          <cell r="A1201" t="str">
            <v>1523</v>
          </cell>
          <cell r="B1201" t="str">
            <v>CONCRETO USINADO BOMBEADO FCK = 15,0MPA</v>
          </cell>
          <cell r="C1201" t="str">
            <v>M3</v>
          </cell>
          <cell r="D1201">
            <v>282.87</v>
          </cell>
        </row>
        <row r="1202">
          <cell r="A1202" t="str">
            <v>11139</v>
          </cell>
          <cell r="B1202" t="str">
            <v>CONCRETO USINADO BOMBEADO FCK = 16,5 MPA</v>
          </cell>
          <cell r="C1202" t="str">
            <v>M3</v>
          </cell>
          <cell r="D1202">
            <v>292.72000000000003</v>
          </cell>
        </row>
        <row r="1203">
          <cell r="A1203" t="str">
            <v>1528</v>
          </cell>
          <cell r="B1203" t="str">
            <v>CONCRETO USINADO BOMBEADO FCK = 18,0 MPA</v>
          </cell>
          <cell r="C1203" t="str">
            <v>M3</v>
          </cell>
          <cell r="D1203">
            <v>294.33999999999997</v>
          </cell>
        </row>
        <row r="1204">
          <cell r="A1204" t="str">
            <v>1524</v>
          </cell>
          <cell r="B1204" t="str">
            <v>CONCRETO USINADO BOMBEADO FCK = 20,0 MPA</v>
          </cell>
          <cell r="C1204" t="str">
            <v>M3</v>
          </cell>
          <cell r="D1204">
            <v>298.16000000000003</v>
          </cell>
        </row>
        <row r="1205">
          <cell r="A1205" t="str">
            <v>11140</v>
          </cell>
          <cell r="B1205" t="str">
            <v>CONCRETO USINADO BOMBEADO FCK = 21,0 MPA</v>
          </cell>
          <cell r="C1205" t="str">
            <v>M3</v>
          </cell>
          <cell r="D1205">
            <v>316.94</v>
          </cell>
        </row>
        <row r="1206">
          <cell r="A1206" t="str">
            <v>11141</v>
          </cell>
          <cell r="B1206" t="str">
            <v>CONCRETO USINADO BOMBEADO FCK = 22,5 MPA</v>
          </cell>
          <cell r="C1206" t="str">
            <v>M3</v>
          </cell>
          <cell r="D1206">
            <v>321.02999999999997</v>
          </cell>
        </row>
        <row r="1207">
          <cell r="A1207" t="str">
            <v>11142</v>
          </cell>
          <cell r="B1207" t="str">
            <v>CONCRETO USINADO BOMBEADO FCK = 24,0 MPA</v>
          </cell>
          <cell r="C1207" t="str">
            <v>M3</v>
          </cell>
          <cell r="D1207">
            <v>320.47000000000003</v>
          </cell>
        </row>
        <row r="1208">
          <cell r="A1208" t="str">
            <v>1527</v>
          </cell>
          <cell r="B1208" t="str">
            <v>CONCRETO USINADO BOMBEADO FCK = 25,0 MPA</v>
          </cell>
          <cell r="C1208" t="str">
            <v>M3</v>
          </cell>
          <cell r="D1208">
            <v>321.10000000000002</v>
          </cell>
        </row>
        <row r="1209">
          <cell r="A1209" t="str">
            <v>11143</v>
          </cell>
          <cell r="B1209" t="str">
            <v>CONCRETO USINADO BOMBEADO FCK = 26,0 MPA</v>
          </cell>
          <cell r="C1209" t="str">
            <v>M3</v>
          </cell>
          <cell r="D1209">
            <v>347.9</v>
          </cell>
        </row>
        <row r="1210">
          <cell r="A1210" t="str">
            <v>11144</v>
          </cell>
          <cell r="B1210" t="str">
            <v>CONCRETO USINADO BOMBEADO FCK = 28,0 MPA</v>
          </cell>
          <cell r="C1210" t="str">
            <v>M3</v>
          </cell>
          <cell r="D1210">
            <v>348.62</v>
          </cell>
        </row>
        <row r="1211">
          <cell r="A1211" t="str">
            <v>1525</v>
          </cell>
          <cell r="B1211" t="str">
            <v>CONCRETO USINADO BOMBEADO FCK = 30,0 MPA</v>
          </cell>
          <cell r="C1211" t="str">
            <v>M3</v>
          </cell>
          <cell r="D1211">
            <v>350.3</v>
          </cell>
        </row>
        <row r="1212">
          <cell r="A1212" t="str">
            <v>1526</v>
          </cell>
          <cell r="B1212" t="str">
            <v>CONCRETO USINADO BOMBEADO FCK = 33,0 MPA</v>
          </cell>
          <cell r="C1212" t="str">
            <v>M3</v>
          </cell>
          <cell r="D1212">
            <v>363.6</v>
          </cell>
        </row>
        <row r="1213">
          <cell r="A1213" t="str">
            <v>11145</v>
          </cell>
          <cell r="B1213" t="str">
            <v>CONCRETO USINADO BOMBEADO FCK = 35,0 MPA</v>
          </cell>
          <cell r="C1213" t="str">
            <v>M3</v>
          </cell>
          <cell r="D1213">
            <v>366.94</v>
          </cell>
        </row>
        <row r="1214">
          <cell r="A1214" t="str">
            <v>11146</v>
          </cell>
          <cell r="B1214" t="str">
            <v>CONCRETO USINADO FCK = 15,0 MPA, AUTO-ADENSAVEL C/ SLUMP 22 CM</v>
          </cell>
          <cell r="C1214" t="str">
            <v>M3</v>
          </cell>
          <cell r="D1214">
            <v>328.74</v>
          </cell>
        </row>
        <row r="1215">
          <cell r="A1215" t="str">
            <v>11147</v>
          </cell>
          <cell r="B1215" t="str">
            <v>CONCRETO USINADO FCK = 20,0 MPA, AUTO-ADENSAVEL C/ SLUMP 22 CM</v>
          </cell>
          <cell r="C1215" t="str">
            <v>M3</v>
          </cell>
          <cell r="D1215">
            <v>365.44</v>
          </cell>
        </row>
        <row r="1216">
          <cell r="A1216" t="str">
            <v>14041</v>
          </cell>
          <cell r="B1216" t="str">
            <v>CONCRETO USINADO FCK = 9,0 MPA (NAO BOMBEADO)</v>
          </cell>
          <cell r="C1216" t="str">
            <v>M3</v>
          </cell>
          <cell r="D1216">
            <v>251.19</v>
          </cell>
        </row>
        <row r="1217">
          <cell r="A1217" t="str">
            <v>14052</v>
          </cell>
          <cell r="B1217" t="str">
            <v>CONDULETE DE ALUMINIO FUNDIDO TIPO B DN 1/2"</v>
          </cell>
          <cell r="C1217" t="str">
            <v>UN</v>
          </cell>
          <cell r="D1217">
            <v>5.88</v>
          </cell>
        </row>
        <row r="1218">
          <cell r="A1218" t="str">
            <v>14054</v>
          </cell>
          <cell r="B1218" t="str">
            <v>CONDULETE DE ALUMINIO FUNDIDO TIPO B DN 1"</v>
          </cell>
          <cell r="C1218" t="str">
            <v>UN</v>
          </cell>
          <cell r="D1218">
            <v>9.4499999999999993</v>
          </cell>
        </row>
        <row r="1219">
          <cell r="A1219" t="str">
            <v>14053</v>
          </cell>
          <cell r="B1219" t="str">
            <v>CONDULETE DE ALUMINIO FUNDIDO TIPO B DN 3/4"</v>
          </cell>
          <cell r="C1219" t="str">
            <v>UN</v>
          </cell>
          <cell r="D1219">
            <v>6.44</v>
          </cell>
        </row>
        <row r="1220">
          <cell r="A1220" t="str">
            <v>12010</v>
          </cell>
          <cell r="B1220" t="str">
            <v>CONDULETE PVC TIPO "B" D = 1/2" S/TAMPA"</v>
          </cell>
          <cell r="C1220" t="str">
            <v>UN</v>
          </cell>
          <cell r="D1220">
            <v>6.92</v>
          </cell>
        </row>
        <row r="1221">
          <cell r="A1221" t="str">
            <v>12011</v>
          </cell>
          <cell r="B1221" t="str">
            <v>CONDULETE PVC TIPO "B" D = 3/4" S/TAMPA"</v>
          </cell>
          <cell r="C1221" t="str">
            <v>UN</v>
          </cell>
          <cell r="D1221">
            <v>6.86</v>
          </cell>
        </row>
        <row r="1222">
          <cell r="A1222" t="str">
            <v>12016</v>
          </cell>
          <cell r="B1222" t="str">
            <v>CONDULETE PVC TIPO "LB" D = 1/2" S/TAMPA"</v>
          </cell>
          <cell r="C1222" t="str">
            <v>UN</v>
          </cell>
          <cell r="D1222">
            <v>4.58</v>
          </cell>
        </row>
        <row r="1223">
          <cell r="A1223" t="str">
            <v>12015</v>
          </cell>
          <cell r="B1223" t="str">
            <v>CONDULETE PVC TIPO "LB" D = 1" S/TAMPA"</v>
          </cell>
          <cell r="C1223" t="str">
            <v>UN</v>
          </cell>
          <cell r="D1223">
            <v>15.17</v>
          </cell>
        </row>
        <row r="1224">
          <cell r="A1224" t="str">
            <v>12017</v>
          </cell>
          <cell r="B1224" t="str">
            <v>CONDULETE PVC TIPO "LB" D = 3/4" S/TAMPA"</v>
          </cell>
          <cell r="C1224" t="str">
            <v>UN</v>
          </cell>
          <cell r="D1224">
            <v>4.6399999999999997</v>
          </cell>
        </row>
        <row r="1225">
          <cell r="A1225" t="str">
            <v>12020</v>
          </cell>
          <cell r="B1225" t="str">
            <v>CONDULETE PVC TIPO "LL" D = 1/2" S/TAMPA"</v>
          </cell>
          <cell r="C1225" t="str">
            <v>UN</v>
          </cell>
          <cell r="D1225">
            <v>4.82</v>
          </cell>
        </row>
        <row r="1226">
          <cell r="A1226" t="str">
            <v>12019</v>
          </cell>
          <cell r="B1226" t="str">
            <v>CONDULETE PVC TIPO "LL" D = 1" S/TAMPA"</v>
          </cell>
          <cell r="C1226" t="str">
            <v>UN</v>
          </cell>
          <cell r="D1226">
            <v>16.850000000000001</v>
          </cell>
        </row>
        <row r="1227">
          <cell r="A1227" t="str">
            <v>12021</v>
          </cell>
          <cell r="B1227" t="str">
            <v>CONDULETE PVC TIPO "LL" D = 3/4" S/TAMPA"</v>
          </cell>
          <cell r="C1227" t="str">
            <v>UN</v>
          </cell>
          <cell r="D1227">
            <v>4.67</v>
          </cell>
        </row>
        <row r="1228">
          <cell r="A1228" t="str">
            <v>12024</v>
          </cell>
          <cell r="B1228" t="str">
            <v>CONDULETE PVC TIPO "TA" D = 3/4" S/TAMPA"</v>
          </cell>
          <cell r="C1228" t="str">
            <v>UN</v>
          </cell>
          <cell r="D1228">
            <v>13.36</v>
          </cell>
        </row>
        <row r="1229">
          <cell r="A1229" t="str">
            <v>12025</v>
          </cell>
          <cell r="B1229" t="str">
            <v>CONDULETE PVC TIPO "TB" D = 1/2" S/TAMPA"</v>
          </cell>
          <cell r="C1229" t="str">
            <v>UN</v>
          </cell>
          <cell r="D1229">
            <v>11.18</v>
          </cell>
        </row>
        <row r="1230">
          <cell r="A1230" t="str">
            <v>12026</v>
          </cell>
          <cell r="B1230" t="str">
            <v>CONDULETE PVC TIPO "TB" D = 3/4" S/TAMPA"</v>
          </cell>
          <cell r="C1230" t="str">
            <v>UN</v>
          </cell>
          <cell r="D1230">
            <v>11.32</v>
          </cell>
        </row>
        <row r="1231">
          <cell r="A1231" t="str">
            <v>12029</v>
          </cell>
          <cell r="B1231" t="str">
            <v>CONDULETE PVC TIPO "XA" D = 3/4" S/TAMPA"</v>
          </cell>
          <cell r="C1231" t="str">
            <v>UN</v>
          </cell>
          <cell r="D1231">
            <v>11.59</v>
          </cell>
        </row>
        <row r="1232">
          <cell r="A1232" t="str">
            <v>2558</v>
          </cell>
          <cell r="B1232" t="str">
            <v>CONDULETE TIPO "C" EM LIGA ALUMINIO P/ ELETRODUTO ROSCADO 1/2"</v>
          </cell>
          <cell r="C1232" t="str">
            <v>UN</v>
          </cell>
          <cell r="D1232">
            <v>6.36</v>
          </cell>
        </row>
        <row r="1233">
          <cell r="A1233" t="str">
            <v>2560</v>
          </cell>
          <cell r="B1233" t="str">
            <v>CONDULETE TIPO "C" EM LIGA ALUMINIO P/ ELETRODUTO ROSCADO 1"</v>
          </cell>
          <cell r="C1233" t="str">
            <v>UN</v>
          </cell>
          <cell r="D1233">
            <v>9.9700000000000006</v>
          </cell>
        </row>
        <row r="1234">
          <cell r="A1234" t="str">
            <v>2559</v>
          </cell>
          <cell r="B1234" t="str">
            <v>CONDULETE TIPO "C" EM LIGA ALUMINIO P/ ELETRODUTO ROSCADO 3/4"</v>
          </cell>
          <cell r="C1234" t="str">
            <v>UN</v>
          </cell>
          <cell r="D1234">
            <v>6.26</v>
          </cell>
        </row>
        <row r="1235">
          <cell r="A1235" t="str">
            <v>2592</v>
          </cell>
          <cell r="B1235" t="str">
            <v>CONDULETE TIPO "C" EM LIGA ALUMINIO P/ ELETRODUTO ROSCADO 4"</v>
          </cell>
          <cell r="C1235" t="str">
            <v>UN</v>
          </cell>
          <cell r="D1235">
            <v>129.66</v>
          </cell>
        </row>
        <row r="1236">
          <cell r="A1236" t="str">
            <v>2589</v>
          </cell>
          <cell r="B1236" t="str">
            <v>CONDULETE TIPO "E" EM LIGA ALUMINIO P/ ELETRODUTO ROSCADO 1 1/2"</v>
          </cell>
          <cell r="C1236" t="str">
            <v>UN</v>
          </cell>
          <cell r="D1236">
            <v>23.3</v>
          </cell>
        </row>
        <row r="1237">
          <cell r="A1237" t="str">
            <v>2566</v>
          </cell>
          <cell r="B1237" t="str">
            <v>CONDULETE TIPO "E" EM LIGA ALUMINIO P/ ELETRODUTO ROSCADO 1 1/4"</v>
          </cell>
          <cell r="C1237" t="str">
            <v>UN</v>
          </cell>
          <cell r="D1237">
            <v>16.16</v>
          </cell>
        </row>
        <row r="1238">
          <cell r="A1238" t="str">
            <v>2591</v>
          </cell>
          <cell r="B1238" t="str">
            <v>CONDULETE TIPO "E" EM LIGA ALUMINIO P/ ELETRODUTO ROSCADO 1/2"</v>
          </cell>
          <cell r="C1238" t="str">
            <v>UN</v>
          </cell>
          <cell r="D1238">
            <v>5.39</v>
          </cell>
        </row>
        <row r="1239">
          <cell r="A1239" t="str">
            <v>2590</v>
          </cell>
          <cell r="B1239" t="str">
            <v>CONDULETE TIPO "E" EM LIGA ALUMINIO P/ ELETRODUTO ROSCADO 1"</v>
          </cell>
          <cell r="C1239" t="str">
            <v>UN</v>
          </cell>
          <cell r="D1239">
            <v>9.68</v>
          </cell>
        </row>
        <row r="1240">
          <cell r="A1240" t="str">
            <v>2567</v>
          </cell>
          <cell r="B1240" t="str">
            <v>CONDULETE TIPO "E" EM LIGA ALUMINIO P/ ELETRODUTO ROSCADO 2"</v>
          </cell>
          <cell r="C1240" t="str">
            <v>UN</v>
          </cell>
          <cell r="D1240">
            <v>31.7</v>
          </cell>
        </row>
        <row r="1241">
          <cell r="A1241" t="str">
            <v>2565</v>
          </cell>
          <cell r="B1241" t="str">
            <v>CONDULETE TIPO "E" EM LIGA ALUMINIO P/ ELETRODUTO ROSCADO 3/4"</v>
          </cell>
          <cell r="C1241" t="str">
            <v>UN</v>
          </cell>
          <cell r="D1241">
            <v>5.84</v>
          </cell>
        </row>
        <row r="1242">
          <cell r="A1242" t="str">
            <v>2568</v>
          </cell>
          <cell r="B1242" t="str">
            <v>CONDULETE TIPO "E" EM LIGA ALUMINIO P/ ELETRODUTO ROSCADO 3"</v>
          </cell>
          <cell r="C1242" t="str">
            <v>UN</v>
          </cell>
          <cell r="D1242">
            <v>68.47</v>
          </cell>
        </row>
        <row r="1243">
          <cell r="A1243" t="str">
            <v>2594</v>
          </cell>
          <cell r="B1243" t="str">
            <v>CONDULETE TIPO "E" EM LIGA ALUMINIO P/ ELETRODUTO ROSCADO 4"</v>
          </cell>
          <cell r="C1243" t="str">
            <v>UN</v>
          </cell>
          <cell r="D1243">
            <v>123.72</v>
          </cell>
        </row>
        <row r="1244">
          <cell r="A1244" t="str">
            <v>2587</v>
          </cell>
          <cell r="B1244" t="str">
            <v>CONDULETE TIPO "LR" EM LIGA ALUMINIO P/ ELETRODUTO ROSCADO 1 1/2"</v>
          </cell>
          <cell r="C1244" t="str">
            <v>UN</v>
          </cell>
          <cell r="D1244">
            <v>24.98</v>
          </cell>
        </row>
        <row r="1245">
          <cell r="A1245" t="str">
            <v>2588</v>
          </cell>
          <cell r="B1245" t="str">
            <v>CONDULETE TIPO "LR" EM LIGA ALUMINIO P/ ELETRODUTO ROSCADO 1 1/4"</v>
          </cell>
          <cell r="C1245" t="str">
            <v>UN</v>
          </cell>
          <cell r="D1245">
            <v>16.71</v>
          </cell>
        </row>
        <row r="1246">
          <cell r="A1246" t="str">
            <v>2569</v>
          </cell>
          <cell r="B1246" t="str">
            <v>CONDULETE TIPO "LR" EM LIGA ALUMINIO P/ ELETRODUTO ROSCADO 1/2"</v>
          </cell>
          <cell r="C1246" t="str">
            <v>UN</v>
          </cell>
          <cell r="D1246">
            <v>5.84</v>
          </cell>
        </row>
        <row r="1247">
          <cell r="A1247" t="str">
            <v>2570</v>
          </cell>
          <cell r="B1247" t="str">
            <v>CONDULETE TIPO "LR" EM LIGA ALUMINIO P/ ELETRODUTO ROSCADO 1"</v>
          </cell>
          <cell r="C1247" t="str">
            <v>UN</v>
          </cell>
          <cell r="D1247">
            <v>9.76</v>
          </cell>
        </row>
        <row r="1248">
          <cell r="A1248" t="str">
            <v>2571</v>
          </cell>
          <cell r="B1248" t="str">
            <v>CONDULETE TIPO "LR" EM LIGA ALUMINIO P/ ELETRODUTO ROSCADO 2"</v>
          </cell>
          <cell r="C1248" t="str">
            <v>UN</v>
          </cell>
          <cell r="D1248">
            <v>35.47</v>
          </cell>
        </row>
        <row r="1249">
          <cell r="A1249" t="str">
            <v>2593</v>
          </cell>
          <cell r="B1249" t="str">
            <v>CONDULETE TIPO "LR" EM LIGA ALUMINIO P/ ELETRODUTO ROSCADO 3/4"</v>
          </cell>
          <cell r="C1249" t="str">
            <v>UN</v>
          </cell>
          <cell r="D1249">
            <v>6.3</v>
          </cell>
        </row>
        <row r="1250">
          <cell r="A1250" t="str">
            <v>2572</v>
          </cell>
          <cell r="B1250" t="str">
            <v>CONDULETE TIPO "LR" EM LIGA ALUMINIO P/ ELETRODUTO ROSCADO 3"</v>
          </cell>
          <cell r="C1250" t="str">
            <v>UN</v>
          </cell>
          <cell r="D1250">
            <v>68.430000000000007</v>
          </cell>
        </row>
        <row r="1251">
          <cell r="A1251" t="str">
            <v>2595</v>
          </cell>
          <cell r="B1251" t="str">
            <v>CONDULETE TIPO "LR" EM LIGA ALUMINIO P/ ELETRODUTO ROSCADO 4"</v>
          </cell>
          <cell r="C1251" t="str">
            <v>UN</v>
          </cell>
          <cell r="D1251">
            <v>132.41</v>
          </cell>
        </row>
        <row r="1252">
          <cell r="A1252" t="str">
            <v>2576</v>
          </cell>
          <cell r="B1252" t="str">
            <v>CONDULETE TIPO "T" EM LIGA ALUMINIO P/ ELETRODUTO ROSCADO 1 1/2"</v>
          </cell>
          <cell r="C1252" t="str">
            <v>UN</v>
          </cell>
          <cell r="D1252">
            <v>26.97</v>
          </cell>
        </row>
        <row r="1253">
          <cell r="A1253" t="str">
            <v>2575</v>
          </cell>
          <cell r="B1253" t="str">
            <v>CONDULETE TIPO "T" EM LIGA ALUMINIO P/ ELETRODUTO ROSCADO 1 1/4"</v>
          </cell>
          <cell r="C1253" t="str">
            <v>UN</v>
          </cell>
          <cell r="D1253">
            <v>18.79</v>
          </cell>
        </row>
        <row r="1254">
          <cell r="A1254" t="str">
            <v>2573</v>
          </cell>
          <cell r="B1254" t="str">
            <v>CONDULETE TIPO "T" EM LIGA ALUMINIO P/ ELETRODUTO ROSCADO 1/2"</v>
          </cell>
          <cell r="C1254" t="str">
            <v>UN</v>
          </cell>
          <cell r="D1254">
            <v>6.72</v>
          </cell>
        </row>
        <row r="1255">
          <cell r="A1255" t="str">
            <v>2586</v>
          </cell>
          <cell r="B1255" t="str">
            <v>CONDULETE TIPO "T" EM LIGA ALUMINIO P/ ELETRODUTO ROSCADO 1"</v>
          </cell>
          <cell r="C1255" t="str">
            <v>UN</v>
          </cell>
          <cell r="D1255">
            <v>11.5</v>
          </cell>
        </row>
        <row r="1256">
          <cell r="A1256" t="str">
            <v>2577</v>
          </cell>
          <cell r="B1256" t="str">
            <v>CONDULETE TIPO "T" EM LIGA ALUMINIO P/ ELETRODUTO ROSCADO 2"</v>
          </cell>
          <cell r="C1256" t="str">
            <v>UN</v>
          </cell>
          <cell r="D1256">
            <v>37.89</v>
          </cell>
        </row>
        <row r="1257">
          <cell r="A1257" t="str">
            <v>2574</v>
          </cell>
          <cell r="B1257" t="str">
            <v>CONDULETE TIPO "T" EM LIGA ALUMINIO P/ ELETRODUTO ROSCADO 3/4"</v>
          </cell>
          <cell r="C1257" t="str">
            <v>UN</v>
          </cell>
          <cell r="D1257">
            <v>6.74</v>
          </cell>
        </row>
        <row r="1258">
          <cell r="A1258" t="str">
            <v>2578</v>
          </cell>
          <cell r="B1258" t="str">
            <v>CONDULETE TIPO "T" EM LIGA ALUMINIO P/ ELETRODUTO ROSCADO 3"</v>
          </cell>
          <cell r="C1258" t="str">
            <v>UN</v>
          </cell>
          <cell r="D1258">
            <v>75.02</v>
          </cell>
        </row>
        <row r="1259">
          <cell r="A1259" t="str">
            <v>2585</v>
          </cell>
          <cell r="B1259" t="str">
            <v>CONDULETE TIPO "T" EM LIGA ALUMINIO P/ ELETRODUTO ROSCADO 4"</v>
          </cell>
          <cell r="C1259" t="str">
            <v>UN</v>
          </cell>
          <cell r="D1259">
            <v>136.79</v>
          </cell>
        </row>
        <row r="1260">
          <cell r="A1260" t="str">
            <v>12008</v>
          </cell>
          <cell r="B1260" t="str">
            <v>CONDULETE TIPO "TB" EM LIGA ALUMINIO P/ ELETRODUTO ROSCADO 3"</v>
          </cell>
          <cell r="C1260" t="str">
            <v>UN</v>
          </cell>
          <cell r="D1260">
            <v>75.02</v>
          </cell>
        </row>
        <row r="1261">
          <cell r="A1261" t="str">
            <v>2582</v>
          </cell>
          <cell r="B1261" t="str">
            <v>CONDULETE TIPO "X" EM LIGA ALUMINIO P/ ELETRODUTO ROSCADO 1 1/2"</v>
          </cell>
          <cell r="C1261" t="str">
            <v>UN</v>
          </cell>
          <cell r="D1261">
            <v>27.29</v>
          </cell>
        </row>
        <row r="1262">
          <cell r="A1262" t="str">
            <v>2597</v>
          </cell>
          <cell r="B1262" t="str">
            <v>CONDULETE TIPO "X" EM LIGA ALUMINIO P/ ELETRODUTO ROSCADO 1 1/4"</v>
          </cell>
          <cell r="C1262" t="str">
            <v>UN</v>
          </cell>
          <cell r="D1262">
            <v>21.03</v>
          </cell>
        </row>
        <row r="1263">
          <cell r="A1263" t="str">
            <v>2579</v>
          </cell>
          <cell r="B1263" t="str">
            <v>CONDULETE TIPO "X" EM LIGA ALUMINIO P/ ELETRODUTO ROSCADO 1/2"</v>
          </cell>
          <cell r="C1263" t="str">
            <v>UN</v>
          </cell>
          <cell r="D1263">
            <v>6.67</v>
          </cell>
        </row>
        <row r="1264">
          <cell r="A1264" t="str">
            <v>2581</v>
          </cell>
          <cell r="B1264" t="str">
            <v>CONDULETE TIPO "X" EM LIGA ALUMINIO P/ ELETRODUTO ROSCADO 1"</v>
          </cell>
          <cell r="C1264" t="str">
            <v>UN</v>
          </cell>
          <cell r="D1264">
            <v>12.53</v>
          </cell>
        </row>
        <row r="1265">
          <cell r="A1265" t="str">
            <v>2596</v>
          </cell>
          <cell r="B1265" t="str">
            <v>CONDULETE TIPO "X" EM LIGA ALUMINIO P/ ELETRODUTO ROSCADO 2"</v>
          </cell>
          <cell r="C1265" t="str">
            <v>UN</v>
          </cell>
          <cell r="D1265">
            <v>38.83</v>
          </cell>
        </row>
        <row r="1266">
          <cell r="A1266" t="str">
            <v>2580</v>
          </cell>
          <cell r="B1266" t="str">
            <v>CONDULETE TIPO "X" EM LIGA ALUMINIO P/ ELETRODUTO ROSCADO 3/4"</v>
          </cell>
          <cell r="C1266" t="str">
            <v>UN</v>
          </cell>
          <cell r="D1266">
            <v>7.14</v>
          </cell>
        </row>
        <row r="1267">
          <cell r="A1267" t="str">
            <v>2583</v>
          </cell>
          <cell r="B1267" t="str">
            <v>CONDULETE TIPO "X" EM LIGA ALUMINIO P/ ELETRODUTO ROSCADO 3"</v>
          </cell>
          <cell r="C1267" t="str">
            <v>UN</v>
          </cell>
          <cell r="D1267">
            <v>73.260000000000005</v>
          </cell>
        </row>
        <row r="1268">
          <cell r="A1268" t="str">
            <v>2584</v>
          </cell>
          <cell r="B1268" t="str">
            <v>CONDULETE TIPO "X" EM LIGA ALUMINIO P/ ELETRODUTO ROSCADO 4"</v>
          </cell>
          <cell r="C1268" t="str">
            <v>UN</v>
          </cell>
          <cell r="D1268">
            <v>148.76</v>
          </cell>
        </row>
        <row r="1269">
          <cell r="A1269" t="str">
            <v>12623</v>
          </cell>
          <cell r="B1269" t="str">
            <v>CONDUTOR PVC AQUAPLUV C=88 MM</v>
          </cell>
          <cell r="C1269" t="str">
            <v>M</v>
          </cell>
          <cell r="D1269">
            <v>11.75</v>
          </cell>
        </row>
        <row r="1270">
          <cell r="A1270" t="str">
            <v>4817</v>
          </cell>
          <cell r="B1270" t="str">
            <v>CONE DE SINALIZACAO MEDIO DE BORRACHA</v>
          </cell>
          <cell r="C1270" t="str">
            <v>UN</v>
          </cell>
          <cell r="D1270">
            <v>11.67</v>
          </cell>
        </row>
        <row r="1271">
          <cell r="A1271" t="str">
            <v>13244</v>
          </cell>
          <cell r="B1271" t="str">
            <v>CONE DE SINALIZACAO PVC C/ PINTURA REFLETIVA H = 0,50M</v>
          </cell>
          <cell r="C1271" t="str">
            <v>UN</v>
          </cell>
          <cell r="D1271">
            <v>10.58</v>
          </cell>
        </row>
        <row r="1272">
          <cell r="A1272" t="str">
            <v>13245</v>
          </cell>
          <cell r="B1272" t="str">
            <v>CONE DE SINALIZACAO PVC C/ PINTURA REFLETIVA H = 0,70M</v>
          </cell>
          <cell r="C1272" t="str">
            <v>UN</v>
          </cell>
          <cell r="D1272">
            <v>18.940000000000001</v>
          </cell>
        </row>
        <row r="1273">
          <cell r="A1273" t="str">
            <v>2517</v>
          </cell>
          <cell r="B1273" t="str">
            <v>CONECTOR CURVO 90 GRAUS BITOLA 1 1/2" EM FERRO GALV OU ALUMINIO P/ ADAPTAR ENTRADA DE ELETRODUTO METALICO FLEXIVEL EM QUADROS</v>
          </cell>
          <cell r="C1273" t="str">
            <v>UN</v>
          </cell>
          <cell r="D1273">
            <v>8.56</v>
          </cell>
        </row>
        <row r="1274">
          <cell r="A1274" t="str">
            <v>2522</v>
          </cell>
          <cell r="B1274" t="str">
            <v>CONECTOR CURVO 90 GRAUS BITOLA 1 1/4" EM FERRO GALV OU ALUMINIO P/ ADAPTAR ENTRADA DE ELETRODUTO METALICO FLEXIVEL EM QUADROS</v>
          </cell>
          <cell r="C1274" t="str">
            <v>UN</v>
          </cell>
          <cell r="D1274">
            <v>7.77</v>
          </cell>
        </row>
        <row r="1275">
          <cell r="A1275" t="str">
            <v>2548</v>
          </cell>
          <cell r="B1275" t="str">
            <v>CONECTOR CURVO 90 GRAUS BITOLA 1/2" EM FERRO GALV OU ALUMINIO P/ ADAPTAR ENTRADA DE ELETRODUTO METALICO FLEXIVEL EM QUADROS</v>
          </cell>
          <cell r="C1275" t="str">
            <v>UN</v>
          </cell>
          <cell r="D1275">
            <v>3</v>
          </cell>
        </row>
        <row r="1276">
          <cell r="A1276" t="str">
            <v>2516</v>
          </cell>
          <cell r="B1276" t="str">
            <v>CONECTOR CURVO 90 GRAUS BITOLA 1" EM FERRO GALV OU ALUMINIO P/ ADAPTAR ENTRADA DE ELETRODUTO METALICO FLEXIVEL EM QUADROS</v>
          </cell>
          <cell r="C1276" t="str">
            <v>UN</v>
          </cell>
          <cell r="D1276">
            <v>4.26</v>
          </cell>
        </row>
        <row r="1277">
          <cell r="A1277" t="str">
            <v>2518</v>
          </cell>
          <cell r="B1277" t="str">
            <v>CONECTOR CURVO 90 GRAUS BITOLA 2 1/2" EM FERRO GALV OU ALUMINIO P/ ADAPTAR ENTRADA DE ELETRODUTO METALICO FLEXIVEL EM QUADROS</v>
          </cell>
          <cell r="C1277" t="str">
            <v>UN</v>
          </cell>
          <cell r="D1277">
            <v>43.03</v>
          </cell>
        </row>
        <row r="1278">
          <cell r="A1278" t="str">
            <v>2521</v>
          </cell>
          <cell r="B1278" t="str">
            <v>CONECTOR CURVO 90 GRAUS BITOLA 2" EM FERRO GALV OU ALUMINIO P/ ADAPTAR ENTRADA DE ELETRODUTO METALICO FLEXIVEL EM QUADROS</v>
          </cell>
          <cell r="C1278" t="str">
            <v>UN</v>
          </cell>
          <cell r="D1278">
            <v>26.32</v>
          </cell>
        </row>
        <row r="1279">
          <cell r="A1279" t="str">
            <v>2515</v>
          </cell>
          <cell r="B1279" t="str">
            <v>CONECTOR CURVO 90 GRAUS BITOLA 3/4" EM FERRO GALV OU ALUMINIO P/ ADAPTAR ENTRADA DE ELETRODUTO METALICO FLEXIVEL EM QUADROS</v>
          </cell>
          <cell r="C1279" t="str">
            <v>UN</v>
          </cell>
          <cell r="D1279">
            <v>3.72</v>
          </cell>
        </row>
        <row r="1280">
          <cell r="A1280" t="str">
            <v>2519</v>
          </cell>
          <cell r="B1280" t="str">
            <v>CONECTOR CURVO 90 GRAUS BITOLA 3" EM FERRO GALV OU ALUMINIO P/ ADAPTAR ENTRADA DE ELETRODUTO METALICO FLEXIVEL EM QUADROS</v>
          </cell>
          <cell r="C1280" t="str">
            <v>UN</v>
          </cell>
          <cell r="D1280">
            <v>48.05</v>
          </cell>
        </row>
        <row r="1281">
          <cell r="A1281" t="str">
            <v>2520</v>
          </cell>
          <cell r="B1281" t="str">
            <v>CONECTOR CURVO 90 GRAUS BITOLA 4" EM FERRO GALV OU ALUMINIO P/ ADAPTAR ENTRADA DE ELETRODUTO METALICO FLEXIVEL EM QUADROS</v>
          </cell>
          <cell r="C1281" t="str">
            <v>UN</v>
          </cell>
          <cell r="D1281">
            <v>83.06</v>
          </cell>
        </row>
        <row r="1282">
          <cell r="A1282" t="str">
            <v>1595</v>
          </cell>
          <cell r="B1282" t="str">
            <v>CONECTOR DE ATERRAMENTO DE BRONZE P/ CABO 95MM2 A BARRA DE ATE 7MM2</v>
          </cell>
          <cell r="C1282" t="str">
            <v>UN</v>
          </cell>
          <cell r="D1282">
            <v>10.45</v>
          </cell>
        </row>
        <row r="1283">
          <cell r="A1283" t="str">
            <v>11856</v>
          </cell>
          <cell r="B1283" t="str">
            <v>CONECTOR MECANICO SPLIT-BOLT PARA CABO 10 MM2</v>
          </cell>
          <cell r="C1283" t="str">
            <v>UN</v>
          </cell>
          <cell r="D1283">
            <v>1.76</v>
          </cell>
        </row>
        <row r="1284">
          <cell r="A1284" t="str">
            <v>11855</v>
          </cell>
          <cell r="B1284" t="str">
            <v>CONECTOR MECANICO SPLIT-BOLT PARA CABO 70 MM2</v>
          </cell>
          <cell r="C1284" t="str">
            <v>UN</v>
          </cell>
          <cell r="D1284">
            <v>4.83</v>
          </cell>
        </row>
        <row r="1285">
          <cell r="A1285" t="str">
            <v>1562</v>
          </cell>
          <cell r="B1285" t="str">
            <v>CONECTOR PARAFUSO FENDIDO C/ SEPARADOR DE CABOS BIMETALICOS DE COBRE P/ CABO 50MM2</v>
          </cell>
          <cell r="C1285" t="str">
            <v>UN</v>
          </cell>
          <cell r="D1285">
            <v>5.96</v>
          </cell>
        </row>
        <row r="1286">
          <cell r="A1286" t="str">
            <v>1563</v>
          </cell>
          <cell r="B1286" t="str">
            <v>CONECTOR PARAFUSO FENDIDO C/ SEPARADOR DE CABOS BIMETALICOS DE COBRE P/ CABO 70MM2</v>
          </cell>
          <cell r="C1286" t="str">
            <v>UN</v>
          </cell>
          <cell r="D1286">
            <v>7.66</v>
          </cell>
        </row>
        <row r="1287">
          <cell r="A1287" t="str">
            <v>11821</v>
          </cell>
          <cell r="B1287" t="str">
            <v>CONECTOR PARAFUSO FENDIDO C/ SEPARADOR DE CABOS BIMETALICOS DE COBRE P/ CABOS 8-21MM2</v>
          </cell>
          <cell r="C1287" t="str">
            <v>UN</v>
          </cell>
          <cell r="D1287">
            <v>2.04</v>
          </cell>
        </row>
        <row r="1288">
          <cell r="A1288" t="str">
            <v>11818</v>
          </cell>
          <cell r="B1288" t="str">
            <v>CONECTOR PARAFUSO FENDIDO DE BRONZE P/ CABO 10-16MM2</v>
          </cell>
          <cell r="C1288" t="str">
            <v>UN</v>
          </cell>
          <cell r="D1288">
            <v>2.02</v>
          </cell>
        </row>
        <row r="1289">
          <cell r="A1289" t="str">
            <v>1596</v>
          </cell>
          <cell r="B1289" t="str">
            <v>CONECTOR PARAFUSO FENDIDO DE BRONZE P/ CABO 25MM2</v>
          </cell>
          <cell r="C1289" t="str">
            <v>UN</v>
          </cell>
          <cell r="D1289">
            <v>3.12</v>
          </cell>
        </row>
        <row r="1290">
          <cell r="A1290" t="str">
            <v>11820</v>
          </cell>
          <cell r="B1290" t="str">
            <v>CONECTOR PARAFUSO FENDIDO DE BRONZE P/ CABO 6-10MM2</v>
          </cell>
          <cell r="C1290" t="str">
            <v>UN</v>
          </cell>
          <cell r="D1290">
            <v>1.99</v>
          </cell>
        </row>
        <row r="1291">
          <cell r="A1291" t="str">
            <v>11819</v>
          </cell>
          <cell r="B1291" t="str">
            <v>CONECTOR PARAFUSO FENDIDO DE BRONZE P/ CABO 70-240MM2</v>
          </cell>
          <cell r="C1291" t="str">
            <v>UN</v>
          </cell>
          <cell r="D1291">
            <v>35.479999999999997</v>
          </cell>
        </row>
        <row r="1292">
          <cell r="A1292" t="str">
            <v>1565</v>
          </cell>
          <cell r="B1292" t="str">
            <v>CONECTOR PARAFUSO FENDIDO DE COBRE P/ CABO 16MM2</v>
          </cell>
          <cell r="C1292" t="str">
            <v>UN</v>
          </cell>
          <cell r="D1292">
            <v>2.98</v>
          </cell>
        </row>
        <row r="1293">
          <cell r="A1293" t="str">
            <v>11857</v>
          </cell>
          <cell r="B1293" t="str">
            <v>CONECTOR PARAFUSO FENDIDO P/ CABO 120MM2</v>
          </cell>
          <cell r="C1293" t="str">
            <v>UN</v>
          </cell>
          <cell r="D1293">
            <v>6.53</v>
          </cell>
        </row>
        <row r="1294">
          <cell r="A1294" t="str">
            <v>11858</v>
          </cell>
          <cell r="B1294" t="str">
            <v>CONECTOR PARAFUSO FENDIDO P/ CABO 150MM2</v>
          </cell>
          <cell r="C1294" t="str">
            <v>UN</v>
          </cell>
          <cell r="D1294">
            <v>8.01</v>
          </cell>
        </row>
        <row r="1295">
          <cell r="A1295" t="str">
            <v>1539</v>
          </cell>
          <cell r="B1295" t="str">
            <v>CONECTOR PARAFUSO FENDIDO P/ CABO 16MM2</v>
          </cell>
          <cell r="C1295" t="str">
            <v>UN</v>
          </cell>
          <cell r="D1295">
            <v>2.04</v>
          </cell>
        </row>
        <row r="1296">
          <cell r="A1296" t="str">
            <v>11859</v>
          </cell>
          <cell r="B1296" t="str">
            <v>CONECTOR PARAFUSO FENDIDO P/ CABO 185MM2</v>
          </cell>
          <cell r="C1296" t="str">
            <v>UN</v>
          </cell>
          <cell r="D1296">
            <v>11.35</v>
          </cell>
        </row>
        <row r="1297">
          <cell r="A1297" t="str">
            <v>1550</v>
          </cell>
          <cell r="B1297" t="str">
            <v>CONECTOR PARAFUSO FENDIDO P/ CABO 25MM2</v>
          </cell>
          <cell r="C1297" t="str">
            <v>UN</v>
          </cell>
          <cell r="D1297">
            <v>2.73</v>
          </cell>
        </row>
        <row r="1298">
          <cell r="A1298" t="str">
            <v>11854</v>
          </cell>
          <cell r="B1298" t="str">
            <v>CONECTOR PARAFUSO FENDIDO P/ CABO 35MM2</v>
          </cell>
          <cell r="C1298" t="str">
            <v>UN</v>
          </cell>
          <cell r="D1298">
            <v>2.4700000000000002</v>
          </cell>
        </row>
        <row r="1299">
          <cell r="A1299" t="str">
            <v>11862</v>
          </cell>
          <cell r="B1299" t="str">
            <v>CONECTOR PARAFUSO FENDIDO P/ CABO 50MM2</v>
          </cell>
          <cell r="C1299" t="str">
            <v>UN</v>
          </cell>
          <cell r="D1299">
            <v>3.52</v>
          </cell>
        </row>
        <row r="1300">
          <cell r="A1300" t="str">
            <v>11863</v>
          </cell>
          <cell r="B1300" t="str">
            <v>CONECTOR PARAFUSO FENDIDO P/ CABO 6MM2</v>
          </cell>
          <cell r="C1300" t="str">
            <v>UN</v>
          </cell>
          <cell r="D1300">
            <v>1.25</v>
          </cell>
        </row>
        <row r="1301">
          <cell r="A1301" t="str">
            <v>11864</v>
          </cell>
          <cell r="B1301" t="str">
            <v>CONECTOR PARAFUSO FENDIDO P/ CABO 95MM2</v>
          </cell>
          <cell r="C1301" t="str">
            <v>UN</v>
          </cell>
          <cell r="D1301">
            <v>8.23</v>
          </cell>
        </row>
        <row r="1302">
          <cell r="A1302" t="str">
            <v>1602</v>
          </cell>
          <cell r="B1302" t="str">
            <v>CONECTOR PRENSA CABO DE ALUMINIO BITOLA 1 1/2" P/ CABO DN 37 - 40MM</v>
          </cell>
          <cell r="C1302" t="str">
            <v>UN</v>
          </cell>
          <cell r="D1302">
            <v>15.84</v>
          </cell>
        </row>
        <row r="1303">
          <cell r="A1303" t="str">
            <v>1601</v>
          </cell>
          <cell r="B1303" t="str">
            <v>CONECTOR PRENSA CABO DE ALUMINIO BITOLA 1 1/4" P/ CABO DN 31 - 34MM</v>
          </cell>
          <cell r="C1303" t="str">
            <v>UN</v>
          </cell>
          <cell r="D1303">
            <v>14.05</v>
          </cell>
        </row>
        <row r="1304">
          <cell r="A1304" t="str">
            <v>1598</v>
          </cell>
          <cell r="B1304" t="str">
            <v>CONECTOR PRENSA CABO DE ALUMINIO BITOLA 1/2" P/ CABO DN 12,5 - 15MM</v>
          </cell>
          <cell r="C1304" t="str">
            <v>UN</v>
          </cell>
          <cell r="D1304">
            <v>3.32</v>
          </cell>
        </row>
        <row r="1305">
          <cell r="A1305" t="str">
            <v>1600</v>
          </cell>
          <cell r="B1305" t="str">
            <v>CONECTOR PRENSA CABO DE ALUMINIO BITOLA 1" P/ CABO DN 22,5 - 25MM</v>
          </cell>
          <cell r="C1305" t="str">
            <v>UN</v>
          </cell>
          <cell r="D1305">
            <v>4.8</v>
          </cell>
        </row>
        <row r="1306">
          <cell r="A1306" t="str">
            <v>1603</v>
          </cell>
          <cell r="B1306" t="str">
            <v>CONECTOR PRENSA CABO DE ALUMINIO BITOLA 2" P/ CABO DN 47,5 - 50MM</v>
          </cell>
          <cell r="C1306" t="str">
            <v>UN</v>
          </cell>
          <cell r="D1306">
            <v>21.29</v>
          </cell>
        </row>
        <row r="1307">
          <cell r="A1307" t="str">
            <v>1599</v>
          </cell>
          <cell r="B1307" t="str">
            <v>CONECTOR PRENSA CABO DE ALUMINIO BITOLA 3/4 " P/ CABO DN 17,5 - 20MM</v>
          </cell>
          <cell r="C1307" t="str">
            <v>UN</v>
          </cell>
          <cell r="D1307">
            <v>3.72</v>
          </cell>
        </row>
        <row r="1308">
          <cell r="A1308" t="str">
            <v>1597</v>
          </cell>
          <cell r="B1308" t="str">
            <v>CONECTOR PRENSA CABO DE ALUMINIO BITOLA 3/8" P/ CABO DN 9 - 10MM</v>
          </cell>
          <cell r="C1308" t="str">
            <v>UN</v>
          </cell>
          <cell r="D1308">
            <v>2.64</v>
          </cell>
        </row>
        <row r="1309">
          <cell r="A1309" t="str">
            <v>2527</v>
          </cell>
          <cell r="B1309" t="str">
            <v>CONECTOR RETO 1 1/2" EM FERRO GALV OU ALUMINIO P/ ADAPTAR ENTRADA DE ELETRODUTO METALICO FLEXIVEL EM QUADROS</v>
          </cell>
          <cell r="C1309" t="str">
            <v>UN</v>
          </cell>
          <cell r="D1309">
            <v>5.46</v>
          </cell>
        </row>
        <row r="1310">
          <cell r="A1310" t="str">
            <v>2526</v>
          </cell>
          <cell r="B1310" t="str">
            <v>CONECTOR RETO 1 1/4" EM FERRO GALV OU ALUMINIO P/ ADAPTAR ENTRADA DE ELETRODUTO METALICO FLEXIVEL EM QUADROS</v>
          </cell>
          <cell r="C1310" t="str">
            <v>UN</v>
          </cell>
          <cell r="D1310">
            <v>4.7</v>
          </cell>
        </row>
        <row r="1311">
          <cell r="A1311" t="str">
            <v>2487</v>
          </cell>
          <cell r="B1311" t="str">
            <v>CONECTOR RETO 1/2" EM FERRO GALV OU ALUMINIO P/ ADAPTAR ENTRADA DE ELETRODUTO METALICO FLEXIVEL EM QUADROS</v>
          </cell>
          <cell r="C1311" t="str">
            <v>UN</v>
          </cell>
          <cell r="D1311">
            <v>1.91</v>
          </cell>
        </row>
        <row r="1312">
          <cell r="A1312" t="str">
            <v>2483</v>
          </cell>
          <cell r="B1312" t="str">
            <v>CONECTOR RETO 1" EM FERRO GALV OU ALUMINIO P/ ADAPTAR ENTRADA DE ELETRODUTO METALICO FLEXIVEL EM QUADROS</v>
          </cell>
          <cell r="C1312" t="str">
            <v>UN</v>
          </cell>
          <cell r="D1312">
            <v>2.46</v>
          </cell>
        </row>
        <row r="1313">
          <cell r="A1313" t="str">
            <v>2528</v>
          </cell>
          <cell r="B1313" t="str">
            <v>CONECTOR RETO 2 1/2" EM FERRO GALV OU ALUMINIO P/ ADAPTAR ENTRADA DE ELETRODUTO METALICO FLEXIVEL EM QUADROS</v>
          </cell>
          <cell r="C1313" t="str">
            <v>UN</v>
          </cell>
          <cell r="D1313">
            <v>16.75</v>
          </cell>
        </row>
        <row r="1314">
          <cell r="A1314" t="str">
            <v>2489</v>
          </cell>
          <cell r="B1314" t="str">
            <v>CONECTOR RETO 2" EM FERRO GALV OU ALUMINIO P/ ADAPTAR ENTRADA DE ELETRODUTO METALICO FLEXIVEL EM QUADROS</v>
          </cell>
          <cell r="C1314" t="str">
            <v>UN</v>
          </cell>
          <cell r="D1314">
            <v>7.37</v>
          </cell>
        </row>
        <row r="1315">
          <cell r="A1315" t="str">
            <v>2488</v>
          </cell>
          <cell r="B1315" t="str">
            <v>CONECTOR RETO 3/4" EM FERRO GALV OU ALUMINIO P/ ADAPTAR ENTRADA DE ELETRODUTO METALICO FLEXIVEL EM QUADROS</v>
          </cell>
          <cell r="C1315" t="str">
            <v>UN</v>
          </cell>
          <cell r="D1315">
            <v>2.1</v>
          </cell>
        </row>
        <row r="1316">
          <cell r="A1316" t="str">
            <v>2484</v>
          </cell>
          <cell r="B1316" t="str">
            <v>CONECTOR RETO 3" EM FERRO GALV OU ALUMINIO P/ ADAPTAR ENTRADA DE ELETRODUTO METALICO FLEXIVEL EM QUADROS</v>
          </cell>
          <cell r="C1316" t="str">
            <v>UN</v>
          </cell>
          <cell r="D1316">
            <v>20.61</v>
          </cell>
        </row>
        <row r="1317">
          <cell r="A1317" t="str">
            <v>2485</v>
          </cell>
          <cell r="B1317" t="str">
            <v>CONECTOR RETO 4" EM FERRO GALV OU ALUMINIO P/ ADAPTAR ENTRADA DE ELETRODUTO METALICO FLEXIVEL EM QUADROS</v>
          </cell>
          <cell r="C1317" t="str">
            <v>UN</v>
          </cell>
          <cell r="D1317">
            <v>50.1</v>
          </cell>
        </row>
        <row r="1318">
          <cell r="A1318" t="str">
            <v>1607</v>
          </cell>
          <cell r="B1318" t="str">
            <v>CONJUNTO ARRUELAS DE VEDACAO 5/16" P/ TELHA FIBROCIMENTO (UMA ARRUELA METALICA E UMA ARRULA PVC - CONICAS)</v>
          </cell>
          <cell r="C1318" t="str">
            <v>CJ</v>
          </cell>
          <cell r="D1318">
            <v>0.2</v>
          </cell>
        </row>
        <row r="1319">
          <cell r="A1319" t="str">
            <v>12118</v>
          </cell>
          <cell r="B1319" t="str">
            <v>CONJUNTO ARSTOP P/ AR CONDICIONADO C/ DISJUNTOR 20A</v>
          </cell>
          <cell r="C1319" t="str">
            <v>UN</v>
          </cell>
          <cell r="D1319">
            <v>33.57</v>
          </cell>
        </row>
        <row r="1320">
          <cell r="A1320" t="str">
            <v>13347</v>
          </cell>
          <cell r="B1320" t="str">
            <v>CONJUNTO ARSTOP P/ AR CONDICIONADO C/ DISJUNTOR 25A</v>
          </cell>
          <cell r="C1320" t="str">
            <v>UN</v>
          </cell>
          <cell r="D1320">
            <v>32.07</v>
          </cell>
        </row>
        <row r="1321">
          <cell r="A1321" t="str">
            <v>12006</v>
          </cell>
          <cell r="B1321" t="str">
            <v>CONJUNTO CONDULETE PVC TIPO "C" C/ 1 INTERRUPTOR BIPOLAR + TAMPA"</v>
          </cell>
          <cell r="C1321" t="str">
            <v>UN</v>
          </cell>
          <cell r="D1321">
            <v>27.05</v>
          </cell>
        </row>
        <row r="1322">
          <cell r="A1322" t="str">
            <v>12002</v>
          </cell>
          <cell r="B1322" t="str">
            <v>CONJUNTO CONDULETE PVC TIPO "C" C/ 1 INTERRUPTOR SIMPLES CONJUGADO C/ 1 TOMADA + TAMPA"</v>
          </cell>
          <cell r="C1322" t="str">
            <v>UN</v>
          </cell>
          <cell r="D1322">
            <v>19.16</v>
          </cell>
        </row>
        <row r="1323">
          <cell r="A1323" t="str">
            <v>12004</v>
          </cell>
          <cell r="B1323" t="str">
            <v>CONJUNTO CONDULETE PVC TIPO "C" C/ 1 TOMADA 2P + T INCLUSIVE TAMPA"</v>
          </cell>
          <cell r="C1323" t="str">
            <v>UN</v>
          </cell>
          <cell r="D1323">
            <v>18.77</v>
          </cell>
        </row>
        <row r="1324">
          <cell r="A1324" t="str">
            <v>12005</v>
          </cell>
          <cell r="B1324" t="str">
            <v>CONJUNTO CONDULETE PVC TIPO "C" C/ 2 INTERRUPTORES SIMPLES + TAMPA"</v>
          </cell>
          <cell r="C1324" t="str">
            <v>UN</v>
          </cell>
          <cell r="D1324">
            <v>17.86</v>
          </cell>
        </row>
        <row r="1325">
          <cell r="A1325" t="str">
            <v>12007</v>
          </cell>
          <cell r="B1325" t="str">
            <v>CONJUNTO CONDULETE PVC TIPO "C" C/ 2 TOMADAS UNIVERSAL 2P + TAMPA"</v>
          </cell>
          <cell r="C1325" t="str">
            <v>UN</v>
          </cell>
          <cell r="D1325">
            <v>14.01</v>
          </cell>
        </row>
        <row r="1326">
          <cell r="A1326" t="str">
            <v>12612</v>
          </cell>
          <cell r="B1326" t="str">
            <v>CONJUNTO DE LIGACAO (TUBO + CANOPLA) PVC RIGIDO C/ TUBO 1.1/2" X 20CM P/ BACIA SANITARIA"</v>
          </cell>
          <cell r="C1326" t="str">
            <v>UN</v>
          </cell>
          <cell r="D1326">
            <v>2.97</v>
          </cell>
        </row>
        <row r="1327">
          <cell r="A1327" t="str">
            <v>11686</v>
          </cell>
          <cell r="B1327" t="str">
            <v>CONJUNTO DE LIGACAO (TUBO+CANOPLA+ANEL) EM PLASTICO BRANCO (POLIETILEN0) C/ TUBO 1.1/2" X 20CM P/ BACIA SANITARIA"</v>
          </cell>
          <cell r="C1327" t="str">
            <v>UN</v>
          </cell>
          <cell r="D1327">
            <v>3.08</v>
          </cell>
        </row>
        <row r="1328">
          <cell r="A1328" t="str">
            <v>12116</v>
          </cell>
          <cell r="B1328" t="str">
            <v>CONJUNTO EMBUTIR 1 INTERRUPTOR PARALELO 1 TOMADA 2P UNIVERSAL 10A/250V S/ PLACA, TP SILENTOQUE PIAL OU EQUIV</v>
          </cell>
          <cell r="C1328" t="str">
            <v>UN</v>
          </cell>
          <cell r="D1328">
            <v>8.36</v>
          </cell>
        </row>
        <row r="1329">
          <cell r="A1329" t="str">
            <v>7550</v>
          </cell>
          <cell r="B1329" t="str">
            <v>CONJUNTO EMBUTIR 1 INTERRUPTOR SIMPLES 1 INTERRUPTOR PARALELO 10A/250V C/ PLACA , TP SILENTOQUE PIAL OU EQUIV</v>
          </cell>
          <cell r="C1329" t="str">
            <v>UN</v>
          </cell>
          <cell r="D1329">
            <v>8.64</v>
          </cell>
        </row>
        <row r="1330">
          <cell r="A1330" t="str">
            <v>7556</v>
          </cell>
          <cell r="B1330" t="str">
            <v>CONJUNTO EMBUTIR 1 INTERRUPTOR SIMPLES 1 TOMADA 2P UNIVERSAL 10A/250V C/ PLACA, TP SILENTOQUE PIAL OU EQUIV</v>
          </cell>
          <cell r="C1330" t="str">
            <v>UN</v>
          </cell>
          <cell r="D1330">
            <v>8.3800000000000008</v>
          </cell>
        </row>
        <row r="1331">
          <cell r="A1331" t="str">
            <v>7562</v>
          </cell>
          <cell r="B1331" t="str">
            <v>CONJUNTO EMBUTIR 1 INTERRUPTOR SIMPLES 1 TOMADA 2P UNIVERSAL 10A/250V S/ PLACA, TP SILENTOQUE PIAL OU EQUIV</v>
          </cell>
          <cell r="C1331" t="str">
            <v>UN</v>
          </cell>
          <cell r="D1331">
            <v>6.93</v>
          </cell>
        </row>
        <row r="1332">
          <cell r="A1332" t="str">
            <v>12130</v>
          </cell>
          <cell r="B1332" t="str">
            <v>CONJUNTO EMBUTIR 2 INTERRUPTORES PARALELOS 1 TOMADA 2P UNIVERSAL 10A/250V, S/ PLACA, TP SILENTOQUE PIAL OU EQUIV</v>
          </cell>
          <cell r="C1332" t="str">
            <v>UN</v>
          </cell>
          <cell r="D1332">
            <v>10.06</v>
          </cell>
        </row>
        <row r="1333">
          <cell r="A1333" t="str">
            <v>7567</v>
          </cell>
          <cell r="B1333" t="str">
            <v>CONJUNTO EMBUTIR 2 INTERRUPTORES PARALELOS 10A/250V C/ PLACA, TP SILENTOQUE PIAL OU EQUIV</v>
          </cell>
          <cell r="C1333" t="str">
            <v>UN</v>
          </cell>
          <cell r="D1333">
            <v>10.5</v>
          </cell>
        </row>
        <row r="1334">
          <cell r="A1334" t="str">
            <v>12125</v>
          </cell>
          <cell r="B1334" t="str">
            <v>CONJUNTO EMBUTIR 2 INTERRUPTORES SIMPLES 1 INTERRUPTOR PARALELO 10A/250V C/ PLACA TP SILENTOQUE PIAL OU EQUIV</v>
          </cell>
          <cell r="C1334" t="str">
            <v>UN</v>
          </cell>
          <cell r="D1334">
            <v>14.29</v>
          </cell>
        </row>
        <row r="1335">
          <cell r="A1335" t="str">
            <v>7558</v>
          </cell>
          <cell r="B1335" t="str">
            <v>CONJUNTO EMBUTIR 2 INTERRUPTORES SIMPLES 1 TOMADA 2P UNIVERSAL 10A/250V C/ PLACA, TP SILENTOQUE PIAL OU EQUIV</v>
          </cell>
          <cell r="C1335" t="str">
            <v>UN</v>
          </cell>
          <cell r="D1335">
            <v>11.08</v>
          </cell>
        </row>
        <row r="1336">
          <cell r="A1336" t="str">
            <v>7554</v>
          </cell>
          <cell r="B1336" t="str">
            <v>CONJUNTO EMBUTIR 2 INTERRUPTORES SIMPLES 1 TOMADA 2P UNIVERSAL 10A/250V S/ PLACA, TP SILENTOQUE PIAL OU EQUIV</v>
          </cell>
          <cell r="C1336" t="str">
            <v>UN</v>
          </cell>
          <cell r="D1336">
            <v>9.34</v>
          </cell>
        </row>
        <row r="1337">
          <cell r="A1337" t="str">
            <v>7559</v>
          </cell>
          <cell r="B1337" t="str">
            <v>CONJUNTO EMBUTIR 2 INTERRUPTORES SIMPLES 10A/250V C/ PLACA, TP SILENTOQUE PIAL OU EQUIV</v>
          </cell>
          <cell r="C1337" t="str">
            <v>UN</v>
          </cell>
          <cell r="D1337">
            <v>7.56</v>
          </cell>
        </row>
        <row r="1338">
          <cell r="A1338" t="str">
            <v>7547</v>
          </cell>
          <cell r="B1338" t="str">
            <v>CONJUNTO EMBUTIR 2 INTERRUPTORES SIMPLES 10A/250V S/ PLACA, TP SILENTOQUE PIAL OU EQUIV</v>
          </cell>
          <cell r="C1338" t="str">
            <v>UN</v>
          </cell>
          <cell r="D1338">
            <v>6.45</v>
          </cell>
        </row>
        <row r="1339">
          <cell r="A1339" t="str">
            <v>12126</v>
          </cell>
          <cell r="B1339" t="str">
            <v>CONJUNTO EMBUTIR 3 INTERRUPTORES PARALELOS 10A/250V C/ PLACA TP SILENTOQUE PIAL OU EQUIV</v>
          </cell>
          <cell r="C1339" t="str">
            <v>UN</v>
          </cell>
          <cell r="D1339">
            <v>13.89</v>
          </cell>
        </row>
        <row r="1340">
          <cell r="A1340" t="str">
            <v>7560</v>
          </cell>
          <cell r="B1340" t="str">
            <v>CONJUNTO EMBUTIR 3 INTERRUPTORES SIMPLES 10A/250V C/ PLACA, TP SILENTOQUE PIAL OU EQUIV</v>
          </cell>
          <cell r="C1340" t="str">
            <v>UN</v>
          </cell>
          <cell r="D1340">
            <v>10.42</v>
          </cell>
        </row>
        <row r="1341">
          <cell r="A1341" t="str">
            <v>7561</v>
          </cell>
          <cell r="B1341" t="str">
            <v>CONJUNTO EMBUTIR 3 INTERRUPTORES SIMPLES 10A/250V S/ PLACA, TP SILENTOQUE PIAL OU EQUIV</v>
          </cell>
          <cell r="C1341" t="str">
            <v>UN</v>
          </cell>
          <cell r="D1341">
            <v>8.84</v>
          </cell>
        </row>
        <row r="1342">
          <cell r="A1342" t="str">
            <v>6142</v>
          </cell>
          <cell r="B1342" t="str">
            <v>CONJUNTO LIGACAO PLASTICA P/ VASO SANITARIO (ESPUDE + TUBO + CANOPLA)</v>
          </cell>
          <cell r="C1342" t="str">
            <v>UN</v>
          </cell>
          <cell r="D1342">
            <v>9.6</v>
          </cell>
        </row>
        <row r="1343">
          <cell r="A1343" t="str">
            <v>1383</v>
          </cell>
          <cell r="B1343" t="str">
            <v>CONJUNTO MOTOBOMBA ELETRICO P/ REBAIXAMENTO LENCOL FREATICO C/ 8 PONTEIRAS</v>
          </cell>
          <cell r="C1343" t="str">
            <v>H</v>
          </cell>
          <cell r="D1343">
            <v>2.7</v>
          </cell>
        </row>
        <row r="1344">
          <cell r="A1344" t="str">
            <v>25398</v>
          </cell>
          <cell r="B1344" t="str">
            <v>CONJUNTO P/FUTSAL (TRAVES FOGO 300X200 REDES 4MM</v>
          </cell>
          <cell r="C1344" t="str">
            <v>UN</v>
          </cell>
          <cell r="D1344">
            <v>1258.8900000000001</v>
          </cell>
        </row>
        <row r="1345">
          <cell r="A1345" t="str">
            <v>25399</v>
          </cell>
          <cell r="B1345" t="str">
            <v>CONJUNTO P/VOLEI(POSTES FOGO H=255 REDE NYLON 2 MM</v>
          </cell>
          <cell r="C1345" t="str">
            <v>UN</v>
          </cell>
          <cell r="D1345">
            <v>287.75</v>
          </cell>
        </row>
        <row r="1346">
          <cell r="A1346" t="str">
            <v>20275</v>
          </cell>
          <cell r="B1346" t="str">
            <v>CONJUNTO PINO DE ACO C/ FURO E FINCA PINO CURTO P/ CONCRETO</v>
          </cell>
          <cell r="C1346" t="str">
            <v>CJ</v>
          </cell>
          <cell r="D1346">
            <v>1.04</v>
          </cell>
        </row>
        <row r="1347">
          <cell r="A1347" t="str">
            <v>13950</v>
          </cell>
          <cell r="B1347" t="str">
            <v>CONJUNTO PNEUS CAMINHAO TOCO 3.5T</v>
          </cell>
          <cell r="C1347" t="str">
            <v>UN</v>
          </cell>
          <cell r="D1347">
            <v>2572.13</v>
          </cell>
        </row>
        <row r="1348">
          <cell r="A1348" t="str">
            <v>13942</v>
          </cell>
          <cell r="B1348" t="str">
            <v>CONJUNTO PNEUS ESPALHADOR REBOCAVEL AGREGADOS 4 RODAS</v>
          </cell>
          <cell r="C1348" t="str">
            <v>UN</v>
          </cell>
          <cell r="D1348">
            <v>1500.5</v>
          </cell>
        </row>
        <row r="1349">
          <cell r="A1349" t="str">
            <v>13940</v>
          </cell>
          <cell r="B1349" t="str">
            <v>CONJUNTO PNEUS MOTONIVELADORA 125CV</v>
          </cell>
          <cell r="C1349" t="str">
            <v>UN</v>
          </cell>
          <cell r="D1349">
            <v>10548.78</v>
          </cell>
        </row>
        <row r="1350">
          <cell r="A1350" t="str">
            <v>13946</v>
          </cell>
          <cell r="B1350" t="str">
            <v>CONJUNTO PNEUS TRATOR E PULVI-MISTURADOR 61CV</v>
          </cell>
          <cell r="C1350" t="str">
            <v>UN</v>
          </cell>
          <cell r="D1350">
            <v>4724.37</v>
          </cell>
        </row>
        <row r="1351">
          <cell r="A1351" t="str">
            <v>10775</v>
          </cell>
          <cell r="B1351" t="str">
            <v>CONTAINER 220 X 620CM P/ ESCRITORIO C/ 1 WCB COMPLETO TIPO CANTEIRO MOD. 1402 OU SIMILAR</v>
          </cell>
          <cell r="C1351" t="str">
            <v>MES</v>
          </cell>
          <cell r="D1351">
            <v>650</v>
          </cell>
        </row>
        <row r="1352">
          <cell r="A1352" t="str">
            <v>10776</v>
          </cell>
          <cell r="B1352" t="str">
            <v>CONTAINER 220 X 620CM P/ ESCRITORIO S/ DIVISORIAS TIPO CANTEIRO MOD. 1401 OU SIMILAR</v>
          </cell>
          <cell r="C1352" t="str">
            <v>MES</v>
          </cell>
          <cell r="D1352">
            <v>615.17999999999995</v>
          </cell>
        </row>
        <row r="1353">
          <cell r="A1353" t="str">
            <v>10777</v>
          </cell>
          <cell r="B1353" t="str">
            <v>CONTAINER 220 X 620CM P/ SANITARIO/VESTIARIO C/ 2 BACIAS, 1 LAVATORIO, 1 MICTORIO E 4 CHUVEIROS</v>
          </cell>
          <cell r="C1353" t="str">
            <v>MES</v>
          </cell>
          <cell r="D1353">
            <v>903.04</v>
          </cell>
        </row>
        <row r="1354">
          <cell r="A1354" t="str">
            <v>10778</v>
          </cell>
          <cell r="B1354" t="str">
            <v>CONTAINER 220 X 620CM P/ SANITARIO/VESTIARIO C/ 4 BACIAS, 1 LAVATORIO, 1 MICTORIO E 4 CHUVEIROS</v>
          </cell>
          <cell r="C1354" t="str">
            <v>MES</v>
          </cell>
          <cell r="D1354">
            <v>951.79</v>
          </cell>
        </row>
        <row r="1355">
          <cell r="A1355" t="str">
            <v>10779</v>
          </cell>
          <cell r="B1355" t="str">
            <v>CONTAINER 220 X 620CM P/ SANITARIO/VESTIARIO C/ 7 BACIAS, 1 LAVATORIO, 1 MICTORIO E 4 CHUVEIROS</v>
          </cell>
          <cell r="C1355" t="str">
            <v>MES</v>
          </cell>
          <cell r="D1355">
            <v>975</v>
          </cell>
        </row>
        <row r="1356">
          <cell r="A1356" t="str">
            <v>10667</v>
          </cell>
          <cell r="B1356" t="str">
            <v>CONTAINER 220 X 620CM PADRAO SIMPLES (S/ DIVISORIAS) TIPO CANTEIRO MOD.1401 OU SIMILAR</v>
          </cell>
          <cell r="C1356" t="str">
            <v>UN</v>
          </cell>
          <cell r="D1356">
            <v>7830.11</v>
          </cell>
        </row>
        <row r="1357">
          <cell r="A1357" t="str">
            <v>1630</v>
          </cell>
          <cell r="B1357" t="str">
            <v>CONTATOR P/ ACIONAMENTO DE CAPACITORES TIPO WEG CW247</v>
          </cell>
          <cell r="C1357" t="str">
            <v>UN</v>
          </cell>
          <cell r="D1357">
            <v>2240.09</v>
          </cell>
        </row>
        <row r="1358">
          <cell r="A1358" t="str">
            <v>1613</v>
          </cell>
          <cell r="B1358" t="str">
            <v>CONTATOR TRIPOLAR DE POTENCIA 112A (500V) CATEGORIA AC-2 E AC-3</v>
          </cell>
          <cell r="C1358" t="str">
            <v>UN</v>
          </cell>
          <cell r="D1358">
            <v>879.19</v>
          </cell>
        </row>
        <row r="1359">
          <cell r="A1359" t="str">
            <v>1623</v>
          </cell>
          <cell r="B1359" t="str">
            <v>CONTATOR TRIPOLAR DE POTENCIA 12A (500V) CATEGORIA AC-2 E AC-3</v>
          </cell>
          <cell r="C1359" t="str">
            <v>UN</v>
          </cell>
          <cell r="D1359">
            <v>70.97</v>
          </cell>
        </row>
        <row r="1360">
          <cell r="A1360" t="str">
            <v>1626</v>
          </cell>
          <cell r="B1360" t="str">
            <v>CONTATOR TRIPOLAR DE POTENCIA 180A (500V) CATEGORIA AC-2 E AC-3</v>
          </cell>
          <cell r="C1360" t="str">
            <v>UN</v>
          </cell>
          <cell r="D1360">
            <v>1305.01</v>
          </cell>
        </row>
        <row r="1361">
          <cell r="A1361" t="str">
            <v>1625</v>
          </cell>
          <cell r="B1361" t="str">
            <v>CONTATOR TRIPOLAR DE POTENCIA 22A (500V) CATEGORIA AC-2 E AC-3</v>
          </cell>
          <cell r="C1361" t="str">
            <v>UN</v>
          </cell>
          <cell r="D1361">
            <v>95.91</v>
          </cell>
        </row>
        <row r="1362">
          <cell r="A1362" t="str">
            <v>1619</v>
          </cell>
          <cell r="B1362" t="str">
            <v>CONTATOR TRIPOLAR DE POTENCIA 25A (500V) CATEGORIA AC-2 E AC-3</v>
          </cell>
          <cell r="C1362" t="str">
            <v>UN</v>
          </cell>
          <cell r="D1362">
            <v>103.58</v>
          </cell>
        </row>
        <row r="1363">
          <cell r="A1363" t="str">
            <v>1622</v>
          </cell>
          <cell r="B1363" t="str">
            <v>CONTATOR TRIPOLAR DE POTENCIA 270A (500V) CATEGORIA AC-2 E AC-3</v>
          </cell>
          <cell r="C1363" t="str">
            <v>UN</v>
          </cell>
          <cell r="D1363">
            <v>4019.75</v>
          </cell>
        </row>
        <row r="1364">
          <cell r="A1364" t="str">
            <v>1616</v>
          </cell>
          <cell r="B1364" t="str">
            <v>CONTATOR TRIPOLAR DE POTENCIA 300A (500V) CATEGORIA AC-2 E AC-3</v>
          </cell>
          <cell r="C1364" t="str">
            <v>UN</v>
          </cell>
          <cell r="D1364">
            <v>4019.75</v>
          </cell>
        </row>
        <row r="1365">
          <cell r="A1365" t="str">
            <v>1614</v>
          </cell>
          <cell r="B1365" t="str">
            <v>CONTATOR TRIPOLAR DE POTENCIA 32A (500V) CATEGORIA AC-2 E AC-3</v>
          </cell>
          <cell r="C1365" t="str">
            <v>UN</v>
          </cell>
          <cell r="D1365">
            <v>163.95</v>
          </cell>
        </row>
        <row r="1366">
          <cell r="A1366" t="str">
            <v>1620</v>
          </cell>
          <cell r="B1366" t="str">
            <v>CONTATOR TRIPOLAR DE POTENCIA 36A (500V) CATEGORIA AC-2 E AC-3</v>
          </cell>
          <cell r="C1366" t="str">
            <v>UN</v>
          </cell>
          <cell r="D1366">
            <v>230.52</v>
          </cell>
        </row>
        <row r="1367">
          <cell r="A1367" t="str">
            <v>1617</v>
          </cell>
          <cell r="B1367" t="str">
            <v>CONTATOR TRIPOLAR DE POTENCIA 400A (500V) CATEGORIA AC-2 E AC-3</v>
          </cell>
          <cell r="C1367" t="str">
            <v>UN</v>
          </cell>
          <cell r="D1367">
            <v>4966.57</v>
          </cell>
        </row>
        <row r="1368">
          <cell r="A1368" t="str">
            <v>1621</v>
          </cell>
          <cell r="B1368" t="str">
            <v>CONTATOR TRIPOLAR DE POTENCIA 45A (500V) CATEGORIA AC-2 E AC-3</v>
          </cell>
          <cell r="C1368" t="str">
            <v>UN</v>
          </cell>
          <cell r="D1368">
            <v>276.43</v>
          </cell>
        </row>
        <row r="1369">
          <cell r="A1369" t="str">
            <v>1629</v>
          </cell>
          <cell r="B1369" t="str">
            <v>CONTATOR TRIPOLAR DE POTENCIA 490A (500V) CATEGORIA AC-2 E AC-3</v>
          </cell>
          <cell r="C1369" t="str">
            <v>UN</v>
          </cell>
          <cell r="D1369">
            <v>6989.73</v>
          </cell>
        </row>
        <row r="1370">
          <cell r="A1370" t="str">
            <v>1627</v>
          </cell>
          <cell r="B1370" t="str">
            <v>CONTATOR TRIPOLAR DE POTENCIA 63A (500V) CATEGORIA AC-2 E AC-3</v>
          </cell>
          <cell r="C1370" t="str">
            <v>UN</v>
          </cell>
          <cell r="D1370">
            <v>392.8</v>
          </cell>
        </row>
        <row r="1371">
          <cell r="A1371" t="str">
            <v>1624</v>
          </cell>
          <cell r="B1371" t="str">
            <v>CONTATOR TRIPOLAR DE POTENCIA 630A (500V) CATEGORIA AC-2 E AC-3</v>
          </cell>
          <cell r="C1371" t="str">
            <v>UN</v>
          </cell>
          <cell r="D1371">
            <v>8925.2800000000007</v>
          </cell>
        </row>
        <row r="1372">
          <cell r="A1372" t="str">
            <v>1615</v>
          </cell>
          <cell r="B1372" t="str">
            <v>CONTATOR TRIPOLAR DE POTENCIA 75A (500V) CATEGORIA AC-2 E AC-3</v>
          </cell>
          <cell r="C1372" t="str">
            <v>UN</v>
          </cell>
          <cell r="D1372">
            <v>489.4</v>
          </cell>
        </row>
        <row r="1373">
          <cell r="A1373" t="str">
            <v>1612</v>
          </cell>
          <cell r="B1373" t="str">
            <v>CONTATOR TRIPOLAR DE POTENCIA 9A (500V) CATEGORIA AC-2 E AC-3</v>
          </cell>
          <cell r="C1373" t="str">
            <v>UN</v>
          </cell>
          <cell r="D1373">
            <v>70.08</v>
          </cell>
        </row>
        <row r="1374">
          <cell r="A1374" t="str">
            <v>1618</v>
          </cell>
          <cell r="B1374" t="str">
            <v>CONTATOR TRIPOLAR DE POTENCIA 94A (500V) CATEGORIA AC-2 E AC-3</v>
          </cell>
          <cell r="C1374" t="str">
            <v>UN</v>
          </cell>
          <cell r="D1374">
            <v>730.02</v>
          </cell>
        </row>
        <row r="1375">
          <cell r="A1375" t="str">
            <v>14211</v>
          </cell>
          <cell r="B1375" t="str">
            <v>CONTRA PORCA SEXTAVADA H = 35MM</v>
          </cell>
          <cell r="C1375" t="str">
            <v>UN</v>
          </cell>
          <cell r="D1375">
            <v>28.18</v>
          </cell>
        </row>
        <row r="1376">
          <cell r="A1376" t="str">
            <v>4266</v>
          </cell>
          <cell r="B1376" t="str">
            <v>COPIA HELIOGRAFICA</v>
          </cell>
          <cell r="C1376" t="str">
            <v>M2</v>
          </cell>
          <cell r="D1376">
            <v>12.04</v>
          </cell>
        </row>
        <row r="1377">
          <cell r="A1377" t="str">
            <v>12890</v>
          </cell>
          <cell r="B1377" t="str">
            <v>CORDAO DE NYLON P/ PISO DE CARPETE - COLOCADO</v>
          </cell>
          <cell r="C1377" t="str">
            <v>M</v>
          </cell>
          <cell r="D1377">
            <v>5.19</v>
          </cell>
        </row>
        <row r="1378">
          <cell r="A1378" t="str">
            <v>1634</v>
          </cell>
          <cell r="B1378" t="str">
            <v>CORDEL DETONANTE NP10</v>
          </cell>
          <cell r="C1378" t="str">
            <v>M</v>
          </cell>
          <cell r="D1378">
            <v>1.42</v>
          </cell>
        </row>
        <row r="1379">
          <cell r="A1379" t="str">
            <v>5086</v>
          </cell>
          <cell r="B1379" t="str">
            <v>CORRENTE DE FERRO E = 1/2''</v>
          </cell>
          <cell r="C1379" t="str">
            <v>KG</v>
          </cell>
          <cell r="D1379">
            <v>11.07</v>
          </cell>
        </row>
        <row r="1380">
          <cell r="A1380" t="str">
            <v>12109</v>
          </cell>
          <cell r="B1380" t="str">
            <v>CORTA-CIRCUITO FUSIVEL DISTRIBUICAO, 100A/15 KV C/ SUPORTE L, TIPO LMO DA HITACHE-LINE OU EQUIV</v>
          </cell>
          <cell r="C1380" t="str">
            <v>UN</v>
          </cell>
          <cell r="D1380">
            <v>210.48</v>
          </cell>
        </row>
        <row r="1381">
          <cell r="A1381" t="str">
            <v>12722</v>
          </cell>
          <cell r="B1381" t="str">
            <v>COTOVELO COBRE S/ANEL SOLDA REF 607 104MM</v>
          </cell>
          <cell r="C1381" t="str">
            <v>UN</v>
          </cell>
          <cell r="D1381">
            <v>214.12</v>
          </cell>
        </row>
        <row r="1382">
          <cell r="A1382" t="str">
            <v>12714</v>
          </cell>
          <cell r="B1382" t="str">
            <v>COTOVELO COBRE S/ANEL SOLDA REF 607 15MM</v>
          </cell>
          <cell r="C1382" t="str">
            <v>UN</v>
          </cell>
          <cell r="D1382">
            <v>1.75</v>
          </cell>
        </row>
        <row r="1383">
          <cell r="A1383" t="str">
            <v>12715</v>
          </cell>
          <cell r="B1383" t="str">
            <v>COTOVELO COBRE S/ANEL SOLDA REF 607 22MM</v>
          </cell>
          <cell r="C1383" t="str">
            <v>UN</v>
          </cell>
          <cell r="D1383">
            <v>4.28</v>
          </cell>
        </row>
        <row r="1384">
          <cell r="A1384" t="str">
            <v>12716</v>
          </cell>
          <cell r="B1384" t="str">
            <v>COTOVELO COBRE S/ANEL SOLDA REF 607 28MM</v>
          </cell>
          <cell r="C1384" t="str">
            <v>UN</v>
          </cell>
          <cell r="D1384">
            <v>5.88</v>
          </cell>
        </row>
        <row r="1385">
          <cell r="A1385" t="str">
            <v>12717</v>
          </cell>
          <cell r="B1385" t="str">
            <v>COTOVELO COBRE S/ANEL SOLDA REF 607 35MM</v>
          </cell>
          <cell r="C1385" t="str">
            <v>UN</v>
          </cell>
          <cell r="D1385">
            <v>15.75</v>
          </cell>
        </row>
        <row r="1386">
          <cell r="A1386" t="str">
            <v>12718</v>
          </cell>
          <cell r="B1386" t="str">
            <v>COTOVELO COBRE S/ANEL SOLDA REF 607 42MM</v>
          </cell>
          <cell r="C1386" t="str">
            <v>UN</v>
          </cell>
          <cell r="D1386">
            <v>23.82</v>
          </cell>
        </row>
        <row r="1387">
          <cell r="A1387" t="str">
            <v>12719</v>
          </cell>
          <cell r="B1387" t="str">
            <v>COTOVELO COBRE S/ANEL SOLDA REF 607 54MM</v>
          </cell>
          <cell r="C1387" t="str">
            <v>UN</v>
          </cell>
          <cell r="D1387">
            <v>35.08</v>
          </cell>
        </row>
        <row r="1388">
          <cell r="A1388" t="str">
            <v>12720</v>
          </cell>
          <cell r="B1388" t="str">
            <v>COTOVELO COBRE S/ANEL SOLDA REF 607 66MM</v>
          </cell>
          <cell r="C1388" t="str">
            <v>UN</v>
          </cell>
          <cell r="D1388">
            <v>104.4</v>
          </cell>
        </row>
        <row r="1389">
          <cell r="A1389" t="str">
            <v>12721</v>
          </cell>
          <cell r="B1389" t="str">
            <v>COTOVELO COBRE S/ANEL SOLDA REF 607 79MM</v>
          </cell>
          <cell r="C1389" t="str">
            <v>UN</v>
          </cell>
          <cell r="D1389">
            <v>124.65</v>
          </cell>
        </row>
        <row r="1390">
          <cell r="A1390" t="str">
            <v>3112</v>
          </cell>
          <cell r="B1390" t="str">
            <v>CREMONA LATAO CROMADO OU POLIDO - COMPLETA C/ VARA H =1,20M</v>
          </cell>
          <cell r="C1390" t="str">
            <v>CJ</v>
          </cell>
          <cell r="D1390">
            <v>20.69</v>
          </cell>
        </row>
        <row r="1391">
          <cell r="A1391" t="str">
            <v>3113</v>
          </cell>
          <cell r="B1391" t="str">
            <v>CREMONA LATAO CROMADO OU POLIDO - COMPLETA C/ VARA H =1,50M</v>
          </cell>
          <cell r="C1391" t="str">
            <v>CJ</v>
          </cell>
          <cell r="D1391">
            <v>38</v>
          </cell>
        </row>
        <row r="1392">
          <cell r="A1392" t="str">
            <v>3114</v>
          </cell>
          <cell r="B1392" t="str">
            <v>CREMONA LATAO CROMADO 113 X 40 X 35MM (NAO INCL VARA FERRO)</v>
          </cell>
          <cell r="C1392" t="str">
            <v>UN</v>
          </cell>
          <cell r="D1392">
            <v>33.25</v>
          </cell>
        </row>
        <row r="1393">
          <cell r="A1393" t="str">
            <v>1636</v>
          </cell>
          <cell r="B1393" t="str">
            <v>CRIVO FOFO FLANGE PN-10 DN 80</v>
          </cell>
          <cell r="C1393" t="str">
            <v>UN</v>
          </cell>
          <cell r="D1393">
            <v>146.37</v>
          </cell>
        </row>
        <row r="1394">
          <cell r="A1394" t="str">
            <v>1646</v>
          </cell>
          <cell r="B1394" t="str">
            <v>CRIVO FOFO FLANGE PN-10 DN 100</v>
          </cell>
          <cell r="C1394" t="str">
            <v>UN</v>
          </cell>
          <cell r="D1394">
            <v>200.34</v>
          </cell>
        </row>
        <row r="1395">
          <cell r="A1395" t="str">
            <v>1637</v>
          </cell>
          <cell r="B1395" t="str">
            <v>CRIVO FOFO FLANGE PN-10 DN 150</v>
          </cell>
          <cell r="C1395" t="str">
            <v>UN</v>
          </cell>
          <cell r="D1395">
            <v>300.51</v>
          </cell>
        </row>
        <row r="1396">
          <cell r="A1396" t="str">
            <v>1638</v>
          </cell>
          <cell r="B1396" t="str">
            <v>CRIVO FOFO FLANGE PN-10 DN 200</v>
          </cell>
          <cell r="C1396" t="str">
            <v>UN</v>
          </cell>
          <cell r="D1396">
            <v>421.89</v>
          </cell>
        </row>
        <row r="1397">
          <cell r="A1397" t="str">
            <v>1645</v>
          </cell>
          <cell r="B1397" t="str">
            <v>CRIVO FOFO FLANGE PN-10 DN 250</v>
          </cell>
          <cell r="C1397" t="str">
            <v>UN</v>
          </cell>
          <cell r="D1397">
            <v>589.24</v>
          </cell>
        </row>
        <row r="1398">
          <cell r="A1398" t="str">
            <v>1639</v>
          </cell>
          <cell r="B1398" t="str">
            <v>CRIVO FOFO FLANGE PN-10 DN 300</v>
          </cell>
          <cell r="C1398" t="str">
            <v>UN</v>
          </cell>
          <cell r="D1398">
            <v>756.58</v>
          </cell>
        </row>
        <row r="1399">
          <cell r="A1399" t="str">
            <v>1640</v>
          </cell>
          <cell r="B1399" t="str">
            <v>CRIVO FOFO FLANGE PN-10 DN 350</v>
          </cell>
          <cell r="C1399" t="str">
            <v>UN</v>
          </cell>
          <cell r="D1399">
            <v>965.17</v>
          </cell>
        </row>
        <row r="1400">
          <cell r="A1400" t="str">
            <v>1644</v>
          </cell>
          <cell r="B1400" t="str">
            <v>CRIVO FOFO FLANGE PN-10 DN 400</v>
          </cell>
          <cell r="C1400" t="str">
            <v>UN</v>
          </cell>
          <cell r="D1400">
            <v>1044.1199999999999</v>
          </cell>
        </row>
        <row r="1401">
          <cell r="A1401" t="str">
            <v>1641</v>
          </cell>
          <cell r="B1401" t="str">
            <v>CRIVO FOFO FLANGE PN-10 DN 450</v>
          </cell>
          <cell r="C1401" t="str">
            <v>UN</v>
          </cell>
          <cell r="D1401">
            <v>1878.84</v>
          </cell>
        </row>
        <row r="1402">
          <cell r="A1402" t="str">
            <v>1642</v>
          </cell>
          <cell r="B1402" t="str">
            <v>CRIVO FOFO FLANGE PN-10 DN 500</v>
          </cell>
          <cell r="C1402" t="str">
            <v>UN</v>
          </cell>
          <cell r="D1402">
            <v>2222.6</v>
          </cell>
        </row>
        <row r="1403">
          <cell r="A1403" t="str">
            <v>1643</v>
          </cell>
          <cell r="B1403" t="str">
            <v>CRIVO FOFO FLANGE PN-10 DN 600</v>
          </cell>
          <cell r="C1403" t="str">
            <v>UN</v>
          </cell>
          <cell r="D1403">
            <v>2427.65</v>
          </cell>
        </row>
        <row r="1404">
          <cell r="A1404" t="str">
            <v>10510</v>
          </cell>
          <cell r="B1404" t="str">
            <v>CRUZETA DE MADEIRA DE LEI, COMPRIM= 2,4M SECAO TRANSVERSAL 90 X 115MM</v>
          </cell>
          <cell r="C1404" t="str">
            <v>UN</v>
          </cell>
          <cell r="D1404">
            <v>107.25</v>
          </cell>
        </row>
        <row r="1405">
          <cell r="A1405" t="str">
            <v>1649</v>
          </cell>
          <cell r="B1405" t="str">
            <v>CRUZETA FERRO GALV ROSCA REF 1 1/2"</v>
          </cell>
          <cell r="C1405" t="str">
            <v>UN</v>
          </cell>
          <cell r="D1405">
            <v>23.77</v>
          </cell>
        </row>
        <row r="1406">
          <cell r="A1406" t="str">
            <v>1653</v>
          </cell>
          <cell r="B1406" t="str">
            <v>CRUZETA FERRO GALV ROSCA REF 1 1/4"</v>
          </cell>
          <cell r="C1406" t="str">
            <v>UN</v>
          </cell>
          <cell r="D1406">
            <v>19.73</v>
          </cell>
        </row>
        <row r="1407">
          <cell r="A1407" t="str">
            <v>1647</v>
          </cell>
          <cell r="B1407" t="str">
            <v>CRUZETA FERRO GALV ROSCA REF 1/2"</v>
          </cell>
          <cell r="C1407" t="str">
            <v>UN</v>
          </cell>
          <cell r="D1407">
            <v>7.31</v>
          </cell>
        </row>
        <row r="1408">
          <cell r="A1408" t="str">
            <v>1648</v>
          </cell>
          <cell r="B1408" t="str">
            <v>CRUZETA FERRO GALV ROSCA REF 1"</v>
          </cell>
          <cell r="C1408" t="str">
            <v>UN</v>
          </cell>
          <cell r="D1408">
            <v>14.05</v>
          </cell>
        </row>
        <row r="1409">
          <cell r="A1409" t="str">
            <v>1651</v>
          </cell>
          <cell r="B1409" t="str">
            <v>CRUZETA FERRO GALV ROSCA REF 2 1/2"</v>
          </cell>
          <cell r="C1409" t="str">
            <v>UN</v>
          </cell>
          <cell r="D1409">
            <v>51.78</v>
          </cell>
        </row>
        <row r="1410">
          <cell r="A1410" t="str">
            <v>1650</v>
          </cell>
          <cell r="B1410" t="str">
            <v>CRUZETA FERRO GALV ROSCA REF 2"</v>
          </cell>
          <cell r="C1410" t="str">
            <v>UN</v>
          </cell>
          <cell r="D1410">
            <v>32.840000000000003</v>
          </cell>
        </row>
        <row r="1411">
          <cell r="A1411" t="str">
            <v>1654</v>
          </cell>
          <cell r="B1411" t="str">
            <v>CRUZETA FERRO GALV ROSCA REF 3/4"</v>
          </cell>
          <cell r="C1411" t="str">
            <v>UN</v>
          </cell>
          <cell r="D1411">
            <v>9.33</v>
          </cell>
        </row>
        <row r="1412">
          <cell r="A1412" t="str">
            <v>1652</v>
          </cell>
          <cell r="B1412" t="str">
            <v>CRUZETA FERRO GALV ROSCA REF 3"</v>
          </cell>
          <cell r="C1412" t="str">
            <v>UN</v>
          </cell>
          <cell r="D1412">
            <v>72.650000000000006</v>
          </cell>
        </row>
        <row r="1413">
          <cell r="A1413" t="str">
            <v>1725</v>
          </cell>
          <cell r="B1413" t="str">
            <v>CRUZETA PVC PBA EB 183 JE BBBB DN 50/DE 60MM</v>
          </cell>
          <cell r="C1413" t="str">
            <v>UN</v>
          </cell>
          <cell r="D1413">
            <v>13.92</v>
          </cell>
        </row>
        <row r="1414">
          <cell r="A1414" t="str">
            <v>12920</v>
          </cell>
          <cell r="B1414" t="str">
            <v>CRUZETA PVC PBA JE BBBB DN 100/DE 110MM</v>
          </cell>
          <cell r="C1414" t="str">
            <v>UN</v>
          </cell>
          <cell r="D1414">
            <v>62.93</v>
          </cell>
        </row>
        <row r="1415">
          <cell r="A1415" t="str">
            <v>12943</v>
          </cell>
          <cell r="B1415" t="str">
            <v>CRUZETA PVC PBA JE BBBB DN 75/DE 85MM</v>
          </cell>
          <cell r="C1415" t="str">
            <v>UN</v>
          </cell>
          <cell r="D1415">
            <v>33.950000000000003</v>
          </cell>
        </row>
        <row r="1416">
          <cell r="A1416" t="str">
            <v>1727</v>
          </cell>
          <cell r="B1416" t="str">
            <v>CRUZETA REDUCAO PVC PBA EB183 JE BBBB DN 75 X 50 /DE 85 X 60MM</v>
          </cell>
          <cell r="C1416" t="str">
            <v>UN</v>
          </cell>
          <cell r="D1416">
            <v>25.94</v>
          </cell>
        </row>
        <row r="1417">
          <cell r="A1417" t="str">
            <v>1743</v>
          </cell>
          <cell r="B1417" t="str">
            <v>CUBA ACO INOXIDAVEL NUM 1 (46,5X30,0X11,5) CM</v>
          </cell>
          <cell r="C1417" t="str">
            <v>UN</v>
          </cell>
          <cell r="D1417">
            <v>36.96</v>
          </cell>
        </row>
        <row r="1418">
          <cell r="A1418" t="str">
            <v>1747</v>
          </cell>
          <cell r="B1418" t="str">
            <v>CUBA ACO INOXIDAVEL NUM 2 (56,0X33,0X11,5) CM</v>
          </cell>
          <cell r="C1418" t="str">
            <v>UN</v>
          </cell>
          <cell r="D1418">
            <v>43.84</v>
          </cell>
        </row>
        <row r="1419">
          <cell r="A1419" t="str">
            <v>1744</v>
          </cell>
          <cell r="B1419" t="str">
            <v>CUBA ACO INOXIDAVEL NUM 3 (40,0X34,0X11,5) CM</v>
          </cell>
          <cell r="C1419" t="str">
            <v>UN</v>
          </cell>
          <cell r="D1419">
            <v>40.880000000000003</v>
          </cell>
        </row>
        <row r="1420">
          <cell r="A1420" t="str">
            <v>7241</v>
          </cell>
          <cell r="B1420" t="str">
            <v>CUMEEIRA ALUMINIO ONDULADA ESP = 0,8MM LARG = 1,12M</v>
          </cell>
          <cell r="C1420" t="str">
            <v>M2</v>
          </cell>
          <cell r="D1420">
            <v>34.619999999999997</v>
          </cell>
        </row>
        <row r="1421">
          <cell r="A1421" t="str">
            <v>20236</v>
          </cell>
          <cell r="B1421" t="str">
            <v>CUMEEIRA ARTICULADA FIBROCIMENTO P/ TELHA ONDULADA 6MM</v>
          </cell>
          <cell r="C1421" t="str">
            <v>UN</v>
          </cell>
          <cell r="D1421">
            <v>32.020000000000003</v>
          </cell>
        </row>
        <row r="1422">
          <cell r="A1422" t="str">
            <v>11013</v>
          </cell>
          <cell r="B1422" t="str">
            <v>CUMEEIRA ARTICULADA P/ TELHA FIBROC. CANALETE 49 OU KALHETA - ABA EXTERNA (SUPERIOR)</v>
          </cell>
          <cell r="C1422" t="str">
            <v>UN</v>
          </cell>
          <cell r="D1422">
            <v>16.36</v>
          </cell>
        </row>
        <row r="1423">
          <cell r="A1423" t="str">
            <v>11014</v>
          </cell>
          <cell r="B1423" t="str">
            <v>CUMEEIRA ARTICULADA P/ TELHA FIBROC. CANALETE 49 OU KALHETA - ABA INTERNA (INFERIOR)</v>
          </cell>
          <cell r="C1423" t="str">
            <v>UN</v>
          </cell>
          <cell r="D1423">
            <v>15.03</v>
          </cell>
        </row>
        <row r="1424">
          <cell r="A1424" t="str">
            <v>11017</v>
          </cell>
          <cell r="B1424" t="str">
            <v>CUMEEIRA ARTICULADA SUPERIOR P/ TELHA FIBROCIMENTO 4MM TIPO FIBROTEX OU VOGATEX</v>
          </cell>
          <cell r="C1424" t="str">
            <v>UN</v>
          </cell>
          <cell r="D1424">
            <v>4.33</v>
          </cell>
        </row>
        <row r="1425">
          <cell r="A1425" t="str">
            <v>11015</v>
          </cell>
          <cell r="B1425" t="str">
            <v>CUMEEIRA NORMAL DE EXTREMIDADE OU TERMINAL P/ TELHA FIBROCIMENTO CANALETE 90 OU KALHETAO</v>
          </cell>
          <cell r="C1425" t="str">
            <v>UN</v>
          </cell>
          <cell r="D1425">
            <v>39.43</v>
          </cell>
        </row>
        <row r="1426">
          <cell r="A1426" t="str">
            <v>20235</v>
          </cell>
          <cell r="B1426" t="str">
            <v>CUMEEIRA NORMAL FIBROCIMENTO ABA 300MM P/ TELHA ONDULADA 6MM</v>
          </cell>
          <cell r="C1426" t="str">
            <v>UN</v>
          </cell>
          <cell r="D1426">
            <v>26.8</v>
          </cell>
        </row>
        <row r="1427">
          <cell r="A1427" t="str">
            <v>7215</v>
          </cell>
          <cell r="B1427" t="str">
            <v>CUMEEIRA NORMAL P/ TELHA FIBROCIMENTO CANALETE 49 OU KALHETA</v>
          </cell>
          <cell r="C1427" t="str">
            <v>UN</v>
          </cell>
          <cell r="D1427">
            <v>14.66</v>
          </cell>
        </row>
        <row r="1428">
          <cell r="A1428" t="str">
            <v>7216</v>
          </cell>
          <cell r="B1428" t="str">
            <v>CUMEEIRA NORMAL P/ TELHA FIBROCIMENTO CANALETE 90 OU KALHETAO</v>
          </cell>
          <cell r="C1428" t="str">
            <v>UN</v>
          </cell>
          <cell r="D1428">
            <v>32.94</v>
          </cell>
        </row>
        <row r="1429">
          <cell r="A1429" t="str">
            <v>11016</v>
          </cell>
          <cell r="B1429" t="str">
            <v>CUMEEIRA NORMAL P/ TELHA FIBROCIMENTO MAXIPLAC OU ETERMAX</v>
          </cell>
          <cell r="C1429" t="str">
            <v>UN</v>
          </cell>
          <cell r="D1429">
            <v>24.88</v>
          </cell>
        </row>
        <row r="1430">
          <cell r="A1430" t="str">
            <v>7181</v>
          </cell>
          <cell r="B1430" t="str">
            <v>CUMEEIRA P/ TELHA CERAMICA</v>
          </cell>
          <cell r="C1430" t="str">
            <v>UN</v>
          </cell>
          <cell r="D1430">
            <v>1.32</v>
          </cell>
        </row>
        <row r="1431">
          <cell r="A1431" t="str">
            <v>7214</v>
          </cell>
          <cell r="B1431" t="str">
            <v>CUMEEIRA SHED P/ TELHA FIBROCIMENTO ONDULADA</v>
          </cell>
          <cell r="C1431" t="str">
            <v>UN</v>
          </cell>
          <cell r="D1431">
            <v>22.42</v>
          </cell>
        </row>
        <row r="1432">
          <cell r="A1432" t="str">
            <v>7219</v>
          </cell>
          <cell r="B1432" t="str">
            <v>CUMEEIRA UNIVERSAL P/ TELHA FIBROCIMENTO ONDULADA (6MM - 110 X 21CM)</v>
          </cell>
          <cell r="C1432" t="str">
            <v>UN</v>
          </cell>
          <cell r="D1432">
            <v>25.3</v>
          </cell>
        </row>
        <row r="1433">
          <cell r="A1433" t="str">
            <v>1752</v>
          </cell>
          <cell r="B1433" t="str">
            <v>CURVA CERAMICA 45G ESG PB DN 100</v>
          </cell>
          <cell r="C1433" t="str">
            <v>UN</v>
          </cell>
          <cell r="D1433">
            <v>4.08</v>
          </cell>
        </row>
        <row r="1434">
          <cell r="A1434" t="str">
            <v>1774</v>
          </cell>
          <cell r="B1434" t="str">
            <v>CURVA CERAMICA 45G ESG PB DN 150</v>
          </cell>
          <cell r="C1434" t="str">
            <v>UN</v>
          </cell>
          <cell r="D1434">
            <v>8.7899999999999991</v>
          </cell>
        </row>
        <row r="1435">
          <cell r="A1435" t="str">
            <v>1773</v>
          </cell>
          <cell r="B1435" t="str">
            <v>CURVA CERAMICA 45G ESG PB DN 200</v>
          </cell>
          <cell r="C1435" t="str">
            <v>UN</v>
          </cell>
          <cell r="D1435">
            <v>14.28</v>
          </cell>
        </row>
        <row r="1436">
          <cell r="A1436" t="str">
            <v>1754</v>
          </cell>
          <cell r="B1436" t="str">
            <v>CURVA CERAMICA 45G ESG PB DN 250</v>
          </cell>
          <cell r="C1436" t="str">
            <v>UN</v>
          </cell>
          <cell r="D1436">
            <v>22.92</v>
          </cell>
        </row>
        <row r="1437">
          <cell r="A1437" t="str">
            <v>1755</v>
          </cell>
          <cell r="B1437" t="str">
            <v>CURVA CERAMICA 45G ESG PB DN 300</v>
          </cell>
          <cell r="C1437" t="str">
            <v>UN</v>
          </cell>
          <cell r="D1437">
            <v>37.18</v>
          </cell>
        </row>
        <row r="1438">
          <cell r="A1438" t="str">
            <v>1757</v>
          </cell>
          <cell r="B1438" t="str">
            <v>CURVA CERAMICA 45G ESG PB DN 400</v>
          </cell>
          <cell r="C1438" t="str">
            <v>UN</v>
          </cell>
          <cell r="D1438">
            <v>153.99</v>
          </cell>
        </row>
        <row r="1439">
          <cell r="A1439" t="str">
            <v>1758</v>
          </cell>
          <cell r="B1439" t="str">
            <v>CURVA CERAMICA 45G ESG PB DN 45G 0</v>
          </cell>
          <cell r="C1439" t="str">
            <v>UN</v>
          </cell>
          <cell r="D1439">
            <v>200.18</v>
          </cell>
        </row>
        <row r="1440">
          <cell r="A1440" t="str">
            <v>1751</v>
          </cell>
          <cell r="B1440" t="str">
            <v>CURVA CERAMICA 45G ESG PB DN 75</v>
          </cell>
          <cell r="C1440" t="str">
            <v>UN</v>
          </cell>
          <cell r="D1440">
            <v>3.85</v>
          </cell>
        </row>
        <row r="1441">
          <cell r="A1441" t="str">
            <v>1761</v>
          </cell>
          <cell r="B1441" t="str">
            <v>CURVA CERAMICA 90G ESG PB DN 100</v>
          </cell>
          <cell r="C1441" t="str">
            <v>UN</v>
          </cell>
          <cell r="D1441">
            <v>4.08</v>
          </cell>
        </row>
        <row r="1442">
          <cell r="A1442" t="str">
            <v>1753</v>
          </cell>
          <cell r="B1442" t="str">
            <v>CURVA CERAMICA 90G ESG PB DN 150</v>
          </cell>
          <cell r="C1442" t="str">
            <v>UN</v>
          </cell>
          <cell r="D1442">
            <v>8.7899999999999991</v>
          </cell>
        </row>
        <row r="1443">
          <cell r="A1443" t="str">
            <v>1762</v>
          </cell>
          <cell r="B1443" t="str">
            <v>CURVA CERAMICA 90G ESG PB DN 200</v>
          </cell>
          <cell r="C1443" t="str">
            <v>UN</v>
          </cell>
          <cell r="D1443">
            <v>13.99</v>
          </cell>
        </row>
        <row r="1444">
          <cell r="A1444" t="str">
            <v>1763</v>
          </cell>
          <cell r="B1444" t="str">
            <v>CURVA CERAMICA 90G ESG PB DN 250</v>
          </cell>
          <cell r="C1444" t="str">
            <v>UN</v>
          </cell>
          <cell r="D1444">
            <v>22.46</v>
          </cell>
        </row>
        <row r="1445">
          <cell r="A1445" t="str">
            <v>1771</v>
          </cell>
          <cell r="B1445" t="str">
            <v>CURVA CERAMICA 90G ESG PB DN 300</v>
          </cell>
          <cell r="C1445" t="str">
            <v>UN</v>
          </cell>
          <cell r="D1445">
            <v>37.18</v>
          </cell>
        </row>
        <row r="1446">
          <cell r="A1446" t="str">
            <v>1770</v>
          </cell>
          <cell r="B1446" t="str">
            <v>CURVA CERAMICA 90G ESG PB DN 400</v>
          </cell>
          <cell r="C1446" t="str">
            <v>UN</v>
          </cell>
          <cell r="D1446">
            <v>157.07</v>
          </cell>
        </row>
        <row r="1447">
          <cell r="A1447" t="str">
            <v>1765</v>
          </cell>
          <cell r="B1447" t="str">
            <v>CURVA CERAMICA 90G ESG PB DN 450</v>
          </cell>
          <cell r="C1447" t="str">
            <v>UN</v>
          </cell>
          <cell r="D1447">
            <v>204.8</v>
          </cell>
        </row>
        <row r="1448">
          <cell r="A1448" t="str">
            <v>1772</v>
          </cell>
          <cell r="B1448" t="str">
            <v>CURVA CERAMICA 90G ESG PB DN 75</v>
          </cell>
          <cell r="C1448" t="str">
            <v>UN</v>
          </cell>
          <cell r="D1448">
            <v>3.85</v>
          </cell>
        </row>
        <row r="1449">
          <cell r="A1449" t="str">
            <v>2464</v>
          </cell>
          <cell r="B1449" t="str">
            <v>CURVA FERRO ESMALTADO P/ ELETRODUTO PESADO 135G 1.1/2"</v>
          </cell>
          <cell r="C1449" t="str">
            <v>UN</v>
          </cell>
          <cell r="D1449">
            <v>8.3800000000000008</v>
          </cell>
        </row>
        <row r="1450">
          <cell r="A1450" t="str">
            <v>2463</v>
          </cell>
          <cell r="B1450" t="str">
            <v>CURVA FERRO ESMALTADO P/ ELETRODUTO PESADO 135G 1.1/4"</v>
          </cell>
          <cell r="C1450" t="str">
            <v>UN</v>
          </cell>
          <cell r="D1450">
            <v>7.17</v>
          </cell>
        </row>
        <row r="1451">
          <cell r="A1451" t="str">
            <v>2461</v>
          </cell>
          <cell r="B1451" t="str">
            <v>CURVA FERRO ESMALTADO P/ ELETRODUTO PESADO 135G 1/2"</v>
          </cell>
          <cell r="C1451" t="str">
            <v>UN</v>
          </cell>
          <cell r="D1451">
            <v>2.2200000000000002</v>
          </cell>
        </row>
        <row r="1452">
          <cell r="A1452" t="str">
            <v>2469</v>
          </cell>
          <cell r="B1452" t="str">
            <v>CURVA FERRO ESMALTADO P/ ELETRODUTO PESADO 135G 1"</v>
          </cell>
          <cell r="C1452" t="str">
            <v>UN</v>
          </cell>
          <cell r="D1452">
            <v>4.28</v>
          </cell>
        </row>
        <row r="1453">
          <cell r="A1453" t="str">
            <v>2465</v>
          </cell>
          <cell r="B1453" t="str">
            <v>CURVA FERRO ESMALTADO P/ ELETRODUTO PESADO 135G 2.1/2"</v>
          </cell>
          <cell r="C1453" t="str">
            <v>UN</v>
          </cell>
          <cell r="D1453">
            <v>36.93</v>
          </cell>
        </row>
        <row r="1454">
          <cell r="A1454" t="str">
            <v>2468</v>
          </cell>
          <cell r="B1454" t="str">
            <v>CURVA FERRO ESMALTADO P/ ELETRODUTO PESADO 135G 2"</v>
          </cell>
          <cell r="C1454" t="str">
            <v>UN</v>
          </cell>
          <cell r="D1454">
            <v>13.62</v>
          </cell>
        </row>
        <row r="1455">
          <cell r="A1455" t="str">
            <v>2462</v>
          </cell>
          <cell r="B1455" t="str">
            <v>CURVA FERRO ESMALTADO P/ ELETRODUTO PESADO 135G 3/4"</v>
          </cell>
          <cell r="C1455" t="str">
            <v>UN</v>
          </cell>
          <cell r="D1455">
            <v>2.41</v>
          </cell>
        </row>
        <row r="1456">
          <cell r="A1456" t="str">
            <v>2466</v>
          </cell>
          <cell r="B1456" t="str">
            <v>CURVA FERRO ESMALTADO P/ ELETRODUTO PESADO 135G 3"</v>
          </cell>
          <cell r="C1456" t="str">
            <v>UN</v>
          </cell>
          <cell r="D1456">
            <v>55.48</v>
          </cell>
        </row>
        <row r="1457">
          <cell r="A1457" t="str">
            <v>2467</v>
          </cell>
          <cell r="B1457" t="str">
            <v>CURVA FERRO ESMALTADO P/ ELETRODUTO PESADO 135G 4"</v>
          </cell>
          <cell r="C1457" t="str">
            <v>UN</v>
          </cell>
          <cell r="D1457">
            <v>101</v>
          </cell>
        </row>
        <row r="1458">
          <cell r="A1458" t="str">
            <v>2458</v>
          </cell>
          <cell r="B1458" t="str">
            <v>CURVA FERRO ESMALTADO P/ ELETRODUTO PESADO 90G 1.1/2"</v>
          </cell>
          <cell r="C1458" t="str">
            <v>UN</v>
          </cell>
          <cell r="D1458">
            <v>7.63</v>
          </cell>
        </row>
        <row r="1459">
          <cell r="A1459" t="str">
            <v>2457</v>
          </cell>
          <cell r="B1459" t="str">
            <v>CURVA FERRO ESMALTADO P/ ELETRODUTO PESADO 90G 1.1/4"</v>
          </cell>
          <cell r="C1459" t="str">
            <v>UN</v>
          </cell>
          <cell r="D1459">
            <v>5.93</v>
          </cell>
        </row>
        <row r="1460">
          <cell r="A1460" t="str">
            <v>2455</v>
          </cell>
          <cell r="B1460" t="str">
            <v>CURVA FERRO ESMALTADO P/ ELETRODUTO PESADO 90G 1/2"</v>
          </cell>
          <cell r="C1460" t="str">
            <v>UN</v>
          </cell>
          <cell r="D1460">
            <v>1.85</v>
          </cell>
        </row>
        <row r="1461">
          <cell r="A1461" t="str">
            <v>2472</v>
          </cell>
          <cell r="B1461" t="str">
            <v>CURVA FERRO ESMALTADO P/ ELETRODUTO PESADO 90G 1"</v>
          </cell>
          <cell r="C1461" t="str">
            <v>UN</v>
          </cell>
          <cell r="D1461">
            <v>2.5</v>
          </cell>
        </row>
        <row r="1462">
          <cell r="A1462" t="str">
            <v>2471</v>
          </cell>
          <cell r="B1462" t="str">
            <v>CURVA FERRO ESMALTADO P/ ELETRODUTO PESADO 90G 2.1/2"</v>
          </cell>
          <cell r="C1462" t="str">
            <v>UN</v>
          </cell>
          <cell r="D1462">
            <v>24.33</v>
          </cell>
        </row>
        <row r="1463">
          <cell r="A1463" t="str">
            <v>2459</v>
          </cell>
          <cell r="B1463" t="str">
            <v>CURVA FERRO ESMALTADO P/ ELETRODUTO PESADO 90G 2"</v>
          </cell>
          <cell r="C1463" t="str">
            <v>UN</v>
          </cell>
          <cell r="D1463">
            <v>11.29</v>
          </cell>
        </row>
        <row r="1464">
          <cell r="A1464" t="str">
            <v>2456</v>
          </cell>
          <cell r="B1464" t="str">
            <v>CURVA FERRO ESMALTADO P/ ELETRODUTO PESADO 90G 3/4"</v>
          </cell>
          <cell r="C1464" t="str">
            <v>UN</v>
          </cell>
          <cell r="D1464">
            <v>1.67</v>
          </cell>
        </row>
        <row r="1465">
          <cell r="A1465" t="str">
            <v>2470</v>
          </cell>
          <cell r="B1465" t="str">
            <v>CURVA FERRO ESMALTADO P/ ELETRODUTO PESADO 90G 3"</v>
          </cell>
          <cell r="C1465" t="str">
            <v>UN</v>
          </cell>
          <cell r="D1465">
            <v>31.78</v>
          </cell>
        </row>
        <row r="1466">
          <cell r="A1466" t="str">
            <v>2460</v>
          </cell>
          <cell r="B1466" t="str">
            <v>CURVA FERRO ESMALTADO P/ ELETRODUTO PESADO 90G 4"</v>
          </cell>
          <cell r="C1466" t="str">
            <v>UN</v>
          </cell>
          <cell r="D1466">
            <v>58.24</v>
          </cell>
        </row>
        <row r="1467">
          <cell r="A1467" t="str">
            <v>1777</v>
          </cell>
          <cell r="B1467" t="str">
            <v>CURVA FERRO GALVANIZADO 45G ROSCA FEMEA REF. 1 1/2"</v>
          </cell>
          <cell r="C1467" t="str">
            <v>UN</v>
          </cell>
          <cell r="D1467">
            <v>25.62</v>
          </cell>
        </row>
        <row r="1468">
          <cell r="A1468" t="str">
            <v>1819</v>
          </cell>
          <cell r="B1468" t="str">
            <v>CURVA FERRO GALVANIZADO 45G ROSCA FEMEA REF. 1 1/4"</v>
          </cell>
          <cell r="C1468" t="str">
            <v>UN</v>
          </cell>
          <cell r="D1468">
            <v>22.01</v>
          </cell>
        </row>
        <row r="1469">
          <cell r="A1469" t="str">
            <v>1775</v>
          </cell>
          <cell r="B1469" t="str">
            <v>CURVA FERRO GALVANIZADO 45G ROSCA FEMEA REF. 1/2"</v>
          </cell>
          <cell r="C1469" t="str">
            <v>UN</v>
          </cell>
          <cell r="D1469">
            <v>7.56</v>
          </cell>
        </row>
        <row r="1470">
          <cell r="A1470" t="str">
            <v>1776</v>
          </cell>
          <cell r="B1470" t="str">
            <v>CURVA FERRO GALVANIZADO 45G ROSCA FEMEA REF. 1"</v>
          </cell>
          <cell r="C1470" t="str">
            <v>UN</v>
          </cell>
          <cell r="D1470">
            <v>14.05</v>
          </cell>
        </row>
        <row r="1471">
          <cell r="A1471" t="str">
            <v>1778</v>
          </cell>
          <cell r="B1471" t="str">
            <v>CURVA FERRO GALVANIZADO 45G ROSCA FEMEA REF. 2 1/2"</v>
          </cell>
          <cell r="C1471" t="str">
            <v>UN</v>
          </cell>
          <cell r="D1471">
            <v>52.97</v>
          </cell>
        </row>
        <row r="1472">
          <cell r="A1472" t="str">
            <v>1818</v>
          </cell>
          <cell r="B1472" t="str">
            <v>CURVA FERRO GALVANIZADO 45G ROSCA FEMEA REF. 2"</v>
          </cell>
          <cell r="C1472" t="str">
            <v>UN</v>
          </cell>
          <cell r="D1472">
            <v>42.54</v>
          </cell>
        </row>
        <row r="1473">
          <cell r="A1473" t="str">
            <v>1820</v>
          </cell>
          <cell r="B1473" t="str">
            <v>CURVA FERRO GALVANIZADO 45G ROSCA FEMEA REF. 3/4"</v>
          </cell>
          <cell r="C1473" t="str">
            <v>UN</v>
          </cell>
          <cell r="D1473">
            <v>9.67</v>
          </cell>
        </row>
        <row r="1474">
          <cell r="A1474" t="str">
            <v>1779</v>
          </cell>
          <cell r="B1474" t="str">
            <v>CURVA FERRO GALVANIZADO 45G ROSCA FEMEA REF. 3"</v>
          </cell>
          <cell r="C1474" t="str">
            <v>UN</v>
          </cell>
          <cell r="D1474">
            <v>82.43</v>
          </cell>
        </row>
        <row r="1475">
          <cell r="A1475" t="str">
            <v>1780</v>
          </cell>
          <cell r="B1475" t="str">
            <v>CURVA FERRO GALVANIZADO 45G ROSCA FEMEA REF. 4"</v>
          </cell>
          <cell r="C1475" t="str">
            <v>UN</v>
          </cell>
          <cell r="D1475">
            <v>142.49</v>
          </cell>
        </row>
        <row r="1476">
          <cell r="A1476" t="str">
            <v>1783</v>
          </cell>
          <cell r="B1476" t="str">
            <v>CURVA FERRO GALVANIZADO 45G ROSCA MACHO/FEMEA REF. 1 1/2"</v>
          </cell>
          <cell r="C1476" t="str">
            <v>UN</v>
          </cell>
          <cell r="D1476">
            <v>21.98</v>
          </cell>
        </row>
        <row r="1477">
          <cell r="A1477" t="str">
            <v>1782</v>
          </cell>
          <cell r="B1477" t="str">
            <v>CURVA FERRO GALVANIZADO 45G ROSCA MACHO/FEMEA REF. 1 1/4"</v>
          </cell>
          <cell r="C1477" t="str">
            <v>UN</v>
          </cell>
          <cell r="D1477">
            <v>19.559999999999999</v>
          </cell>
        </row>
        <row r="1478">
          <cell r="A1478" t="str">
            <v>1817</v>
          </cell>
          <cell r="B1478" t="str">
            <v>CURVA FERRO GALVANIZADO 45G ROSCA MACHO/FEMEA REF. 1/2"</v>
          </cell>
          <cell r="C1478" t="str">
            <v>UN</v>
          </cell>
          <cell r="D1478">
            <v>5.86</v>
          </cell>
        </row>
        <row r="1479">
          <cell r="A1479" t="str">
            <v>1781</v>
          </cell>
          <cell r="B1479" t="str">
            <v>CURVA FERRO GALVANIZADO 45G ROSCA MACHO/FEMEA REF. 1"</v>
          </cell>
          <cell r="C1479" t="str">
            <v>UN</v>
          </cell>
          <cell r="D1479">
            <v>13.34</v>
          </cell>
        </row>
        <row r="1480">
          <cell r="A1480" t="str">
            <v>1784</v>
          </cell>
          <cell r="B1480" t="str">
            <v>CURVA FERRO GALVANIZADO 45G ROSCA MACHO/FEMEA REF. 2 1/2"</v>
          </cell>
          <cell r="C1480" t="str">
            <v>UN</v>
          </cell>
          <cell r="D1480">
            <v>50.16</v>
          </cell>
        </row>
        <row r="1481">
          <cell r="A1481" t="str">
            <v>1810</v>
          </cell>
          <cell r="B1481" t="str">
            <v>CURVA FERRO GALVANIZADO 45G ROSCA MACHO/FEMEA REF. 2"</v>
          </cell>
          <cell r="C1481" t="str">
            <v>UN</v>
          </cell>
          <cell r="D1481">
            <v>35.17</v>
          </cell>
        </row>
        <row r="1482">
          <cell r="A1482" t="str">
            <v>1811</v>
          </cell>
          <cell r="B1482" t="str">
            <v>CURVA FERRO GALVANIZADO 45G ROSCA MACHO/FEMEA REF. 3/4"</v>
          </cell>
          <cell r="C1482" t="str">
            <v>UN</v>
          </cell>
          <cell r="D1482">
            <v>9.5</v>
          </cell>
        </row>
        <row r="1483">
          <cell r="A1483" t="str">
            <v>1812</v>
          </cell>
          <cell r="B1483" t="str">
            <v>CURVA FERRO GALVANIZADO 45G ROSCA MACHO/FEMEA REF. 3"</v>
          </cell>
          <cell r="C1483" t="str">
            <v>UN</v>
          </cell>
          <cell r="D1483">
            <v>68.22</v>
          </cell>
        </row>
        <row r="1484">
          <cell r="A1484" t="str">
            <v>1813</v>
          </cell>
          <cell r="B1484" t="str">
            <v>CURVA FERRO GALVANIZADO 90G ROSCA FEMEA REF 3/4"</v>
          </cell>
          <cell r="C1484" t="str">
            <v>UN</v>
          </cell>
          <cell r="D1484">
            <v>10.210000000000001</v>
          </cell>
        </row>
        <row r="1485">
          <cell r="A1485" t="str">
            <v>1789</v>
          </cell>
          <cell r="B1485" t="str">
            <v>CURVA FERRO GALVANIZADO 90G ROSCA FEMEA REF. 1 1/2"</v>
          </cell>
          <cell r="C1485" t="str">
            <v>UN</v>
          </cell>
          <cell r="D1485">
            <v>30.37</v>
          </cell>
        </row>
        <row r="1486">
          <cell r="A1486" t="str">
            <v>1788</v>
          </cell>
          <cell r="B1486" t="str">
            <v>CURVA FERRO GALVANIZADO 90G ROSCA FEMEA REF. 1 1/4"</v>
          </cell>
          <cell r="C1486" t="str">
            <v>UN</v>
          </cell>
          <cell r="D1486">
            <v>24.99</v>
          </cell>
        </row>
        <row r="1487">
          <cell r="A1487" t="str">
            <v>1786</v>
          </cell>
          <cell r="B1487" t="str">
            <v>CURVA FERRO GALVANIZADO 90G ROSCA FEMEA REF. 1/2"</v>
          </cell>
          <cell r="C1487" t="str">
            <v>UN</v>
          </cell>
          <cell r="D1487">
            <v>6.09</v>
          </cell>
        </row>
        <row r="1488">
          <cell r="A1488" t="str">
            <v>1787</v>
          </cell>
          <cell r="B1488" t="str">
            <v>CURVA FERRO GALVANIZADO 90G ROSCA FEMEA REF. 1"</v>
          </cell>
          <cell r="C1488" t="str">
            <v>UN</v>
          </cell>
          <cell r="D1488">
            <v>16.09</v>
          </cell>
        </row>
        <row r="1489">
          <cell r="A1489" t="str">
            <v>1791</v>
          </cell>
          <cell r="B1489" t="str">
            <v>CURVA FERRO GALVANIZADO 90G ROSCA FEMEA REF. 2 1/2"</v>
          </cell>
          <cell r="C1489" t="str">
            <v>UN</v>
          </cell>
          <cell r="D1489">
            <v>67.930000000000007</v>
          </cell>
        </row>
        <row r="1490">
          <cell r="A1490" t="str">
            <v>1790</v>
          </cell>
          <cell r="B1490" t="str">
            <v>CURVA FERRO GALVANIZADO 90G ROSCA FEMEA REF. 2"</v>
          </cell>
          <cell r="C1490" t="str">
            <v>UN</v>
          </cell>
          <cell r="D1490">
            <v>58.58</v>
          </cell>
        </row>
        <row r="1491">
          <cell r="A1491" t="str">
            <v>1792</v>
          </cell>
          <cell r="B1491" t="str">
            <v>CURVA FERRO GALVANIZADO 90G ROSCA FEMEA REF. 3"</v>
          </cell>
          <cell r="C1491" t="str">
            <v>UN</v>
          </cell>
          <cell r="D1491">
            <v>105.44</v>
          </cell>
        </row>
        <row r="1492">
          <cell r="A1492" t="str">
            <v>1793</v>
          </cell>
          <cell r="B1492" t="str">
            <v>CURVA FERRO GALVANIZADO 90G ROSCA FEMEA REF. 4"</v>
          </cell>
          <cell r="C1492" t="str">
            <v>UN</v>
          </cell>
          <cell r="D1492">
            <v>177.66</v>
          </cell>
        </row>
        <row r="1493">
          <cell r="A1493" t="str">
            <v>1816</v>
          </cell>
          <cell r="B1493" t="str">
            <v>CURVA FERRO GALVANIZADO 90G ROSCA MACHO REF 1"</v>
          </cell>
          <cell r="C1493" t="str">
            <v>UN</v>
          </cell>
          <cell r="D1493">
            <v>15.7</v>
          </cell>
        </row>
        <row r="1494">
          <cell r="A1494" t="str">
            <v>1815</v>
          </cell>
          <cell r="B1494" t="str">
            <v>CURVA FERRO GALVANIZADO 90G ROSCA MACHO REF 2 1/2"</v>
          </cell>
          <cell r="C1494" t="str">
            <v>UN</v>
          </cell>
          <cell r="D1494">
            <v>85.05</v>
          </cell>
        </row>
        <row r="1495">
          <cell r="A1495" t="str">
            <v>1797</v>
          </cell>
          <cell r="B1495" t="str">
            <v>CURVA FERRO GALVANIZADO 90G ROSCA MACHO REF. 1 1/2"</v>
          </cell>
          <cell r="C1495" t="str">
            <v>UN</v>
          </cell>
          <cell r="D1495">
            <v>30.06</v>
          </cell>
        </row>
        <row r="1496">
          <cell r="A1496" t="str">
            <v>1796</v>
          </cell>
          <cell r="B1496" t="str">
            <v>CURVA FERRO GALVANIZADO 90G ROSCA MACHO REF. 1 1/4"</v>
          </cell>
          <cell r="C1496" t="str">
            <v>UN</v>
          </cell>
          <cell r="D1496">
            <v>23.43</v>
          </cell>
        </row>
        <row r="1497">
          <cell r="A1497" t="str">
            <v>1794</v>
          </cell>
          <cell r="B1497" t="str">
            <v>CURVA FERRO GALVANIZADO 90G ROSCA MACHO REF. 1/2"</v>
          </cell>
          <cell r="C1497" t="str">
            <v>UN</v>
          </cell>
          <cell r="D1497">
            <v>5.26</v>
          </cell>
        </row>
        <row r="1498">
          <cell r="A1498" t="str">
            <v>1798</v>
          </cell>
          <cell r="B1498" t="str">
            <v>CURVA FERRO GALVANIZADO 90G ROSCA MACHO REF. 2"</v>
          </cell>
          <cell r="C1498" t="str">
            <v>UN</v>
          </cell>
          <cell r="D1498">
            <v>47.06</v>
          </cell>
        </row>
        <row r="1499">
          <cell r="A1499" t="str">
            <v>1795</v>
          </cell>
          <cell r="B1499" t="str">
            <v>CURVA FERRO GALVANIZADO 90G ROSCA MACHO REF. 3/4"</v>
          </cell>
          <cell r="C1499" t="str">
            <v>UN</v>
          </cell>
          <cell r="D1499">
            <v>7.85</v>
          </cell>
        </row>
        <row r="1500">
          <cell r="A1500" t="str">
            <v>1799</v>
          </cell>
          <cell r="B1500" t="str">
            <v>CURVA FERRO GALVANIZADO 90G ROSCA MACHO REF. 3"</v>
          </cell>
          <cell r="C1500" t="str">
            <v>UN</v>
          </cell>
          <cell r="D1500">
            <v>105.04</v>
          </cell>
        </row>
        <row r="1501">
          <cell r="A1501" t="str">
            <v>1800</v>
          </cell>
          <cell r="B1501" t="str">
            <v>CURVA FERRO GALVANIZADO 90G ROSCA MACHO REF. 4"</v>
          </cell>
          <cell r="C1501" t="str">
            <v>UN</v>
          </cell>
          <cell r="D1501">
            <v>176.38</v>
          </cell>
        </row>
        <row r="1502">
          <cell r="A1502" t="str">
            <v>1801</v>
          </cell>
          <cell r="B1502" t="str">
            <v>CURVA FERRO GALVANIZADO 90G ROSCA MACHO REF. 5"</v>
          </cell>
          <cell r="C1502" t="str">
            <v>UN</v>
          </cell>
          <cell r="D1502">
            <v>357.25</v>
          </cell>
        </row>
        <row r="1503">
          <cell r="A1503" t="str">
            <v>1802</v>
          </cell>
          <cell r="B1503" t="str">
            <v>CURVA FERRO GALVANIZADO 90G ROSCA MACHO REF. 6"</v>
          </cell>
          <cell r="C1503" t="str">
            <v>UN</v>
          </cell>
          <cell r="D1503">
            <v>378.24</v>
          </cell>
        </row>
        <row r="1504">
          <cell r="A1504" t="str">
            <v>1809</v>
          </cell>
          <cell r="B1504" t="str">
            <v>CURVA FERRO GALVANIZADO 90G ROSCA MACHO/FEMEA REF. 1 1/2"</v>
          </cell>
          <cell r="C1504" t="str">
            <v>UN</v>
          </cell>
          <cell r="D1504">
            <v>29.15</v>
          </cell>
        </row>
        <row r="1505">
          <cell r="A1505" t="str">
            <v>1814</v>
          </cell>
          <cell r="B1505" t="str">
            <v>CURVA FERRO GALVANIZADO 90G ROSCA MACHO/FEMEA REF. 1 1/4"</v>
          </cell>
          <cell r="C1505" t="str">
            <v>UN</v>
          </cell>
          <cell r="D1505">
            <v>25.28</v>
          </cell>
        </row>
        <row r="1506">
          <cell r="A1506" t="str">
            <v>1803</v>
          </cell>
          <cell r="B1506" t="str">
            <v>CURVA FERRO GALVANIZADO 90G ROSCA MACHO/FEMEA REF. 1/2"</v>
          </cell>
          <cell r="C1506" t="str">
            <v>UN</v>
          </cell>
          <cell r="D1506">
            <v>5.91</v>
          </cell>
        </row>
        <row r="1507">
          <cell r="A1507" t="str">
            <v>1805</v>
          </cell>
          <cell r="B1507" t="str">
            <v>CURVA FERRO GALVANIZADO 90G ROSCA MACHO/FEMEA REF. 1"</v>
          </cell>
          <cell r="C1507" t="str">
            <v>UN</v>
          </cell>
          <cell r="D1507">
            <v>14.59</v>
          </cell>
        </row>
        <row r="1508">
          <cell r="A1508" t="str">
            <v>1821</v>
          </cell>
          <cell r="B1508" t="str">
            <v>CURVA FERRO GALVANIZADO 90G ROSCA MACHO/FEMEA REF. 2 1/2"</v>
          </cell>
          <cell r="C1508" t="str">
            <v>UN</v>
          </cell>
          <cell r="D1508">
            <v>74.36</v>
          </cell>
        </row>
        <row r="1509">
          <cell r="A1509" t="str">
            <v>1806</v>
          </cell>
          <cell r="B1509" t="str">
            <v>CURVA FERRO GALVANIZADO 90G ROSCA MACHO/FEMEA REF. 2"</v>
          </cell>
          <cell r="C1509" t="str">
            <v>UN</v>
          </cell>
          <cell r="D1509">
            <v>45.61</v>
          </cell>
        </row>
        <row r="1510">
          <cell r="A1510" t="str">
            <v>1804</v>
          </cell>
          <cell r="B1510" t="str">
            <v>CURVA FERRO GALVANIZADO 90G ROSCA MACHO/FEMEA REF. 3/4"</v>
          </cell>
          <cell r="C1510" t="str">
            <v>UN</v>
          </cell>
          <cell r="D1510">
            <v>8.4499999999999993</v>
          </cell>
        </row>
        <row r="1511">
          <cell r="A1511" t="str">
            <v>1807</v>
          </cell>
          <cell r="B1511" t="str">
            <v>CURVA FERRO GALVANIZADO 90G ROSCA MACHO/FEMEA REF. 3"</v>
          </cell>
          <cell r="C1511" t="str">
            <v>UN</v>
          </cell>
          <cell r="D1511">
            <v>101.94</v>
          </cell>
        </row>
        <row r="1512">
          <cell r="A1512" t="str">
            <v>1808</v>
          </cell>
          <cell r="B1512" t="str">
            <v>CURVA FERRO GALVANIZADO 90G ROSCA MACHO/FEMEA REF. 4"</v>
          </cell>
          <cell r="C1512" t="str">
            <v>UN</v>
          </cell>
          <cell r="D1512">
            <v>160.83000000000001</v>
          </cell>
        </row>
        <row r="1513">
          <cell r="A1513" t="str">
            <v>1768</v>
          </cell>
          <cell r="B1513" t="str">
            <v>CURVA LONGA CERAMICA ESG PB DN 100</v>
          </cell>
          <cell r="C1513" t="str">
            <v>UN</v>
          </cell>
          <cell r="D1513">
            <v>4</v>
          </cell>
        </row>
        <row r="1514">
          <cell r="A1514" t="str">
            <v>1769</v>
          </cell>
          <cell r="B1514" t="str">
            <v>CURVA LONGA CERAMICA ESG PB DN 150</v>
          </cell>
          <cell r="C1514" t="str">
            <v>UN</v>
          </cell>
          <cell r="D1514">
            <v>4</v>
          </cell>
        </row>
        <row r="1515">
          <cell r="A1515" t="str">
            <v>20099</v>
          </cell>
          <cell r="B1515" t="str">
            <v>CURVA PVC LEVE 45G C/ PONTA E BOLSA LISA DN 125MM</v>
          </cell>
          <cell r="C1515" t="str">
            <v>UN</v>
          </cell>
          <cell r="D1515">
            <v>57.78</v>
          </cell>
        </row>
        <row r="1516">
          <cell r="A1516" t="str">
            <v>20101</v>
          </cell>
          <cell r="B1516" t="str">
            <v>CURVA PVC LEVE 45G C/ PONTA E BOLSA LISA DN 150MM</v>
          </cell>
          <cell r="C1516" t="str">
            <v>UN</v>
          </cell>
          <cell r="D1516">
            <v>53.02</v>
          </cell>
        </row>
        <row r="1517">
          <cell r="A1517" t="str">
            <v>20100</v>
          </cell>
          <cell r="B1517" t="str">
            <v>CURVA PVC LEVE 45G C/ PONTA E BOLSA LISA DN 200MM</v>
          </cell>
          <cell r="C1517" t="str">
            <v>UN</v>
          </cell>
          <cell r="D1517">
            <v>114.88</v>
          </cell>
        </row>
        <row r="1518">
          <cell r="A1518" t="str">
            <v>20102</v>
          </cell>
          <cell r="B1518" t="str">
            <v>CURVA PVC LEVE 90G C/ PONTA E BOLSA LISA DN 125MM</v>
          </cell>
          <cell r="C1518" t="str">
            <v>UN</v>
          </cell>
          <cell r="D1518">
            <v>58.32</v>
          </cell>
        </row>
        <row r="1519">
          <cell r="A1519" t="str">
            <v>1952</v>
          </cell>
          <cell r="B1519" t="str">
            <v>CURVA PVC LEVE 90G C/ PONTA E BOLSA LISA DN 150MM</v>
          </cell>
          <cell r="C1519" t="str">
            <v>UN</v>
          </cell>
          <cell r="D1519">
            <v>65.53</v>
          </cell>
        </row>
        <row r="1520">
          <cell r="A1520" t="str">
            <v>20103</v>
          </cell>
          <cell r="B1520" t="str">
            <v>CURVA PVC LEVE 90G C/ PONTA E BOLSA LISA DN 200MM</v>
          </cell>
          <cell r="C1520" t="str">
            <v>UN</v>
          </cell>
          <cell r="D1520">
            <v>161.94999999999999</v>
          </cell>
        </row>
        <row r="1521">
          <cell r="A1521" t="str">
            <v>20104</v>
          </cell>
          <cell r="B1521" t="str">
            <v>CURVA PVC LEVE 90G C/ PONTA E BOLSA LISA DN 250MM</v>
          </cell>
          <cell r="C1521" t="str">
            <v>UN</v>
          </cell>
          <cell r="D1521">
            <v>515.52</v>
          </cell>
        </row>
        <row r="1522">
          <cell r="A1522" t="str">
            <v>20105</v>
          </cell>
          <cell r="B1522" t="str">
            <v>CURVA PVC LEVE 90G C/ PONTA E BOLSA LISA DN 300MM</v>
          </cell>
          <cell r="C1522" t="str">
            <v>UN</v>
          </cell>
          <cell r="D1522">
            <v>760.71</v>
          </cell>
        </row>
        <row r="1523">
          <cell r="A1523" t="str">
            <v>1965</v>
          </cell>
          <cell r="B1523" t="str">
            <v>CURVA PVC LONGA 45G P/ ESG PREDIAL DN 100MM</v>
          </cell>
          <cell r="C1523" t="str">
            <v>UN</v>
          </cell>
          <cell r="D1523">
            <v>22.51</v>
          </cell>
        </row>
        <row r="1524">
          <cell r="A1524" t="str">
            <v>10765</v>
          </cell>
          <cell r="B1524" t="str">
            <v>CURVA PVC LONGA 45G P/ ESG PREDIAL DN 50MM</v>
          </cell>
          <cell r="C1524" t="str">
            <v>UN</v>
          </cell>
          <cell r="D1524">
            <v>9.7100000000000009</v>
          </cell>
        </row>
        <row r="1525">
          <cell r="A1525" t="str">
            <v>10767</v>
          </cell>
          <cell r="B1525" t="str">
            <v>CURVA PVC LONGA 45G P/ ESG PREDIAL DN 75MM</v>
          </cell>
          <cell r="C1525" t="str">
            <v>UN</v>
          </cell>
          <cell r="D1525">
            <v>21.47</v>
          </cell>
        </row>
        <row r="1526">
          <cell r="A1526" t="str">
            <v>1970</v>
          </cell>
          <cell r="B1526" t="str">
            <v>CURVA PVC LONGA 90G P/ ESG PREDIAL DN 100MM</v>
          </cell>
          <cell r="C1526" t="str">
            <v>UN</v>
          </cell>
          <cell r="D1526">
            <v>22.09</v>
          </cell>
        </row>
        <row r="1527">
          <cell r="A1527" t="str">
            <v>1968</v>
          </cell>
          <cell r="B1527" t="str">
            <v>CURVA PVC LONGA 90G P/ ESG PREDIAL DN 50MM</v>
          </cell>
          <cell r="C1527" t="str">
            <v>UN</v>
          </cell>
          <cell r="D1527">
            <v>4.63</v>
          </cell>
        </row>
        <row r="1528">
          <cell r="A1528" t="str">
            <v>1969</v>
          </cell>
          <cell r="B1528" t="str">
            <v>CURVA PVC LONGA 90G P/ ESG PREDIAL DN 75MM</v>
          </cell>
          <cell r="C1528" t="str">
            <v>UN</v>
          </cell>
          <cell r="D1528">
            <v>13.71</v>
          </cell>
        </row>
        <row r="1529">
          <cell r="A1529" t="str">
            <v>1839</v>
          </cell>
          <cell r="B1529" t="str">
            <v>CURVA PVC PBA NBR 10351 P/ REDE AGUA JE PB 22G DN 100 /DE 110MM</v>
          </cell>
          <cell r="C1529" t="str">
            <v>UN</v>
          </cell>
          <cell r="D1529">
            <v>83.78</v>
          </cell>
        </row>
        <row r="1530">
          <cell r="A1530" t="str">
            <v>1835</v>
          </cell>
          <cell r="B1530" t="str">
            <v>CURVA PVC PBA NBR 10351 P/ REDE AGUA JE PB 22G DN 50 /DE 60MM</v>
          </cell>
          <cell r="C1530" t="str">
            <v>UN</v>
          </cell>
          <cell r="D1530">
            <v>16.399999999999999</v>
          </cell>
        </row>
        <row r="1531">
          <cell r="A1531" t="str">
            <v>1823</v>
          </cell>
          <cell r="B1531" t="str">
            <v>CURVA PVC PBA NBR 10351 P/ REDE AGUA JE PB 22G DN 75 /DE 85MM</v>
          </cell>
          <cell r="C1531" t="str">
            <v>UN</v>
          </cell>
          <cell r="D1531">
            <v>45.16</v>
          </cell>
        </row>
        <row r="1532">
          <cell r="A1532" t="str">
            <v>1827</v>
          </cell>
          <cell r="B1532" t="str">
            <v>CURVA PVC PBA NBR 10351 P/ REDE AGUA JE PB 45G DN 100 /DE 110MM</v>
          </cell>
          <cell r="C1532" t="str">
            <v>UN</v>
          </cell>
          <cell r="D1532">
            <v>92.32</v>
          </cell>
        </row>
        <row r="1533">
          <cell r="A1533" t="str">
            <v>1831</v>
          </cell>
          <cell r="B1533" t="str">
            <v>CURVA PVC PBA NBR 10351 P/ REDE AGUA JE PB 45G DN 50 /DE 60MM</v>
          </cell>
          <cell r="C1533" t="str">
            <v>UN</v>
          </cell>
          <cell r="D1533">
            <v>17.68</v>
          </cell>
        </row>
        <row r="1534">
          <cell r="A1534" t="str">
            <v>1825</v>
          </cell>
          <cell r="B1534" t="str">
            <v>CURVA PVC PBA NBR 10351 P/ REDE AGUA JE PB 45G DN 75 /DE 85MM</v>
          </cell>
          <cell r="C1534" t="str">
            <v>UN</v>
          </cell>
          <cell r="D1534">
            <v>51.07</v>
          </cell>
        </row>
        <row r="1535">
          <cell r="A1535" t="str">
            <v>1828</v>
          </cell>
          <cell r="B1535" t="str">
            <v>CURVA PVC PBA NBR 10351 P/ REDE AGUA JE PB 90G DN 100 /DE 110MM</v>
          </cell>
          <cell r="C1535" t="str">
            <v>UN</v>
          </cell>
          <cell r="D1535">
            <v>92.38</v>
          </cell>
        </row>
        <row r="1536">
          <cell r="A1536" t="str">
            <v>1845</v>
          </cell>
          <cell r="B1536" t="str">
            <v>CURVA PVC PBA NBR 10351 P/ REDE AGUA JE PB 90G DN 50 /DE 60MM</v>
          </cell>
          <cell r="C1536" t="str">
            <v>UN</v>
          </cell>
          <cell r="D1536">
            <v>14.43</v>
          </cell>
        </row>
        <row r="1537">
          <cell r="A1537" t="str">
            <v>1824</v>
          </cell>
          <cell r="B1537" t="str">
            <v>CURVA PVC PBA NBR 10351 P/ REDE AGUA JE PB 90G DN 75 /DE 85MM</v>
          </cell>
          <cell r="C1537" t="str">
            <v>UN</v>
          </cell>
          <cell r="D1537">
            <v>60.36</v>
          </cell>
        </row>
        <row r="1538">
          <cell r="A1538" t="str">
            <v>20097</v>
          </cell>
          <cell r="B1538" t="str">
            <v>CURVA PVC SERIE R 87,5G CURTA ESG PREDIAL P/ PE-DE-COLUNA 100MM</v>
          </cell>
          <cell r="C1538" t="str">
            <v>UN</v>
          </cell>
          <cell r="D1538">
            <v>34.56</v>
          </cell>
        </row>
        <row r="1539">
          <cell r="A1539" t="str">
            <v>20098</v>
          </cell>
          <cell r="B1539" t="str">
            <v>CURVA PVC SERIE R 87,5G CURTA ESG PREDIAL P/ PE-DE-COLUNA 150MM</v>
          </cell>
          <cell r="C1539" t="str">
            <v>UN</v>
          </cell>
          <cell r="D1539">
            <v>224.22</v>
          </cell>
        </row>
        <row r="1540">
          <cell r="A1540" t="str">
            <v>20096</v>
          </cell>
          <cell r="B1540" t="str">
            <v>CURVA PVC SERIE R 87,5G CURTA ESG PREDIAL P/ PE-DE-COLUNA 75MM</v>
          </cell>
          <cell r="C1540" t="str">
            <v>UN</v>
          </cell>
          <cell r="D1540">
            <v>19.93</v>
          </cell>
        </row>
        <row r="1541">
          <cell r="A1541" t="str">
            <v>1954</v>
          </cell>
          <cell r="B1541" t="str">
            <v>CURVA PVC SOLD 45G P/ AGUA FRIA PREDIAL 110 MM</v>
          </cell>
          <cell r="C1541" t="str">
            <v>UN</v>
          </cell>
          <cell r="D1541">
            <v>57.48</v>
          </cell>
        </row>
        <row r="1542">
          <cell r="A1542" t="str">
            <v>1926</v>
          </cell>
          <cell r="B1542" t="str">
            <v>CURVA PVC SOLD 45G P/ AGUA FRIA PREDIAL 20 MM</v>
          </cell>
          <cell r="C1542" t="str">
            <v>UN</v>
          </cell>
          <cell r="D1542">
            <v>0.42</v>
          </cell>
        </row>
        <row r="1543">
          <cell r="A1543" t="str">
            <v>1927</v>
          </cell>
          <cell r="B1543" t="str">
            <v>CURVA PVC SOLD 45G P/ AGUA FRIA PREDIAL 25 MM</v>
          </cell>
          <cell r="C1543" t="str">
            <v>UN</v>
          </cell>
          <cell r="D1543">
            <v>0.71</v>
          </cell>
        </row>
        <row r="1544">
          <cell r="A1544" t="str">
            <v>1923</v>
          </cell>
          <cell r="B1544" t="str">
            <v>CURVA PVC SOLD 45G P/ AGUA FRIA PREDIAL 32 MM</v>
          </cell>
          <cell r="C1544" t="str">
            <v>UN</v>
          </cell>
          <cell r="D1544">
            <v>1.33</v>
          </cell>
        </row>
        <row r="1545">
          <cell r="A1545" t="str">
            <v>1929</v>
          </cell>
          <cell r="B1545" t="str">
            <v>CURVA PVC SOLD 45G P/ AGUA FRIA PREDIAL 40 MM</v>
          </cell>
          <cell r="C1545" t="str">
            <v>UN</v>
          </cell>
          <cell r="D1545">
            <v>2.5</v>
          </cell>
        </row>
        <row r="1546">
          <cell r="A1546" t="str">
            <v>1930</v>
          </cell>
          <cell r="B1546" t="str">
            <v>CURVA PVC SOLD 45G P/ AGUA FRIA PREDIAL 50 MM</v>
          </cell>
          <cell r="C1546" t="str">
            <v>UN</v>
          </cell>
          <cell r="D1546">
            <v>5.13</v>
          </cell>
        </row>
        <row r="1547">
          <cell r="A1547" t="str">
            <v>1924</v>
          </cell>
          <cell r="B1547" t="str">
            <v>CURVA PVC SOLD 45G P/ AGUA FRIA PREDIAL 60 MM</v>
          </cell>
          <cell r="C1547" t="str">
            <v>UN</v>
          </cell>
          <cell r="D1547">
            <v>8.5</v>
          </cell>
        </row>
        <row r="1548">
          <cell r="A1548" t="str">
            <v>1922</v>
          </cell>
          <cell r="B1548" t="str">
            <v>CURVA PVC SOLD 45G P/ AGUA FRIA PREDIAL 75 MM</v>
          </cell>
          <cell r="C1548" t="str">
            <v>UN</v>
          </cell>
          <cell r="D1548">
            <v>15.34</v>
          </cell>
        </row>
        <row r="1549">
          <cell r="A1549" t="str">
            <v>1953</v>
          </cell>
          <cell r="B1549" t="str">
            <v>CURVA PVC SOLD 45G P/ AGUA FRIA PREDIAL 85 MM</v>
          </cell>
          <cell r="C1549" t="str">
            <v>UN</v>
          </cell>
          <cell r="D1549">
            <v>24.43</v>
          </cell>
        </row>
        <row r="1550">
          <cell r="A1550" t="str">
            <v>1962</v>
          </cell>
          <cell r="B1550" t="str">
            <v>CURVA PVC SOLD 90G P/ AGUA FRIA PREDIAL 110 MM</v>
          </cell>
          <cell r="C1550" t="str">
            <v>UN</v>
          </cell>
          <cell r="D1550">
            <v>67.569999999999993</v>
          </cell>
        </row>
        <row r="1551">
          <cell r="A1551" t="str">
            <v>1955</v>
          </cell>
          <cell r="B1551" t="str">
            <v>CURVA PVC SOLD 90G P/ AGUA FRIA PREDIAL 20 MM</v>
          </cell>
          <cell r="C1551" t="str">
            <v>UN</v>
          </cell>
          <cell r="D1551">
            <v>1.08</v>
          </cell>
        </row>
        <row r="1552">
          <cell r="A1552" t="str">
            <v>1956</v>
          </cell>
          <cell r="B1552" t="str">
            <v>CURVA PVC SOLD 90G P/ AGUA FRIA PREDIAL 25 MM</v>
          </cell>
          <cell r="C1552" t="str">
            <v>UN</v>
          </cell>
          <cell r="D1552">
            <v>1.46</v>
          </cell>
        </row>
        <row r="1553">
          <cell r="A1553" t="str">
            <v>1957</v>
          </cell>
          <cell r="B1553" t="str">
            <v>CURVA PVC SOLD 90G P/ AGUA FRIA PREDIAL 32 MM</v>
          </cell>
          <cell r="C1553" t="str">
            <v>UN</v>
          </cell>
          <cell r="D1553">
            <v>3.17</v>
          </cell>
        </row>
        <row r="1554">
          <cell r="A1554" t="str">
            <v>1958</v>
          </cell>
          <cell r="B1554" t="str">
            <v>CURVA PVC SOLD 90G P/ AGUA FRIA PREDIAL 40 MM</v>
          </cell>
          <cell r="C1554" t="str">
            <v>UN</v>
          </cell>
          <cell r="D1554">
            <v>5.59</v>
          </cell>
        </row>
        <row r="1555">
          <cell r="A1555" t="str">
            <v>1959</v>
          </cell>
          <cell r="B1555" t="str">
            <v>CURVA PVC SOLD 90G P/ AGUA FRIA PREDIAL 50 MM</v>
          </cell>
          <cell r="C1555" t="str">
            <v>UN</v>
          </cell>
          <cell r="D1555">
            <v>6.88</v>
          </cell>
        </row>
        <row r="1556">
          <cell r="A1556" t="str">
            <v>1925</v>
          </cell>
          <cell r="B1556" t="str">
            <v>CURVA PVC SOLD 90G P/ AGUA FRIA PREDIAL 60 MM</v>
          </cell>
          <cell r="C1556" t="str">
            <v>UN</v>
          </cell>
          <cell r="D1556">
            <v>16.260000000000002</v>
          </cell>
        </row>
        <row r="1557">
          <cell r="A1557" t="str">
            <v>1960</v>
          </cell>
          <cell r="B1557" t="str">
            <v>CURVA PVC SOLD 90G P/ AGUA FRIA PREDIAL 75 MM</v>
          </cell>
          <cell r="C1557" t="str">
            <v>UN</v>
          </cell>
          <cell r="D1557">
            <v>22.01</v>
          </cell>
        </row>
        <row r="1558">
          <cell r="A1558" t="str">
            <v>1961</v>
          </cell>
          <cell r="B1558" t="str">
            <v>CURVA PVC SOLD 90G P/ AGUA FRIA PREDIAL 85 MM</v>
          </cell>
          <cell r="C1558" t="str">
            <v>UN</v>
          </cell>
          <cell r="D1558">
            <v>32.06</v>
          </cell>
        </row>
        <row r="1559">
          <cell r="A1559" t="str">
            <v>1881</v>
          </cell>
          <cell r="B1559" t="str">
            <v>CURVA PVC 135G 1 1/2" P/ ELETRODUTO ROSCAVEL</v>
          </cell>
          <cell r="C1559" t="str">
            <v>UN</v>
          </cell>
          <cell r="D1559">
            <v>7.77</v>
          </cell>
        </row>
        <row r="1560">
          <cell r="A1560" t="str">
            <v>1890</v>
          </cell>
          <cell r="B1560" t="str">
            <v>CURVA PVC 135G 1 1/4" P/ ELETRODUTO ROSCAVEL</v>
          </cell>
          <cell r="C1560" t="str">
            <v>UN</v>
          </cell>
          <cell r="D1560">
            <v>6.78</v>
          </cell>
        </row>
        <row r="1561">
          <cell r="A1561" t="str">
            <v>1886</v>
          </cell>
          <cell r="B1561" t="str">
            <v>CURVA PVC 135G 1/2" P/ ELETRODUTO ROSCAVEL</v>
          </cell>
          <cell r="C1561" t="str">
            <v>UN</v>
          </cell>
          <cell r="D1561">
            <v>2.82</v>
          </cell>
        </row>
        <row r="1562">
          <cell r="A1562" t="str">
            <v>1880</v>
          </cell>
          <cell r="B1562" t="str">
            <v>CURVA PVC 135G 1" P/ ELETRODUTO ROSCAVEL</v>
          </cell>
          <cell r="C1562" t="str">
            <v>UN</v>
          </cell>
          <cell r="D1562">
            <v>3.45</v>
          </cell>
        </row>
        <row r="1563">
          <cell r="A1563" t="str">
            <v>1882</v>
          </cell>
          <cell r="B1563" t="str">
            <v>CURVA PVC 135G 2 1/2" P/ ELETRODUTO ROSCAVEL</v>
          </cell>
          <cell r="C1563" t="str">
            <v>UN</v>
          </cell>
          <cell r="D1563">
            <v>11.73</v>
          </cell>
        </row>
        <row r="1564">
          <cell r="A1564" t="str">
            <v>1889</v>
          </cell>
          <cell r="B1564" t="str">
            <v>CURVA PVC 135G 2" P/ ELETRODUTO ROSCAVEL</v>
          </cell>
          <cell r="C1564" t="str">
            <v>UN</v>
          </cell>
          <cell r="D1564">
            <v>10.27</v>
          </cell>
        </row>
        <row r="1565">
          <cell r="A1565" t="str">
            <v>1888</v>
          </cell>
          <cell r="B1565" t="str">
            <v>CURVA PVC 135G 3" P/ ELETRODUTO ROSCAVEL</v>
          </cell>
          <cell r="C1565" t="str">
            <v>UN</v>
          </cell>
          <cell r="D1565">
            <v>27.76</v>
          </cell>
        </row>
        <row r="1566">
          <cell r="A1566" t="str">
            <v>1883</v>
          </cell>
          <cell r="B1566" t="str">
            <v>CURVA PVC 135G 4" P/ ELETRODUTO ROSCAVEL</v>
          </cell>
          <cell r="C1566" t="str">
            <v>UN</v>
          </cell>
          <cell r="D1566">
            <v>29.66</v>
          </cell>
        </row>
        <row r="1567">
          <cell r="A1567" t="str">
            <v>12033</v>
          </cell>
          <cell r="B1567" t="str">
            <v>CURVA PVC 180G 1.1/2" P/ ELETRODUTO ROSCAVEL</v>
          </cell>
          <cell r="C1567" t="str">
            <v>UN</v>
          </cell>
          <cell r="D1567">
            <v>7.77</v>
          </cell>
        </row>
        <row r="1568">
          <cell r="A1568" t="str">
            <v>12034</v>
          </cell>
          <cell r="B1568" t="str">
            <v>CURVA PVC 180G 3/4" P/ ELETRODUTO ROSCAVEL</v>
          </cell>
          <cell r="C1568" t="str">
            <v>UN</v>
          </cell>
          <cell r="D1568">
            <v>2.68</v>
          </cell>
        </row>
        <row r="1569">
          <cell r="A1569" t="str">
            <v>1964</v>
          </cell>
          <cell r="B1569" t="str">
            <v>CURVA PVC 45 CURTA EB-608 PB DN 100 P/ESG PREDIAL</v>
          </cell>
          <cell r="C1569" t="str">
            <v>UN</v>
          </cell>
          <cell r="D1569">
            <v>8.17</v>
          </cell>
        </row>
        <row r="1570">
          <cell r="A1570" t="str">
            <v>20094</v>
          </cell>
          <cell r="B1570" t="str">
            <v>CURVA PVC 45G CURTA NBR-10569 P/REDE COLET ESG PB JE DN 100MM</v>
          </cell>
          <cell r="C1570" t="str">
            <v>UN</v>
          </cell>
          <cell r="D1570">
            <v>11.08</v>
          </cell>
        </row>
        <row r="1571">
          <cell r="A1571" t="str">
            <v>1858</v>
          </cell>
          <cell r="B1571" t="str">
            <v>CURVA PVC 45G NBR-10569 P/ REDE COLET ESG PB JE DN 100MM</v>
          </cell>
          <cell r="C1571" t="str">
            <v>UN</v>
          </cell>
          <cell r="D1571">
            <v>21.8</v>
          </cell>
        </row>
        <row r="1572">
          <cell r="A1572" t="str">
            <v>1857</v>
          </cell>
          <cell r="B1572" t="str">
            <v>CURVA PVC 45G NBR-10569 P/ REDE COLET ESG PB JE DN 125MM</v>
          </cell>
          <cell r="C1572" t="str">
            <v>UN</v>
          </cell>
          <cell r="D1572">
            <v>47.55</v>
          </cell>
        </row>
        <row r="1573">
          <cell r="A1573" t="str">
            <v>1844</v>
          </cell>
          <cell r="B1573" t="str">
            <v>CURVA PVC 45G NBR-10569 P/ REDE COLET ESG PB JE DN 150MM</v>
          </cell>
          <cell r="C1573" t="str">
            <v>UN</v>
          </cell>
          <cell r="D1573">
            <v>86.17</v>
          </cell>
        </row>
        <row r="1574">
          <cell r="A1574" t="str">
            <v>1836</v>
          </cell>
          <cell r="B1574" t="str">
            <v>CURVA PVC 45G NBR-10569 P/ REDE COLET ESG PB JE DN 200MM</v>
          </cell>
          <cell r="C1574" t="str">
            <v>UN</v>
          </cell>
          <cell r="D1574">
            <v>158.57</v>
          </cell>
        </row>
        <row r="1575">
          <cell r="A1575" t="str">
            <v>1837</v>
          </cell>
          <cell r="B1575" t="str">
            <v>CURVA PVC 45G NBR-10569 P/ REDE COLET ESG PB JE DN 250MM</v>
          </cell>
          <cell r="C1575" t="str">
            <v>UN</v>
          </cell>
          <cell r="D1575">
            <v>301.83999999999997</v>
          </cell>
        </row>
        <row r="1576">
          <cell r="A1576" t="str">
            <v>1860</v>
          </cell>
          <cell r="B1576" t="str">
            <v>CURVA PVC 45G NBR-10569 P/ REDE COLET ESG PB JE DN 300MM</v>
          </cell>
          <cell r="C1576" t="str">
            <v>UN</v>
          </cell>
          <cell r="D1576">
            <v>594.42999999999995</v>
          </cell>
        </row>
        <row r="1577">
          <cell r="A1577" t="str">
            <v>1861</v>
          </cell>
          <cell r="B1577" t="str">
            <v>CURVA PVC 45G NBR-10569 P/ REDE COLET ESG PB JE DN 350MM</v>
          </cell>
          <cell r="C1577" t="str">
            <v>UN</v>
          </cell>
          <cell r="D1577">
            <v>786.75</v>
          </cell>
        </row>
        <row r="1578">
          <cell r="A1578" t="str">
            <v>1862</v>
          </cell>
          <cell r="B1578" t="str">
            <v>CURVA PVC 45G NBR-10569 P/ REDE COLET ESG PB JE DN 400MM</v>
          </cell>
          <cell r="C1578" t="str">
            <v>UN</v>
          </cell>
          <cell r="D1578">
            <v>955.05</v>
          </cell>
        </row>
        <row r="1579">
          <cell r="A1579" t="str">
            <v>1967</v>
          </cell>
          <cell r="B1579" t="str">
            <v>CURVA PVC 90 LONGA EB-608 BB DN 40 P/ESG PREDIAL</v>
          </cell>
          <cell r="C1579" t="str">
            <v>UN</v>
          </cell>
          <cell r="D1579">
            <v>2.62</v>
          </cell>
        </row>
        <row r="1580">
          <cell r="A1580" t="str">
            <v>1941</v>
          </cell>
          <cell r="B1580" t="str">
            <v>CURVA PVC 90G C/ROSCA P/ AGUA FRIA PREDIAL 1 1/2"</v>
          </cell>
          <cell r="C1580" t="str">
            <v>UN</v>
          </cell>
          <cell r="D1580">
            <v>9.3800000000000008</v>
          </cell>
        </row>
        <row r="1581">
          <cell r="A1581" t="str">
            <v>1940</v>
          </cell>
          <cell r="B1581" t="str">
            <v>CURVA PVC 90G C/ROSCA P/ AGUA FRIA PREDIAL 1 1/4"</v>
          </cell>
          <cell r="C1581" t="str">
            <v>UN</v>
          </cell>
          <cell r="D1581">
            <v>6.81</v>
          </cell>
        </row>
        <row r="1582">
          <cell r="A1582" t="str">
            <v>1937</v>
          </cell>
          <cell r="B1582" t="str">
            <v>CURVA PVC 90G C/ROSCA P/ AGUA FRIA PREDIAL 1/2"</v>
          </cell>
          <cell r="C1582" t="str">
            <v>UN</v>
          </cell>
          <cell r="D1582">
            <v>1.46</v>
          </cell>
        </row>
        <row r="1583">
          <cell r="A1583" t="str">
            <v>1939</v>
          </cell>
          <cell r="B1583" t="str">
            <v>CURVA PVC 90G C/ROSCA P/ AGUA FRIA PREDIAL 1"</v>
          </cell>
          <cell r="C1583" t="str">
            <v>UN</v>
          </cell>
          <cell r="D1583">
            <v>3.67</v>
          </cell>
        </row>
        <row r="1584">
          <cell r="A1584" t="str">
            <v>1942</v>
          </cell>
          <cell r="B1584" t="str">
            <v>CURVA PVC 90G C/ROSCA P/ AGUA FRIA PREDIAL 2"</v>
          </cell>
          <cell r="C1584" t="str">
            <v>UN</v>
          </cell>
          <cell r="D1584">
            <v>17.54</v>
          </cell>
        </row>
        <row r="1585">
          <cell r="A1585" t="str">
            <v>1938</v>
          </cell>
          <cell r="B1585" t="str">
            <v>CURVA PVC 90G C/ROSCA P/ AGUA FRIA PREDIAL 3/4"</v>
          </cell>
          <cell r="C1585" t="str">
            <v>UN</v>
          </cell>
          <cell r="D1585">
            <v>2</v>
          </cell>
        </row>
        <row r="1586">
          <cell r="A1586" t="str">
            <v>20095</v>
          </cell>
          <cell r="B1586" t="str">
            <v>CURVA PVC 90G CURTA NBR-10569 P/REDE COLET ESG PB JE DN 100MM</v>
          </cell>
          <cell r="C1586" t="str">
            <v>UN</v>
          </cell>
          <cell r="D1586">
            <v>14.04</v>
          </cell>
        </row>
        <row r="1587">
          <cell r="A1587" t="str">
            <v>1933</v>
          </cell>
          <cell r="B1587" t="str">
            <v>CURVA PVC 90G CURTA PVC P/ ESG PREDIAL DN 40 MM</v>
          </cell>
          <cell r="C1587" t="str">
            <v>UN</v>
          </cell>
          <cell r="D1587">
            <v>2.13</v>
          </cell>
        </row>
        <row r="1588">
          <cell r="A1588" t="str">
            <v>1932</v>
          </cell>
          <cell r="B1588" t="str">
            <v>CURVA PVC 90G CURTA PVC P/ ESG PREDIAL DN 50MM</v>
          </cell>
          <cell r="C1588" t="str">
            <v>UN</v>
          </cell>
          <cell r="D1588">
            <v>5.96</v>
          </cell>
        </row>
        <row r="1589">
          <cell r="A1589" t="str">
            <v>1951</v>
          </cell>
          <cell r="B1589" t="str">
            <v>CURVA PVC 90G CURTA PVC P/ ESG PREDIAL DN 75MM</v>
          </cell>
          <cell r="C1589" t="str">
            <v>UN</v>
          </cell>
          <cell r="D1589">
            <v>10.92</v>
          </cell>
        </row>
        <row r="1590">
          <cell r="A1590" t="str">
            <v>1966</v>
          </cell>
          <cell r="B1590" t="str">
            <v>CURVA PVC 90G CURTA PVC P/ ESG PREDIAL DN 100MM</v>
          </cell>
          <cell r="C1590" t="str">
            <v>UN</v>
          </cell>
          <cell r="D1590">
            <v>11.59</v>
          </cell>
        </row>
        <row r="1591">
          <cell r="A1591" t="str">
            <v>1863</v>
          </cell>
          <cell r="B1591" t="str">
            <v>CURVA PVC 90G NBR-10569 P/ REDE COLET ESG PB JE DN 100MM</v>
          </cell>
          <cell r="C1591" t="str">
            <v>UN</v>
          </cell>
          <cell r="D1591">
            <v>25.42</v>
          </cell>
        </row>
        <row r="1592">
          <cell r="A1592" t="str">
            <v>1864</v>
          </cell>
          <cell r="B1592" t="str">
            <v>CURVA PVC 90G NBR-10569 P/ REDE COLET ESG PB JE DN 125MM</v>
          </cell>
          <cell r="C1592" t="str">
            <v>UN</v>
          </cell>
          <cell r="D1592">
            <v>48.92</v>
          </cell>
        </row>
        <row r="1593">
          <cell r="A1593" t="str">
            <v>1865</v>
          </cell>
          <cell r="B1593" t="str">
            <v>CURVA PVC 90G NBR-10569 P/ REDE COLET ESG PB JE DN 150MM</v>
          </cell>
          <cell r="C1593" t="str">
            <v>UN</v>
          </cell>
          <cell r="D1593">
            <v>86.44</v>
          </cell>
        </row>
        <row r="1594">
          <cell r="A1594" t="str">
            <v>1866</v>
          </cell>
          <cell r="B1594" t="str">
            <v>CURVA PVC 90G NBR-10569 P/ REDE COLET ESG PB JE DN 200MM</v>
          </cell>
          <cell r="C1594" t="str">
            <v>UN</v>
          </cell>
          <cell r="D1594">
            <v>205.73</v>
          </cell>
        </row>
        <row r="1595">
          <cell r="A1595" t="str">
            <v>1853</v>
          </cell>
          <cell r="B1595" t="str">
            <v>CURVA PVC 90G NBR-10569 P/ REDE COLET ESG PB JE DN 250MM</v>
          </cell>
          <cell r="C1595" t="str">
            <v>UN</v>
          </cell>
          <cell r="D1595">
            <v>339.27</v>
          </cell>
        </row>
        <row r="1596">
          <cell r="A1596" t="str">
            <v>1867</v>
          </cell>
          <cell r="B1596" t="str">
            <v>CURVA PVC 90G NBR-10569 P/ REDE COLET ESG PB JE DN 300MM</v>
          </cell>
          <cell r="C1596" t="str">
            <v>UN</v>
          </cell>
          <cell r="D1596">
            <v>751.08</v>
          </cell>
        </row>
        <row r="1597">
          <cell r="A1597" t="str">
            <v>1868</v>
          </cell>
          <cell r="B1597" t="str">
            <v>CURVA PVC 90G NBR-10569 P/ REDE COLET ESG PB JE DN 350MM</v>
          </cell>
          <cell r="C1597" t="str">
            <v>UN</v>
          </cell>
          <cell r="D1597">
            <v>1083.8399999999999</v>
          </cell>
        </row>
        <row r="1598">
          <cell r="A1598" t="str">
            <v>1859</v>
          </cell>
          <cell r="B1598" t="str">
            <v>CURVA PVC 90G NBR-10569 P/ REDE COLET ESG PB JE DN 400MM</v>
          </cell>
          <cell r="C1598" t="str">
            <v>UN</v>
          </cell>
          <cell r="D1598">
            <v>1418.48</v>
          </cell>
        </row>
        <row r="1599">
          <cell r="A1599" t="str">
            <v>1875</v>
          </cell>
          <cell r="B1599" t="str">
            <v>CURVA PVC 90G P/ ELETRODUTO ROSCAVEL 1 1/2"</v>
          </cell>
          <cell r="C1599" t="str">
            <v>UN</v>
          </cell>
          <cell r="D1599">
            <v>4.55</v>
          </cell>
        </row>
        <row r="1600">
          <cell r="A1600" t="str">
            <v>1874</v>
          </cell>
          <cell r="B1600" t="str">
            <v>CURVA PVC 90G P/ ELETRODUTO ROSCAVEL 1 1/4"</v>
          </cell>
          <cell r="C1600" t="str">
            <v>UN</v>
          </cell>
          <cell r="D1600">
            <v>4.03</v>
          </cell>
        </row>
        <row r="1601">
          <cell r="A1601" t="str">
            <v>1870</v>
          </cell>
          <cell r="B1601" t="str">
            <v>CURVA PVC 90G P/ ELETRODUTO ROSCAVEL 1/2"</v>
          </cell>
          <cell r="C1601" t="str">
            <v>UN</v>
          </cell>
          <cell r="D1601">
            <v>1.1000000000000001</v>
          </cell>
        </row>
        <row r="1602">
          <cell r="A1602" t="str">
            <v>1884</v>
          </cell>
          <cell r="B1602" t="str">
            <v>CURVA PVC 90G P/ ELETRODUTO ROSCAVEL 1"</v>
          </cell>
          <cell r="C1602" t="str">
            <v>UN</v>
          </cell>
          <cell r="D1602">
            <v>2.93</v>
          </cell>
        </row>
        <row r="1603">
          <cell r="A1603" t="str">
            <v>1887</v>
          </cell>
          <cell r="B1603" t="str">
            <v>CURVA PVC 90G P/ ELETRODUTO ROSCAVEL 2 1/2"</v>
          </cell>
          <cell r="C1603" t="str">
            <v>UN</v>
          </cell>
          <cell r="D1603">
            <v>16.68</v>
          </cell>
        </row>
        <row r="1604">
          <cell r="A1604" t="str">
            <v>1876</v>
          </cell>
          <cell r="B1604" t="str">
            <v>CURVA PVC 90G P/ ELETRODUTO ROSCAVEL 2"</v>
          </cell>
          <cell r="C1604" t="str">
            <v>UN</v>
          </cell>
          <cell r="D1604">
            <v>6.82</v>
          </cell>
        </row>
        <row r="1605">
          <cell r="A1605" t="str">
            <v>1879</v>
          </cell>
          <cell r="B1605" t="str">
            <v>CURVA PVC 90G P/ ELETRODUTO ROSCAVEL 3/4"</v>
          </cell>
          <cell r="C1605" t="str">
            <v>UN</v>
          </cell>
          <cell r="D1605">
            <v>1.91</v>
          </cell>
        </row>
        <row r="1606">
          <cell r="A1606" t="str">
            <v>1885</v>
          </cell>
          <cell r="B1606" t="str">
            <v>CURVA PVC 90G P/ ELETRODUTO ROSCAVEL 3/4"</v>
          </cell>
          <cell r="C1606" t="str">
            <v>UN</v>
          </cell>
          <cell r="D1606">
            <v>1.76</v>
          </cell>
        </row>
        <row r="1607">
          <cell r="A1607" t="str">
            <v>1877</v>
          </cell>
          <cell r="B1607" t="str">
            <v>CURVA PVC 90G P/ ELETRODUTO ROSCAVEL 3"</v>
          </cell>
          <cell r="C1607" t="str">
            <v>UN</v>
          </cell>
          <cell r="D1607">
            <v>19.510000000000002</v>
          </cell>
        </row>
        <row r="1608">
          <cell r="A1608" t="str">
            <v>1878</v>
          </cell>
          <cell r="B1608" t="str">
            <v>CURVA PVC 90G P/ ELETRODUTO ROSCAVEL 4"</v>
          </cell>
          <cell r="C1608" t="str">
            <v>UN</v>
          </cell>
          <cell r="D1608">
            <v>37.22</v>
          </cell>
        </row>
        <row r="1609">
          <cell r="A1609" t="str">
            <v>2626</v>
          </cell>
          <cell r="B1609" t="str">
            <v>CURVA 135G FERRO GALV ELETROLITICO 1 1/2" P/ ELETRODUTO</v>
          </cell>
          <cell r="C1609" t="str">
            <v>UN</v>
          </cell>
          <cell r="D1609">
            <v>9.56</v>
          </cell>
        </row>
        <row r="1610">
          <cell r="A1610" t="str">
            <v>2625</v>
          </cell>
          <cell r="B1610" t="str">
            <v>CURVA 135G FERRO GALV ELETROLITICO 1 1/4" P/ ELETRODUTO</v>
          </cell>
          <cell r="C1610" t="str">
            <v>UN</v>
          </cell>
          <cell r="D1610">
            <v>5.81</v>
          </cell>
        </row>
        <row r="1611">
          <cell r="A1611" t="str">
            <v>2622</v>
          </cell>
          <cell r="B1611" t="str">
            <v>CURVA 135G FERRO GALV ELETROLITICO 1/2" P/ ELETRODUTO</v>
          </cell>
          <cell r="C1611" t="str">
            <v>UN</v>
          </cell>
          <cell r="D1611">
            <v>1.43</v>
          </cell>
        </row>
        <row r="1612">
          <cell r="A1612" t="str">
            <v>2624</v>
          </cell>
          <cell r="B1612" t="str">
            <v>CURVA 135G FERRO GALV ELETROLITICO 1" P/ ELETRODUTO</v>
          </cell>
          <cell r="C1612" t="str">
            <v>UN</v>
          </cell>
          <cell r="D1612">
            <v>2.76</v>
          </cell>
        </row>
        <row r="1613">
          <cell r="A1613" t="str">
            <v>2627</v>
          </cell>
          <cell r="B1613" t="str">
            <v>CURVA 135G FERRO GALV ELETROLITICO 2 1/2" P/ ELETRODUTO</v>
          </cell>
          <cell r="C1613" t="str">
            <v>UN</v>
          </cell>
          <cell r="D1613">
            <v>25.02</v>
          </cell>
        </row>
        <row r="1614">
          <cell r="A1614" t="str">
            <v>2630</v>
          </cell>
          <cell r="B1614" t="str">
            <v>CURVA 135G FERRO GALV ELETROLITICO 2" P/ ELETRODUTO</v>
          </cell>
          <cell r="C1614" t="str">
            <v>UN</v>
          </cell>
          <cell r="D1614">
            <v>35.270000000000003</v>
          </cell>
        </row>
        <row r="1615">
          <cell r="A1615" t="str">
            <v>2623</v>
          </cell>
          <cell r="B1615" t="str">
            <v>CURVA 135G FERRO GALV ELETROLITICO 3/4" P/ ELETRODUTO</v>
          </cell>
          <cell r="C1615" t="str">
            <v>UN</v>
          </cell>
          <cell r="D1615">
            <v>1.58</v>
          </cell>
        </row>
        <row r="1616">
          <cell r="A1616" t="str">
            <v>2629</v>
          </cell>
          <cell r="B1616" t="str">
            <v>CURVA 135G FERRO GALV ELETROLITICO 3" P/ ELETRODUTO</v>
          </cell>
          <cell r="C1616" t="str">
            <v>UN</v>
          </cell>
          <cell r="D1616">
            <v>14.78</v>
          </cell>
        </row>
        <row r="1617">
          <cell r="A1617" t="str">
            <v>2628</v>
          </cell>
          <cell r="B1617" t="str">
            <v>CURVA 135G FERRO GALV ELETROLITICO 4" P/ ELETRODUTO</v>
          </cell>
          <cell r="C1617" t="str">
            <v>UN</v>
          </cell>
          <cell r="D1617">
            <v>72.63</v>
          </cell>
        </row>
        <row r="1618">
          <cell r="A1618" t="str">
            <v>2611</v>
          </cell>
          <cell r="B1618" t="str">
            <v>CURVA 45G FERRO GALV ELETROLITICO 1 1/2" P/ ELETRODUTO</v>
          </cell>
          <cell r="C1618" t="str">
            <v>UN</v>
          </cell>
          <cell r="D1618">
            <v>5.42</v>
          </cell>
        </row>
        <row r="1619">
          <cell r="A1619" t="str">
            <v>2635</v>
          </cell>
          <cell r="B1619" t="str">
            <v>CURVA 45G FERRO GALV ELETROLITICO 1/2" P/ ELETRODUTO</v>
          </cell>
          <cell r="C1619" t="str">
            <v>UN</v>
          </cell>
          <cell r="D1619">
            <v>1.1100000000000001</v>
          </cell>
        </row>
        <row r="1620">
          <cell r="A1620" t="str">
            <v>2634</v>
          </cell>
          <cell r="B1620" t="str">
            <v>CURVA 45G FERRO GALV ELETROLITICO 1" P/ ELETRODUTO</v>
          </cell>
          <cell r="C1620" t="str">
            <v>UN</v>
          </cell>
          <cell r="D1620">
            <v>1.76</v>
          </cell>
        </row>
        <row r="1621">
          <cell r="A1621" t="str">
            <v>2613</v>
          </cell>
          <cell r="B1621" t="str">
            <v>CURVA 45G FERRO GALV ELETROLITICO 2 1/2" P/ ELETRODUTO</v>
          </cell>
          <cell r="C1621" t="str">
            <v>UN</v>
          </cell>
          <cell r="D1621">
            <v>17.78</v>
          </cell>
        </row>
        <row r="1622">
          <cell r="A1622" t="str">
            <v>2612</v>
          </cell>
          <cell r="B1622" t="str">
            <v>CURVA 45G FERRO GALV ELETROLITICO 2" P/ ELETRODUTO</v>
          </cell>
          <cell r="C1622" t="str">
            <v>UN</v>
          </cell>
          <cell r="D1622">
            <v>8.57</v>
          </cell>
        </row>
        <row r="1623">
          <cell r="A1623" t="str">
            <v>2609</v>
          </cell>
          <cell r="B1623" t="str">
            <v>CURVA 45G FERRO GALV ELETROLITICO 3/4" P/ ELETRODUTO</v>
          </cell>
          <cell r="C1623" t="str">
            <v>UN</v>
          </cell>
          <cell r="D1623">
            <v>1.29</v>
          </cell>
        </row>
        <row r="1624">
          <cell r="A1624" t="str">
            <v>2614</v>
          </cell>
          <cell r="B1624" t="str">
            <v>CURVA 45G FERRO GALV ELETROLITICO 3" P/ ELETRODUTO</v>
          </cell>
          <cell r="C1624" t="str">
            <v>UN</v>
          </cell>
          <cell r="D1624">
            <v>27.27</v>
          </cell>
        </row>
        <row r="1625">
          <cell r="A1625" t="str">
            <v>2615</v>
          </cell>
          <cell r="B1625" t="str">
            <v>CURVA 45G FERRO GALV ELETROLITICO 4" PARA ELETRODUTO</v>
          </cell>
          <cell r="C1625" t="str">
            <v>UN</v>
          </cell>
          <cell r="D1625">
            <v>44.7</v>
          </cell>
        </row>
        <row r="1626">
          <cell r="A1626" t="str">
            <v>2632</v>
          </cell>
          <cell r="B1626" t="str">
            <v>CURVA 90G FERRO GALV ELETROLITICO 1 1/2" P/ ELETRODUTO</v>
          </cell>
          <cell r="C1626" t="str">
            <v>UN</v>
          </cell>
          <cell r="D1626">
            <v>5.42</v>
          </cell>
        </row>
        <row r="1627">
          <cell r="A1627" t="str">
            <v>2618</v>
          </cell>
          <cell r="B1627" t="str">
            <v>CURVA 90G FERRO GALV ELETROLITICO 1 1/4" P/ ELETRODUTO</v>
          </cell>
          <cell r="C1627" t="str">
            <v>UN</v>
          </cell>
          <cell r="D1627">
            <v>3.71</v>
          </cell>
        </row>
        <row r="1628">
          <cell r="A1628" t="str">
            <v>2616</v>
          </cell>
          <cell r="B1628" t="str">
            <v>CURVA 90G FERRO GALV ELETROLITICO 1/2" P/ ELETRODUTO</v>
          </cell>
          <cell r="C1628" t="str">
            <v>UN</v>
          </cell>
          <cell r="D1628">
            <v>1.1100000000000001</v>
          </cell>
        </row>
        <row r="1629">
          <cell r="A1629" t="str">
            <v>2617</v>
          </cell>
          <cell r="B1629" t="str">
            <v>CURVA 90G FERRO GALV ELETROLITICO 1" P/ ELETRODUTO</v>
          </cell>
          <cell r="C1629" t="str">
            <v>UN</v>
          </cell>
          <cell r="D1629">
            <v>1.76</v>
          </cell>
        </row>
        <row r="1630">
          <cell r="A1630" t="str">
            <v>2619</v>
          </cell>
          <cell r="B1630" t="str">
            <v>CURVA 90G FERRO GALV ELETROLITICO 2 1/2" P/ ELETRODUTO</v>
          </cell>
          <cell r="C1630" t="str">
            <v>UN</v>
          </cell>
          <cell r="D1630">
            <v>17.78</v>
          </cell>
        </row>
        <row r="1631">
          <cell r="A1631" t="str">
            <v>2631</v>
          </cell>
          <cell r="B1631" t="str">
            <v>CURVA 90G FERRO GALV ELETROLITICO 2" P/ ELETRODUTO</v>
          </cell>
          <cell r="C1631" t="str">
            <v>UN</v>
          </cell>
          <cell r="D1631">
            <v>8.57</v>
          </cell>
        </row>
        <row r="1632">
          <cell r="A1632" t="str">
            <v>2620</v>
          </cell>
          <cell r="B1632" t="str">
            <v>CURVA 90G FERRO GALV ELETROLITICO 3" P/ ELETRODUTO</v>
          </cell>
          <cell r="C1632" t="str">
            <v>UN</v>
          </cell>
          <cell r="D1632">
            <v>27.27</v>
          </cell>
        </row>
        <row r="1633">
          <cell r="A1633" t="str">
            <v>2621</v>
          </cell>
          <cell r="B1633" t="str">
            <v>CURVA 90G FERRO GALV ELETROLITICO 4" P/ ELETRODUTO</v>
          </cell>
          <cell r="C1633" t="str">
            <v>UN</v>
          </cell>
          <cell r="D1633">
            <v>44.67</v>
          </cell>
        </row>
        <row r="1634">
          <cell r="A1634" t="str">
            <v>2633</v>
          </cell>
          <cell r="B1634" t="str">
            <v>CURVA 90G FERRO GALV ELETROTILICO 3/4" P/ ELETRODUTO</v>
          </cell>
          <cell r="C1634" t="str">
            <v>UN</v>
          </cell>
          <cell r="D1634">
            <v>1.29</v>
          </cell>
        </row>
        <row r="1635">
          <cell r="A1635" t="str">
            <v>10833</v>
          </cell>
          <cell r="B1635" t="str">
            <v>DEGRAU BORRACHA SINTETICA 50 X 32 CM X 4,5MM, PASTILHADO PLURIGOMA</v>
          </cell>
          <cell r="C1635" t="str">
            <v>M</v>
          </cell>
          <cell r="D1635">
            <v>17.57</v>
          </cell>
        </row>
        <row r="1636">
          <cell r="A1636" t="str">
            <v>11242</v>
          </cell>
          <cell r="B1636" t="str">
            <v>DEGRAU FF P/ POCO VISITA N.2 / 2,5KG</v>
          </cell>
          <cell r="C1636" t="str">
            <v>UN</v>
          </cell>
          <cell r="D1636">
            <v>22.22</v>
          </cell>
        </row>
        <row r="1637">
          <cell r="A1637" t="str">
            <v>11243</v>
          </cell>
          <cell r="B1637" t="str">
            <v>DEGRAU FF P/ POCO VISITA N.3 / 7,0KG</v>
          </cell>
          <cell r="C1637" t="str">
            <v>UN</v>
          </cell>
          <cell r="D1637">
            <v>22.22</v>
          </cell>
        </row>
        <row r="1638">
          <cell r="A1638" t="str">
            <v>25968</v>
          </cell>
          <cell r="B1638" t="str">
            <v>DENTE PARA FRESADORA CIBER W 1900.</v>
          </cell>
          <cell r="C1638" t="str">
            <v>UN</v>
          </cell>
          <cell r="D1638">
            <v>64.28</v>
          </cell>
        </row>
        <row r="1639">
          <cell r="A1639" t="str">
            <v>13888</v>
          </cell>
          <cell r="B1639" t="str">
            <v>DESEMPENADEIRA ELETRICA 2CV P/ PISO CONCRETO</v>
          </cell>
          <cell r="C1639" t="str">
            <v>UN</v>
          </cell>
          <cell r="D1639">
            <v>3574.63</v>
          </cell>
        </row>
        <row r="1640">
          <cell r="A1640" t="str">
            <v>2357</v>
          </cell>
          <cell r="B1640" t="str">
            <v>DESENHISTA COPISTA</v>
          </cell>
          <cell r="C1640" t="str">
            <v>H</v>
          </cell>
          <cell r="D1640">
            <v>11.48</v>
          </cell>
        </row>
        <row r="1641">
          <cell r="A1641" t="str">
            <v>2355</v>
          </cell>
          <cell r="B1641" t="str">
            <v>DESENHISTA DETALHISTA</v>
          </cell>
          <cell r="C1641" t="str">
            <v>H</v>
          </cell>
          <cell r="D1641">
            <v>15.03</v>
          </cell>
        </row>
        <row r="1642">
          <cell r="A1642" t="str">
            <v>2358</v>
          </cell>
          <cell r="B1642" t="str">
            <v>DESENHISTA PROJETISTA</v>
          </cell>
          <cell r="C1642" t="str">
            <v>H</v>
          </cell>
          <cell r="D1642">
            <v>21.64</v>
          </cell>
        </row>
        <row r="1643">
          <cell r="A1643" t="str">
            <v>2692</v>
          </cell>
          <cell r="B1643" t="str">
            <v>DESMOLDANTE PARA FORMA DE MADEIRA</v>
          </cell>
          <cell r="C1643" t="str">
            <v>L</v>
          </cell>
          <cell r="D1643">
            <v>6.56</v>
          </cell>
        </row>
        <row r="1644">
          <cell r="A1644" t="str">
            <v>136</v>
          </cell>
          <cell r="B1644" t="str">
            <v>DESMOLDANTE PROTETOR DE FORMA SEPAROL TOP SIKA OU EQUIVALENTE</v>
          </cell>
          <cell r="C1644" t="str">
            <v>KG</v>
          </cell>
          <cell r="D1644">
            <v>4.5599999999999996</v>
          </cell>
        </row>
        <row r="1645">
          <cell r="A1645" t="str">
            <v>5330</v>
          </cell>
          <cell r="B1645" t="str">
            <v>DILUENTE EPOXI</v>
          </cell>
          <cell r="C1645" t="str">
            <v>L</v>
          </cell>
          <cell r="D1645">
            <v>21.41</v>
          </cell>
        </row>
        <row r="1646">
          <cell r="A1646" t="str">
            <v>2366</v>
          </cell>
          <cell r="B1646" t="str">
            <v>DINAMITE GELATINOSA 1" - 40%"</v>
          </cell>
          <cell r="C1646" t="str">
            <v>KG</v>
          </cell>
          <cell r="D1646">
            <v>7.38</v>
          </cell>
        </row>
        <row r="1647">
          <cell r="A1647" t="str">
            <v>11426</v>
          </cell>
          <cell r="B1647" t="str">
            <v>DINAMITE GELATINOSA 1" - 75%"</v>
          </cell>
          <cell r="C1647" t="str">
            <v>KG</v>
          </cell>
          <cell r="D1647">
            <v>8.1300000000000008</v>
          </cell>
        </row>
        <row r="1648">
          <cell r="A1648" t="str">
            <v>2363</v>
          </cell>
          <cell r="B1648" t="str">
            <v>DINAMITE 1.1/2" - 40% "</v>
          </cell>
          <cell r="C1648" t="str">
            <v>KG</v>
          </cell>
          <cell r="D1648">
            <v>6.72</v>
          </cell>
        </row>
        <row r="1649">
          <cell r="A1649" t="str">
            <v>2367</v>
          </cell>
          <cell r="B1649" t="str">
            <v>DINAMITE 1" - 40% "</v>
          </cell>
          <cell r="C1649" t="str">
            <v>KG</v>
          </cell>
          <cell r="D1649">
            <v>7.76</v>
          </cell>
        </row>
        <row r="1650">
          <cell r="A1650" t="str">
            <v>2365</v>
          </cell>
          <cell r="B1650" t="str">
            <v>DINAMITE 1" - 60% "</v>
          </cell>
          <cell r="C1650" t="str">
            <v>KG</v>
          </cell>
          <cell r="D1650">
            <v>7.74</v>
          </cell>
        </row>
        <row r="1651">
          <cell r="A1651" t="str">
            <v>2362</v>
          </cell>
          <cell r="B1651" t="str">
            <v>DINAMITE 2" - 40% "</v>
          </cell>
          <cell r="C1651" t="str">
            <v>KG</v>
          </cell>
          <cell r="D1651">
            <v>7.11</v>
          </cell>
        </row>
        <row r="1652">
          <cell r="A1652" t="str">
            <v>2364</v>
          </cell>
          <cell r="B1652" t="str">
            <v>DINAMITE 2" - 60% "</v>
          </cell>
          <cell r="C1652" t="str">
            <v>KG</v>
          </cell>
          <cell r="D1652">
            <v>7.04</v>
          </cell>
        </row>
        <row r="1653">
          <cell r="A1653" t="str">
            <v>26017</v>
          </cell>
          <cell r="B1653" t="str">
            <v>DISCO DE BORRACHA PARA LIXADEIRA ELETRICA 7" (180 MM)</v>
          </cell>
          <cell r="C1653" t="str">
            <v>UN</v>
          </cell>
          <cell r="D1653">
            <v>18.09</v>
          </cell>
        </row>
        <row r="1654">
          <cell r="A1654" t="str">
            <v>26018</v>
          </cell>
          <cell r="B1654" t="str">
            <v>DISCO DE CORTE PARA ESTRUTURA METÁLICA 300 X 3,2 X 19,05 MM</v>
          </cell>
          <cell r="C1654" t="str">
            <v>UN</v>
          </cell>
          <cell r="D1654">
            <v>3.7</v>
          </cell>
        </row>
        <row r="1655">
          <cell r="A1655" t="str">
            <v>25931</v>
          </cell>
          <cell r="B1655" t="str">
            <v>DISCO DE CORTE DIAMANTADO - 7", PARA ESMERILHADEIRA, SEGMENTADO, PARA CONCRETO</v>
          </cell>
          <cell r="C1655" t="str">
            <v>UN</v>
          </cell>
          <cell r="D1655">
            <v>75.62</v>
          </cell>
        </row>
        <row r="1656">
          <cell r="A1656" t="str">
            <v>26019</v>
          </cell>
          <cell r="B1656" t="str">
            <v>DISCO DE DESBASTE PARA ESTRUTURA METÁLICA DE 9" X 1/4" X 7/8" ( 225 X 6,25 X 21,87 MM)</v>
          </cell>
          <cell r="C1656" t="str">
            <v>UN</v>
          </cell>
          <cell r="D1656">
            <v>15.48</v>
          </cell>
        </row>
        <row r="1657">
          <cell r="A1657" t="str">
            <v>26020</v>
          </cell>
          <cell r="B1657" t="str">
            <v>DISCO DE LIXA GRÃO GROSSO 180 MM</v>
          </cell>
          <cell r="C1657" t="str">
            <v>UN</v>
          </cell>
          <cell r="D1657">
            <v>5.63</v>
          </cell>
        </row>
        <row r="1658">
          <cell r="A1658" t="str">
            <v>20008</v>
          </cell>
          <cell r="B1658" t="str">
            <v>DISJUNTOR MONOFASICO 10A, 2KA (220V)</v>
          </cell>
          <cell r="C1658" t="str">
            <v>UN</v>
          </cell>
          <cell r="D1658">
            <v>7.74</v>
          </cell>
        </row>
        <row r="1659">
          <cell r="A1659" t="str">
            <v>20009</v>
          </cell>
          <cell r="B1659" t="str">
            <v>DISJUNTOR MONOFASICO 15A, 2KA (220V)</v>
          </cell>
          <cell r="C1659" t="str">
            <v>UN</v>
          </cell>
          <cell r="D1659">
            <v>7.74</v>
          </cell>
        </row>
        <row r="1660">
          <cell r="A1660" t="str">
            <v>20010</v>
          </cell>
          <cell r="B1660" t="str">
            <v>DISJUNTOR MONOFASICO 20A, 2KA (220V)</v>
          </cell>
          <cell r="C1660" t="str">
            <v>UN</v>
          </cell>
          <cell r="D1660">
            <v>7.78</v>
          </cell>
        </row>
        <row r="1661">
          <cell r="A1661" t="str">
            <v>14544</v>
          </cell>
          <cell r="B1661" t="str">
            <v>DISJUNTOR MONOFASICO 25A, 2KA (220V)</v>
          </cell>
          <cell r="C1661" t="str">
            <v>UN</v>
          </cell>
          <cell r="D1661">
            <v>7.78</v>
          </cell>
        </row>
        <row r="1662">
          <cell r="A1662" t="str">
            <v>20011</v>
          </cell>
          <cell r="B1662" t="str">
            <v>DISJUNTOR MONOFASICO 30A, 2KA (220V)</v>
          </cell>
          <cell r="C1662" t="str">
            <v>UN</v>
          </cell>
          <cell r="D1662">
            <v>7.99</v>
          </cell>
        </row>
        <row r="1663">
          <cell r="A1663" t="str">
            <v>20012</v>
          </cell>
          <cell r="B1663" t="str">
            <v>DISJUNTOR MONOFASICO 35A, 2KA (220V)</v>
          </cell>
          <cell r="C1663" t="str">
            <v>UN</v>
          </cell>
          <cell r="D1663">
            <v>11.6</v>
          </cell>
        </row>
        <row r="1664">
          <cell r="A1664" t="str">
            <v>20013</v>
          </cell>
          <cell r="B1664" t="str">
            <v>DISJUNTOR MONOFASICO 40A, 2KA (220V)</v>
          </cell>
          <cell r="C1664" t="str">
            <v>UN</v>
          </cell>
          <cell r="D1664">
            <v>11.72</v>
          </cell>
        </row>
        <row r="1665">
          <cell r="A1665" t="str">
            <v>20014</v>
          </cell>
          <cell r="B1665" t="str">
            <v>DISJUNTOR MONOFASICO 50A, 2KA (220V)</v>
          </cell>
          <cell r="C1665" t="str">
            <v>UN</v>
          </cell>
          <cell r="D1665">
            <v>12.18</v>
          </cell>
        </row>
        <row r="1666">
          <cell r="A1666" t="str">
            <v>20015</v>
          </cell>
          <cell r="B1666" t="str">
            <v>DISJUNTOR MONOFASICO 60A, 2KA (220V)</v>
          </cell>
          <cell r="C1666" t="str">
            <v>UN</v>
          </cell>
          <cell r="D1666">
            <v>18.47</v>
          </cell>
        </row>
        <row r="1667">
          <cell r="A1667" t="str">
            <v>20016</v>
          </cell>
          <cell r="B1667" t="str">
            <v>DISJUNTOR MONOFASICO 70A, 2KA (220V)</v>
          </cell>
          <cell r="C1667" t="str">
            <v>UN</v>
          </cell>
          <cell r="D1667">
            <v>18.57</v>
          </cell>
        </row>
        <row r="1668">
          <cell r="A1668" t="str">
            <v>2371</v>
          </cell>
          <cell r="B1668" t="str">
            <v>DISJUNTOR TERMOMAGNETICO BIPOLAR 15A</v>
          </cell>
          <cell r="C1668" t="str">
            <v>UN</v>
          </cell>
          <cell r="D1668">
            <v>37.869999999999997</v>
          </cell>
        </row>
        <row r="1669">
          <cell r="A1669" t="str">
            <v>2382</v>
          </cell>
          <cell r="B1669" t="str">
            <v>DISJUNTOR TERMOMAGNETICO BIPOLAR 20A</v>
          </cell>
          <cell r="C1669" t="str">
            <v>UN</v>
          </cell>
          <cell r="D1669">
            <v>37.729999999999997</v>
          </cell>
        </row>
        <row r="1670">
          <cell r="A1670" t="str">
            <v>2385</v>
          </cell>
          <cell r="B1670" t="str">
            <v>DISJUNTOR TERMOMAGNETICO BIPOLAR 30A</v>
          </cell>
          <cell r="C1670" t="str">
            <v>UN</v>
          </cell>
          <cell r="D1670">
            <v>38.01</v>
          </cell>
        </row>
        <row r="1671">
          <cell r="A1671" t="str">
            <v>2383</v>
          </cell>
          <cell r="B1671" t="str">
            <v>DISJUNTOR TERMOMAGNETICO BIPOLAR 40A</v>
          </cell>
          <cell r="C1671" t="str">
            <v>UN</v>
          </cell>
          <cell r="D1671">
            <v>38.01</v>
          </cell>
        </row>
        <row r="1672">
          <cell r="A1672" t="str">
            <v>2388</v>
          </cell>
          <cell r="B1672" t="str">
            <v>DISJUNTOR TERMOMAGNETICO BIPOLAR 50A</v>
          </cell>
          <cell r="C1672" t="str">
            <v>UN</v>
          </cell>
          <cell r="D1672">
            <v>39.450000000000003</v>
          </cell>
        </row>
        <row r="1673">
          <cell r="A1673" t="str">
            <v>2390</v>
          </cell>
          <cell r="B1673" t="str">
            <v>DISJUNTOR TERMOMAGNETICO MONOPOLAR 10A</v>
          </cell>
          <cell r="C1673" t="str">
            <v>UN</v>
          </cell>
          <cell r="D1673">
            <v>6.21</v>
          </cell>
        </row>
        <row r="1674">
          <cell r="A1674" t="str">
            <v>2369</v>
          </cell>
          <cell r="B1674" t="str">
            <v>DISJUNTOR TERMOMAGNETICO MONOPOLAR 15A</v>
          </cell>
          <cell r="C1674" t="str">
            <v>UN</v>
          </cell>
          <cell r="D1674">
            <v>6.5</v>
          </cell>
        </row>
        <row r="1675">
          <cell r="A1675" t="str">
            <v>2389</v>
          </cell>
          <cell r="B1675" t="str">
            <v>DISJUNTOR TERMOMAGNETICO MONOPOLAR 20A</v>
          </cell>
          <cell r="C1675" t="str">
            <v>UN</v>
          </cell>
          <cell r="D1675">
            <v>6.28</v>
          </cell>
        </row>
        <row r="1676">
          <cell r="A1676" t="str">
            <v>2370</v>
          </cell>
          <cell r="B1676" t="str">
            <v>DISJUNTOR TERMOMAGNETICO MONOPOLAR 30A</v>
          </cell>
          <cell r="C1676" t="str">
            <v>UN</v>
          </cell>
          <cell r="D1676">
            <v>6.52</v>
          </cell>
        </row>
        <row r="1677">
          <cell r="A1677" t="str">
            <v>2386</v>
          </cell>
          <cell r="B1677" t="str">
            <v>DISJUNTOR TERMOMAGNETICO MONOPOLAR 40A</v>
          </cell>
          <cell r="C1677" t="str">
            <v>UN</v>
          </cell>
          <cell r="D1677">
            <v>9.48</v>
          </cell>
        </row>
        <row r="1678">
          <cell r="A1678" t="str">
            <v>13387</v>
          </cell>
          <cell r="B1678" t="str">
            <v>DISJUNTOR TERMOMAGNETICO MONOPOLAR 50A</v>
          </cell>
          <cell r="C1678" t="str">
            <v>UN</v>
          </cell>
          <cell r="D1678">
            <v>9.76</v>
          </cell>
        </row>
        <row r="1679">
          <cell r="A1679" t="str">
            <v>2373</v>
          </cell>
          <cell r="B1679" t="str">
            <v>DISJUNTOR TERMOMAGNETICO TRIPOLAR 100A</v>
          </cell>
          <cell r="C1679" t="str">
            <v>UN</v>
          </cell>
          <cell r="D1679">
            <v>62.72</v>
          </cell>
        </row>
        <row r="1680">
          <cell r="A1680" t="str">
            <v>2391</v>
          </cell>
          <cell r="B1680" t="str">
            <v>DISJUNTOR TERMOMAGNETICO TRIPOLAR 125A</v>
          </cell>
          <cell r="C1680" t="str">
            <v>UN</v>
          </cell>
          <cell r="D1680">
            <v>169.62</v>
          </cell>
        </row>
        <row r="1681">
          <cell r="A1681" t="str">
            <v>2374</v>
          </cell>
          <cell r="B1681" t="str">
            <v>DISJUNTOR TERMOMAGNETICO TRIPOLAR 150A/600V, TIPO FXD/35KA SIEMENS OU EQUIV</v>
          </cell>
          <cell r="C1681" t="str">
            <v>UN</v>
          </cell>
          <cell r="D1681">
            <v>305.27999999999997</v>
          </cell>
        </row>
        <row r="1682">
          <cell r="A1682" t="str">
            <v>2387</v>
          </cell>
          <cell r="B1682" t="str">
            <v>DISJUNTOR TERMOMAGNETICO TRIPOLAR 20A</v>
          </cell>
          <cell r="C1682" t="str">
            <v>UN</v>
          </cell>
          <cell r="D1682">
            <v>42.88</v>
          </cell>
        </row>
        <row r="1683">
          <cell r="A1683" t="str">
            <v>2377</v>
          </cell>
          <cell r="B1683" t="str">
            <v>DISJUNTOR TERMOMAGNETICO TRIPOLAR 200A/600V, TIPO FXD/35KA SIEMENS OU EQUIV</v>
          </cell>
          <cell r="C1683" t="str">
            <v>UN</v>
          </cell>
          <cell r="D1683">
            <v>562.53</v>
          </cell>
        </row>
        <row r="1684">
          <cell r="A1684" t="str">
            <v>2393</v>
          </cell>
          <cell r="B1684" t="str">
            <v>DISJUNTOR TERMOMAGNETICO TRIPOLAR 250A/600V, TIPO FXD SIEMENS OU EQUIV</v>
          </cell>
          <cell r="C1684" t="str">
            <v>UN</v>
          </cell>
          <cell r="D1684">
            <v>734.86</v>
          </cell>
        </row>
        <row r="1685">
          <cell r="A1685" t="str">
            <v>2384</v>
          </cell>
          <cell r="B1685" t="str">
            <v>DISJUNTOR TERMOMAGNETICO TRIPOLAR 30A</v>
          </cell>
          <cell r="C1685" t="str">
            <v>UN</v>
          </cell>
          <cell r="D1685">
            <v>43.22</v>
          </cell>
        </row>
        <row r="1686">
          <cell r="A1686" t="str">
            <v>2378</v>
          </cell>
          <cell r="B1686" t="str">
            <v>DISJUNTOR TERMOMAGNETICO TRIPOLAR 300A/600V, TIPO JXD/40KA SIEMENS OU EQUIV</v>
          </cell>
          <cell r="C1686" t="str">
            <v>UN</v>
          </cell>
          <cell r="D1686">
            <v>855.92</v>
          </cell>
        </row>
        <row r="1687">
          <cell r="A1687" t="str">
            <v>2380</v>
          </cell>
          <cell r="B1687" t="str">
            <v>DISJUNTOR TERMOMAGNETICO TRIPOLAR 40A</v>
          </cell>
          <cell r="C1687" t="str">
            <v>UN</v>
          </cell>
          <cell r="D1687">
            <v>42.93</v>
          </cell>
        </row>
        <row r="1688">
          <cell r="A1688" t="str">
            <v>2379</v>
          </cell>
          <cell r="B1688" t="str">
            <v>DISJUNTOR TERMOMAGNETICO TRIPOLAR 400A/600V, TIPO JXD/40KA SIEMENS OU EQUIV</v>
          </cell>
          <cell r="C1688" t="str">
            <v>UN</v>
          </cell>
          <cell r="D1688">
            <v>943.1</v>
          </cell>
        </row>
        <row r="1689">
          <cell r="A1689" t="str">
            <v>2392</v>
          </cell>
          <cell r="B1689" t="str">
            <v>DISJUNTOR TERMOMAGNETICO TRIPOLAR 50A</v>
          </cell>
          <cell r="C1689" t="str">
            <v>UN</v>
          </cell>
          <cell r="D1689">
            <v>42.88</v>
          </cell>
        </row>
        <row r="1690">
          <cell r="A1690" t="str">
            <v>2376</v>
          </cell>
          <cell r="B1690" t="str">
            <v>DISJUNTOR TERMOMAGNETICO TRIPOLAR 600A/600V, TIPO LXD/40KA SIEMENS OU EQUIV TEMA DE SEPARACAO LIQUIDOS, MONTADA SOBRE CAMINHAO**CAIXA**</v>
          </cell>
          <cell r="C1690" t="str">
            <v>UN</v>
          </cell>
          <cell r="D1690">
            <v>2131.35</v>
          </cell>
        </row>
        <row r="1691">
          <cell r="A1691" t="str">
            <v>2381</v>
          </cell>
          <cell r="B1691" t="str">
            <v>DISJUNTOR TERMOMAGNETICO TRIPOLAR 70A</v>
          </cell>
          <cell r="C1691" t="str">
            <v>UN</v>
          </cell>
          <cell r="D1691">
            <v>61.74</v>
          </cell>
        </row>
        <row r="1692">
          <cell r="A1692" t="str">
            <v>2394</v>
          </cell>
          <cell r="B1692" t="str">
            <v>DISJUNTOR TERMOMAGNETICO TRIPOLAR 800A/600V, TIPO LMXD SIEMENS OU EQUIV</v>
          </cell>
          <cell r="C1692" t="str">
            <v>UN</v>
          </cell>
          <cell r="D1692">
            <v>3411.99</v>
          </cell>
        </row>
        <row r="1693">
          <cell r="A1693" t="str">
            <v>2372</v>
          </cell>
          <cell r="B1693" t="str">
            <v>DISJUNTOR TERMOMAGNETICO TRIPOLAR 90A</v>
          </cell>
          <cell r="C1693" t="str">
            <v>UN</v>
          </cell>
          <cell r="D1693">
            <v>60.95</v>
          </cell>
        </row>
        <row r="1694">
          <cell r="A1694" t="str">
            <v>14557</v>
          </cell>
          <cell r="B1694" t="str">
            <v>DISJUNTOR TRIFASICO 70A, 10KA (220V)</v>
          </cell>
          <cell r="C1694" t="str">
            <v>UN</v>
          </cell>
          <cell r="D1694">
            <v>70.8</v>
          </cell>
        </row>
        <row r="1695">
          <cell r="A1695" t="str">
            <v>2368</v>
          </cell>
          <cell r="B1695" t="str">
            <v>DISJUNTOR TRIPOLAR PEQ VOL OLEO P/ INST ABRIGADA, CLASSE TENSAO 15KV CN 630A, LCC= 14,7KA, POT. NOMINAL CURTO-CIRCUITO 350MVA, ACIONAMENTO MANUAL, TIPO 3AC.</v>
          </cell>
          <cell r="C1695" t="str">
            <v>UN</v>
          </cell>
          <cell r="D1695">
            <v>10818.16</v>
          </cell>
        </row>
        <row r="1696">
          <cell r="A1696" t="str">
            <v>26039</v>
          </cell>
          <cell r="B1696" t="str">
            <v>DISTRIBUIDOR DE AGREGADOS AUTOPROPELIDO ROMANELLI DAR 5000 , CAP 3 M3, A DIESEL, 6 CC, 140 CV, OU EQUIVALENTE</v>
          </cell>
          <cell r="C1696" t="str">
            <v>UN</v>
          </cell>
          <cell r="D1696">
            <v>632065.68000000005</v>
          </cell>
        </row>
        <row r="1697">
          <cell r="A1697" t="str">
            <v>2758</v>
          </cell>
          <cell r="B1697" t="str">
            <v>DISTRIBUIDOR DE ASFALTO C/ TANQUE ISOLADO 6000 L C/ 2 MACARICOS, ESPARGIDOR C/ LARGURA 3,66M, BICOS C/ VALVULA EM CAMINHAO DIESEL OU GASOLINA</v>
          </cell>
          <cell r="C1697" t="str">
            <v>H</v>
          </cell>
          <cell r="D1697">
            <v>81</v>
          </cell>
        </row>
        <row r="1698">
          <cell r="A1698" t="str">
            <v>20220</v>
          </cell>
          <cell r="B1698" t="str">
            <v>DISTRIBUIDOR DE ASFALTO, CIFALI(TEREX), MOD HE-C, C/ TANQUE 6000 L, MOTOR DIESEL 9,2 HP, A SER MONTADO SOBRE CHASSIS DE CAMINHÃO</v>
          </cell>
          <cell r="C1698" t="str">
            <v>UN</v>
          </cell>
          <cell r="D1698">
            <v>158612.57999999999</v>
          </cell>
        </row>
        <row r="1699">
          <cell r="A1699" t="str">
            <v>2403</v>
          </cell>
          <cell r="B1699" t="str">
            <v>DISTRIBUIDOR DE ASFALTO, CONSMAQ, MOD DA, A SER MONTADO SOBRE CAMINHÃO, C/ TANQUE ISOLADO 6 M3, AQUECIDO C/ 2 MAÇARICOS, C/ BARRA ESPARGIDORA 3,66 M</v>
          </cell>
          <cell r="C1699" t="str">
            <v>UN</v>
          </cell>
          <cell r="D1699">
            <v>191160</v>
          </cell>
        </row>
        <row r="1700">
          <cell r="A1700" t="str">
            <v>26040</v>
          </cell>
          <cell r="B1700" t="str">
            <v>DISTRIBUIDOR DE ASFALTO, MOTOR DIESEL 10 CV , C/ TANQUE 5000 L, A SER MONTADO SOBRE CAMINHÃO (TIPO ROMANELLI, MODELO ERH 100 OU EQUIVALENTE)</v>
          </cell>
          <cell r="C1700" t="str">
            <v>UN</v>
          </cell>
          <cell r="D1700">
            <v>163944</v>
          </cell>
        </row>
        <row r="1701">
          <cell r="A1701" t="str">
            <v>13604</v>
          </cell>
          <cell r="B1701" t="str">
            <v>DISTRIBUIDOR DE BETUME, FERLEX/ERISA, MOD. DB-6,0, CAPACIDADE 6000 L, ESPARGIMENTO SOB PRESSÃO, A SER MONTADO SOBRE CHASSIS DE CAMINHÃO</v>
          </cell>
          <cell r="C1701" t="str">
            <v>UN</v>
          </cell>
          <cell r="D1701">
            <v>206064</v>
          </cell>
        </row>
        <row r="1702">
          <cell r="A1702" t="str">
            <v>2401</v>
          </cell>
          <cell r="B1702" t="str">
            <v>DISTRIBUIDOR OU ESPALHADOR DE AGREGADO TIPO DOSADOR, C/ 4 PNEUS REBOCÁVEL C/ LARGURA 3,66 M</v>
          </cell>
          <cell r="C1702" t="str">
            <v>UN</v>
          </cell>
          <cell r="D1702">
            <v>52164</v>
          </cell>
        </row>
        <row r="1703">
          <cell r="A1703" t="str">
            <v>2414</v>
          </cell>
          <cell r="B1703" t="str">
            <v>DIVISORIA (N2) PAINEL/VIDRO - PAINEL C/ MSO/COMEIA E=35MM - MONTANTE/RODAPE DUPLO ACO GALV PINTADO - COLOCADA</v>
          </cell>
          <cell r="C1703" t="str">
            <v>M2</v>
          </cell>
          <cell r="D1703">
            <v>79</v>
          </cell>
        </row>
        <row r="1704">
          <cell r="A1704" t="str">
            <v>2413</v>
          </cell>
          <cell r="B1704" t="str">
            <v>DIVISORIA (N2) PAINEL/VIDRO - PAINEL C/ MSO/COMEIA E=35MM - PERFIS SIMPLES ACO GALV PINTADO - COLOCADA</v>
          </cell>
          <cell r="C1704" t="str">
            <v>M2</v>
          </cell>
          <cell r="D1704">
            <v>76</v>
          </cell>
        </row>
        <row r="1705">
          <cell r="A1705" t="str">
            <v>2405</v>
          </cell>
          <cell r="B1705" t="str">
            <v>DIVISORIA (N2) PAINEL/VIDRO - PAINEL MSO/COMEIA E=35MM - MONTANTE/RODAPE DUPLO ALUMINIO ANOD NAT - COLOCADA</v>
          </cell>
          <cell r="C1705" t="str">
            <v>M2</v>
          </cell>
          <cell r="D1705">
            <v>88.46</v>
          </cell>
        </row>
        <row r="1706">
          <cell r="A1706" t="str">
            <v>13361</v>
          </cell>
          <cell r="B1706" t="str">
            <v>DIVISORIA (N2) PAINEL/VIDRO - PAINEL MSO/COMEIA E=35MM - PERFIS SIMPLES ALUMINIO ANOD NAT - COLOCADA</v>
          </cell>
          <cell r="C1706" t="str">
            <v>M2</v>
          </cell>
          <cell r="D1706">
            <v>74</v>
          </cell>
        </row>
        <row r="1707">
          <cell r="A1707" t="str">
            <v>2408</v>
          </cell>
          <cell r="B1707" t="str">
            <v>DIVISORIA (N2) PAINEL/VIDRO - PAINEL MSO/COMEIA E=50MM - MONTANTE SIMPLIFICADO E DEMAIS PERFIS ACO GALV PINTADO - COLOCADA</v>
          </cell>
          <cell r="C1707" t="str">
            <v>M2</v>
          </cell>
          <cell r="D1707">
            <v>76</v>
          </cell>
        </row>
        <row r="1708">
          <cell r="A1708" t="str">
            <v>11984</v>
          </cell>
          <cell r="B1708" t="str">
            <v>DIVISORIA (N2) PAINEL/VIDRO - PAINEL VERMICULITA E=35MM - MONTANTE/RODAPE DUPLO ACO GALV PINTADO - COLOCADA</v>
          </cell>
          <cell r="C1708" t="str">
            <v>M2</v>
          </cell>
          <cell r="D1708">
            <v>170</v>
          </cell>
        </row>
        <row r="1709">
          <cell r="A1709" t="str">
            <v>11987</v>
          </cell>
          <cell r="B1709" t="str">
            <v>DIVISORIA (N2) PAINEL/VIDRO - PAINEL VERMICULITA E=35MM - PERFIS SIMPLES ALUMINIO ANOD NATURAL - COLOCADA</v>
          </cell>
          <cell r="C1709" t="str">
            <v>M2</v>
          </cell>
          <cell r="D1709">
            <v>198</v>
          </cell>
        </row>
        <row r="1710">
          <cell r="A1710" t="str">
            <v>2416</v>
          </cell>
          <cell r="B1710" t="str">
            <v>DIVISORIA (N3) PAINEL/VIDRO/PAINEL MSO/COMEIA E=35MM - MONTANTE/RODAPE DUPLO ACO GALV PINTADO - COLOCADA</v>
          </cell>
          <cell r="C1710" t="str">
            <v>M2</v>
          </cell>
          <cell r="D1710">
            <v>87.6</v>
          </cell>
        </row>
        <row r="1711">
          <cell r="A1711" t="str">
            <v>2412</v>
          </cell>
          <cell r="B1711" t="str">
            <v>DIVISORIA (N3) PAINEL/VIDRO/PAINEL MSO/COMEIA E=35MM - MONTANTE/RODAPE DUPLO ALUMINIO ANOD NAT - COLOCADA</v>
          </cell>
          <cell r="C1711" t="str">
            <v>M2</v>
          </cell>
          <cell r="D1711">
            <v>84.6</v>
          </cell>
        </row>
        <row r="1712">
          <cell r="A1712" t="str">
            <v>2411</v>
          </cell>
          <cell r="B1712" t="str">
            <v>DIVISORIA (N3) PAINEL/VIDRO/PAINEL MSO/COMEIA E=35MM - PERFIS SIMPLES ACO GALV PINTADO - COLOCADA</v>
          </cell>
          <cell r="C1712" t="str">
            <v>M2</v>
          </cell>
          <cell r="D1712">
            <v>74</v>
          </cell>
        </row>
        <row r="1713">
          <cell r="A1713" t="str">
            <v>2406</v>
          </cell>
          <cell r="B1713" t="str">
            <v>DIVISORIA (N3) PAINEL/VIDRO/PAINEL MSO/COMEIA E=35MM - PERFIS SIMPLES ALUMINIO ANOD NAT - COLOCADA</v>
          </cell>
          <cell r="C1713" t="str">
            <v>M2</v>
          </cell>
          <cell r="D1713">
            <v>72</v>
          </cell>
        </row>
        <row r="1714">
          <cell r="A1714" t="str">
            <v>2409</v>
          </cell>
          <cell r="B1714" t="str">
            <v>DIVISORIA (N3) PAINEL/VIDRO/PAINEL MSO/COMEIA E=50MM - MONTANTE SIMPLIFICADO E DEMAIS PERFIS ACO GALV PINTADO - COLOCADA</v>
          </cell>
          <cell r="C1714" t="str">
            <v>M2</v>
          </cell>
          <cell r="D1714">
            <v>88.8</v>
          </cell>
        </row>
        <row r="1715">
          <cell r="A1715" t="str">
            <v>10571</v>
          </cell>
          <cell r="B1715" t="str">
            <v>DIVISORIA (N3) PAINEL/VIDRO/PAINEL VERMICULITA E=35MM - MONTANTE/RODAPE DUPLO ALUMINIO ANOD NATURAL - COLOCADA</v>
          </cell>
          <cell r="C1715" t="str">
            <v>M2</v>
          </cell>
          <cell r="D1715">
            <v>176</v>
          </cell>
        </row>
        <row r="1716">
          <cell r="A1716" t="str">
            <v>11985</v>
          </cell>
          <cell r="B1716" t="str">
            <v>DIVISORIA (N3) PAINEL/VIDRO/PAINEL VERMICULITA E=35MM - MONTANTE/RODAPE PERFIL DUPLO ACO GALV PINTADO - COLOCADA</v>
          </cell>
          <cell r="C1716" t="str">
            <v>M2</v>
          </cell>
          <cell r="D1716">
            <v>170</v>
          </cell>
        </row>
        <row r="1717">
          <cell r="A1717" t="str">
            <v>2410</v>
          </cell>
          <cell r="B1717" t="str">
            <v>DIVISORIA CEGA (N1) - PAINEL MSO/COMEIA E=35MM - MONTANTE/RODAPE DUPLO ACO GALV PINTADO - COLOCADA</v>
          </cell>
          <cell r="C1717" t="str">
            <v>M2</v>
          </cell>
          <cell r="D1717">
            <v>75</v>
          </cell>
        </row>
        <row r="1718">
          <cell r="A1718" t="str">
            <v>2407</v>
          </cell>
          <cell r="B1718" t="str">
            <v>DIVISORIA CEGA (N1) - PAINEL MSO/COMEIA E=35MM - MONTANTE/RODAPE DUPLO ALUMINIO ANOD COR - COLOCADA</v>
          </cell>
          <cell r="C1718" t="str">
            <v>M2</v>
          </cell>
          <cell r="D1718">
            <v>72</v>
          </cell>
        </row>
        <row r="1719">
          <cell r="A1719" t="str">
            <v>2417</v>
          </cell>
          <cell r="B1719" t="str">
            <v>DIVISORIA CEGA (N1) - PAINEL MSO/COMEIA E=35MM - MONTANTE/RODAPE DUPLO ALUMINIO ANOD NAT - COLOCADA</v>
          </cell>
          <cell r="C1719" t="str">
            <v>M2</v>
          </cell>
          <cell r="D1719">
            <v>80</v>
          </cell>
        </row>
        <row r="1720">
          <cell r="A1720" t="str">
            <v>2415</v>
          </cell>
          <cell r="B1720" t="str">
            <v>DIVISORIA CEGA (N1) - PAINEL MSO/COMEIA E=35MM - PERFIS SIMPLES ACO GALV PINTADO - COLOCADA</v>
          </cell>
          <cell r="C1720" t="str">
            <v>M2</v>
          </cell>
          <cell r="D1720">
            <v>64</v>
          </cell>
        </row>
        <row r="1721">
          <cell r="A1721" t="str">
            <v>13360</v>
          </cell>
          <cell r="B1721" t="str">
            <v>DIVISORIA CEGA (N1) - PAINEL MSO/COMEIA E=35MM - PERFIS SIMPLES ALUMINIO ANOD NAT - COLOCADA</v>
          </cell>
          <cell r="C1721" t="str">
            <v>M2</v>
          </cell>
          <cell r="D1721">
            <v>64</v>
          </cell>
        </row>
        <row r="1722">
          <cell r="A1722" t="str">
            <v>2404</v>
          </cell>
          <cell r="B1722" t="str">
            <v>DIVISORIA CEGA (N1) - PAINEL MSO/COMEIA E=50MM - MONTANTE SIMPLIFICADO E DEMAIS PERFIS ACO GALV PINTADO - COLOCADA</v>
          </cell>
          <cell r="C1722" t="str">
            <v>M2</v>
          </cell>
          <cell r="D1722">
            <v>70</v>
          </cell>
        </row>
        <row r="1723">
          <cell r="A1723" t="str">
            <v>11983</v>
          </cell>
          <cell r="B1723" t="str">
            <v>DIVISORIA CEGA (N1) - PAINEL VERMICULITA E=35MM - MONTANTE/RODAPE PERFIS SIMPLES ACO GALV PINTADO - COLOCADA</v>
          </cell>
          <cell r="C1723" t="str">
            <v>M2</v>
          </cell>
          <cell r="D1723">
            <v>156</v>
          </cell>
        </row>
        <row r="1724">
          <cell r="A1724" t="str">
            <v>11986</v>
          </cell>
          <cell r="B1724" t="str">
            <v>DIVISORIA CEGA (N1) - PAINEL VERMICULITA E=35MM - PERFIS SIMPLES ALUMINIO ANOD NATURAL - COLOCADA</v>
          </cell>
          <cell r="C1724" t="str">
            <v>M2</v>
          </cell>
          <cell r="D1724">
            <v>190</v>
          </cell>
        </row>
        <row r="1725">
          <cell r="A1725" t="str">
            <v>25976</v>
          </cell>
          <cell r="B1725" t="str">
            <v>DIVISORIA EM GRANITO BRANCO ESP=3CM COM DUAS FACES POLIDAS LEVIGADO</v>
          </cell>
          <cell r="C1725" t="str">
            <v>M2</v>
          </cell>
          <cell r="D1725">
            <v>277.3</v>
          </cell>
        </row>
        <row r="1726">
          <cell r="A1726" t="str">
            <v>11451</v>
          </cell>
          <cell r="B1726" t="str">
            <v>DOBRADICA "VAI-E-VEM LATAO POLIDO 3"</v>
          </cell>
          <cell r="C1726" t="str">
            <v>UN</v>
          </cell>
          <cell r="D1726">
            <v>42.18</v>
          </cell>
        </row>
        <row r="1727">
          <cell r="A1727" t="str">
            <v>2426</v>
          </cell>
          <cell r="B1727" t="str">
            <v>DOBRADICA ACO ZINCADO 3 X 3 1/2" COM ANEIS</v>
          </cell>
          <cell r="C1727" t="str">
            <v>UN</v>
          </cell>
          <cell r="D1727">
            <v>6.74</v>
          </cell>
        </row>
        <row r="1728">
          <cell r="A1728" t="str">
            <v>2425</v>
          </cell>
          <cell r="B1728" t="str">
            <v>DOBRADICA ACO ZINCADO 3 X 3" SEM ANEIS</v>
          </cell>
          <cell r="C1728" t="str">
            <v>UN</v>
          </cell>
          <cell r="D1728">
            <v>5</v>
          </cell>
        </row>
        <row r="1729">
          <cell r="A1729" t="str">
            <v>21097</v>
          </cell>
          <cell r="B1729" t="str">
            <v>DOBRADICA FERRO CROMADO 3 X 2 1/2" COM ANEIS</v>
          </cell>
          <cell r="C1729" t="str">
            <v>UN</v>
          </cell>
          <cell r="D1729">
            <v>6.64</v>
          </cell>
        </row>
        <row r="1730">
          <cell r="A1730" t="str">
            <v>2433</v>
          </cell>
          <cell r="B1730" t="str">
            <v>DOBRADICA FERRO CROMADO 3 X 2 1/2" SEM ANEIS</v>
          </cell>
          <cell r="C1730" t="str">
            <v>UN</v>
          </cell>
          <cell r="D1730">
            <v>3.91</v>
          </cell>
        </row>
        <row r="1731">
          <cell r="A1731" t="str">
            <v>2432</v>
          </cell>
          <cell r="B1731" t="str">
            <v>DOBRADICA FERRO CROMADO 3 X 3 1/2" COM ANEIS</v>
          </cell>
          <cell r="C1731" t="str">
            <v>UN</v>
          </cell>
          <cell r="D1731">
            <v>6.38</v>
          </cell>
        </row>
        <row r="1732">
          <cell r="A1732" t="str">
            <v>21095</v>
          </cell>
          <cell r="B1732" t="str">
            <v>DOBRADICA FERRO CROMADO 3 X 3" COM ANEIS</v>
          </cell>
          <cell r="C1732" t="str">
            <v>UN</v>
          </cell>
          <cell r="D1732">
            <v>6.77</v>
          </cell>
        </row>
        <row r="1733">
          <cell r="A1733" t="str">
            <v>2420</v>
          </cell>
          <cell r="B1733" t="str">
            <v>DOBRADICA FERRO CROMADO 3 X 3" SEM ANEIS</v>
          </cell>
          <cell r="C1733" t="str">
            <v>UN</v>
          </cell>
          <cell r="D1733">
            <v>4.95</v>
          </cell>
        </row>
        <row r="1734">
          <cell r="A1734" t="str">
            <v>2421</v>
          </cell>
          <cell r="B1734" t="str">
            <v>DOBRADICA FERRO CROMADO 4 X 3 1/2" COM ANEIS</v>
          </cell>
          <cell r="C1734" t="str">
            <v>UN</v>
          </cell>
          <cell r="D1734">
            <v>10.93</v>
          </cell>
        </row>
        <row r="1735">
          <cell r="A1735" t="str">
            <v>21098</v>
          </cell>
          <cell r="B1735" t="str">
            <v>DOBRADICA FERRO GALV 1 3/4 X 2" COM ANEIS</v>
          </cell>
          <cell r="C1735" t="str">
            <v>UN</v>
          </cell>
          <cell r="D1735">
            <v>6.38</v>
          </cell>
        </row>
        <row r="1736">
          <cell r="A1736" t="str">
            <v>11439</v>
          </cell>
          <cell r="B1736" t="str">
            <v>DOBRADICA FERRO GALV 1 3/4 X 2" SEM ANEIS</v>
          </cell>
          <cell r="C1736" t="str">
            <v>UN</v>
          </cell>
          <cell r="D1736">
            <v>1.17</v>
          </cell>
        </row>
        <row r="1737">
          <cell r="A1737" t="str">
            <v>21094</v>
          </cell>
          <cell r="B1737" t="str">
            <v>DOBRADICA FERRO GALV 3 X 2 1/2" COM ANEIS</v>
          </cell>
          <cell r="C1737" t="str">
            <v>UN</v>
          </cell>
          <cell r="D1737">
            <v>3.93</v>
          </cell>
        </row>
        <row r="1738">
          <cell r="A1738" t="str">
            <v>11440</v>
          </cell>
          <cell r="B1738" t="str">
            <v>DOBRADICA FERRO GALV 3 X 3" SEM ANEIS</v>
          </cell>
          <cell r="C1738" t="str">
            <v>UN</v>
          </cell>
          <cell r="D1738">
            <v>3.91</v>
          </cell>
        </row>
        <row r="1739">
          <cell r="A1739" t="str">
            <v>11441</v>
          </cell>
          <cell r="B1739" t="str">
            <v>DOBRADICA FERRO GALV 4 X 3" COM ANEIS</v>
          </cell>
          <cell r="C1739" t="str">
            <v>UN</v>
          </cell>
          <cell r="D1739">
            <v>4.37</v>
          </cell>
        </row>
        <row r="1740">
          <cell r="A1740" t="str">
            <v>20239</v>
          </cell>
          <cell r="B1740" t="str">
            <v>DOBRADICA FERRO POLIDO OU GALV 2 X 2.1/2" E=1,2MM PINO SOLTO OU REVERSIVEL SEM ANEIS</v>
          </cell>
          <cell r="C1740" t="str">
            <v>UN</v>
          </cell>
          <cell r="D1740">
            <v>6.12</v>
          </cell>
        </row>
        <row r="1741">
          <cell r="A1741" t="str">
            <v>2435</v>
          </cell>
          <cell r="B1741" t="str">
            <v>DOBRADICA FERRO POLIDO OU GALV 3 X 2.1/2" E=1,5MM PINO SOLTO OU REVERSIVEL SEM ANEIS</v>
          </cell>
          <cell r="C1741" t="str">
            <v>UN</v>
          </cell>
          <cell r="D1741">
            <v>2.99</v>
          </cell>
        </row>
        <row r="1742">
          <cell r="A1742" t="str">
            <v>11443</v>
          </cell>
          <cell r="B1742" t="str">
            <v>DOBRADICA FERRO POLIDO OU GALV 3 X 3" E=2MM PINO SOLTO OU REVERSIVEL SEM ANEIS</v>
          </cell>
          <cell r="C1742" t="str">
            <v>UN</v>
          </cell>
          <cell r="D1742">
            <v>5.91</v>
          </cell>
        </row>
        <row r="1743">
          <cell r="A1743" t="str">
            <v>2431</v>
          </cell>
          <cell r="B1743" t="str">
            <v>DOBRADICA LATAO CROMADO 2 X 1" SEM ANEIS</v>
          </cell>
          <cell r="C1743" t="str">
            <v>UN</v>
          </cell>
          <cell r="D1743">
            <v>4.17</v>
          </cell>
        </row>
        <row r="1744">
          <cell r="A1744" t="str">
            <v>21096</v>
          </cell>
          <cell r="B1744" t="str">
            <v>DOBRADICA LATAO CROMADO 2 1/2 X 1 3/8" COM ANEIS</v>
          </cell>
          <cell r="C1744" t="str">
            <v>UN</v>
          </cell>
          <cell r="D1744">
            <v>13.28</v>
          </cell>
        </row>
        <row r="1745">
          <cell r="A1745" t="str">
            <v>11445</v>
          </cell>
          <cell r="B1745" t="str">
            <v>DOBRADICA LATAO CROMADO 2 1/2 X 1 3/8" SEM ANEIS</v>
          </cell>
          <cell r="C1745" t="str">
            <v>UN</v>
          </cell>
          <cell r="D1745">
            <v>6.4</v>
          </cell>
        </row>
        <row r="1746">
          <cell r="A1746" t="str">
            <v>2418</v>
          </cell>
          <cell r="B1746" t="str">
            <v>DOBRADICA LATAO CROMADO 3 X 2 1/2" SEM ANEIS</v>
          </cell>
          <cell r="C1746" t="str">
            <v>UN</v>
          </cell>
          <cell r="D1746">
            <v>9.19</v>
          </cell>
        </row>
        <row r="1747">
          <cell r="A1747" t="str">
            <v>11446</v>
          </cell>
          <cell r="B1747" t="str">
            <v>DOBRADICA LATAO CROMADO 3 X 3 1/2" C/ ANEIS</v>
          </cell>
          <cell r="C1747" t="str">
            <v>UN</v>
          </cell>
          <cell r="D1747">
            <v>17.73</v>
          </cell>
        </row>
        <row r="1748">
          <cell r="A1748" t="str">
            <v>2419</v>
          </cell>
          <cell r="B1748" t="str">
            <v>DOBRADICA LATAO CROMADO 3 X 3 1/2" SEM ANEIS</v>
          </cell>
          <cell r="C1748" t="str">
            <v>UN</v>
          </cell>
          <cell r="D1748">
            <v>16.43</v>
          </cell>
        </row>
        <row r="1749">
          <cell r="A1749" t="str">
            <v>11447</v>
          </cell>
          <cell r="B1749" t="str">
            <v>DOBRADICA LATAO CROMADO 3 X 3" C/ ANEIS</v>
          </cell>
          <cell r="C1749" t="str">
            <v>UN</v>
          </cell>
          <cell r="D1749">
            <v>17.13</v>
          </cell>
        </row>
        <row r="1750">
          <cell r="A1750" t="str">
            <v>2427</v>
          </cell>
          <cell r="B1750" t="str">
            <v>DOBRADICA LATAO CROMADO 3 X 3" SEM ANEIS</v>
          </cell>
          <cell r="C1750" t="str">
            <v>UN</v>
          </cell>
          <cell r="D1750">
            <v>16.79</v>
          </cell>
        </row>
        <row r="1751">
          <cell r="A1751" t="str">
            <v>2422</v>
          </cell>
          <cell r="B1751" t="str">
            <v>DOBRADICA LATAO CROMADO 4 X 3 1/2" COM ANEIS</v>
          </cell>
          <cell r="C1751" t="str">
            <v>UN</v>
          </cell>
          <cell r="D1751">
            <v>29.91</v>
          </cell>
        </row>
        <row r="1752">
          <cell r="A1752" t="str">
            <v>2429</v>
          </cell>
          <cell r="B1752" t="str">
            <v>DOBRADICA LATAO LAMINADO 3 1/2 X 3" COM ANEIS</v>
          </cell>
          <cell r="C1752" t="str">
            <v>UN</v>
          </cell>
          <cell r="D1752">
            <v>15.72</v>
          </cell>
        </row>
        <row r="1753">
          <cell r="A1753" t="str">
            <v>2424</v>
          </cell>
          <cell r="B1753" t="str">
            <v>DOBRADICA LATAO POLIDO 3 1/2 X 3" COM ANEIS</v>
          </cell>
          <cell r="C1753" t="str">
            <v>UN</v>
          </cell>
          <cell r="D1753">
            <v>16.48</v>
          </cell>
        </row>
        <row r="1754">
          <cell r="A1754" t="str">
            <v>11449</v>
          </cell>
          <cell r="B1754" t="str">
            <v>DOBRADICA TP PIANO FERRO LATONADO 1" X 3M P/ PORTA ARMARIO</v>
          </cell>
          <cell r="C1754" t="str">
            <v>UN</v>
          </cell>
          <cell r="D1754">
            <v>14.32</v>
          </cell>
        </row>
        <row r="1755">
          <cell r="A1755" t="str">
            <v>11450</v>
          </cell>
          <cell r="B1755" t="str">
            <v>DOBRADICA TP PIANO LATAO POLIDO 1" X 3M P/ PORTA ARMARIO</v>
          </cell>
          <cell r="C1755" t="str">
            <v>UN</v>
          </cell>
          <cell r="D1755">
            <v>28.74</v>
          </cell>
        </row>
        <row r="1756">
          <cell r="A1756" t="str">
            <v>11116</v>
          </cell>
          <cell r="B1756" t="str">
            <v>DOMUS INDIVIDUAL EM ACRILICO</v>
          </cell>
          <cell r="C1756" t="str">
            <v>UN</v>
          </cell>
          <cell r="D1756">
            <v>298.12</v>
          </cell>
        </row>
        <row r="1757">
          <cell r="A1757" t="str">
            <v>1370</v>
          </cell>
          <cell r="B1757" t="str">
            <v>DUCHA HIGIENICA C/ MANGUEIRA PLASTICA E REGISTRO 1/2" - LINHA P OPULAR</v>
          </cell>
          <cell r="C1757" t="str">
            <v>UN</v>
          </cell>
          <cell r="D1757">
            <v>52.31</v>
          </cell>
        </row>
        <row r="1758">
          <cell r="A1758" t="str">
            <v>13956</v>
          </cell>
          <cell r="B1758" t="str">
            <v>DUMPER PARTIDA ELETRICA E BASCULANTE HIDRAULICO 18HP DIESEL 1000L</v>
          </cell>
          <cell r="C1758" t="str">
            <v>UN</v>
          </cell>
          <cell r="D1758">
            <v>75142.179999999993</v>
          </cell>
        </row>
        <row r="1759">
          <cell r="A1759" t="str">
            <v>10572</v>
          </cell>
          <cell r="B1759" t="str">
            <v>ELEMENTO VAZADO CERAMICO 10 X 10 X 10CM</v>
          </cell>
          <cell r="C1759" t="str">
            <v>UN</v>
          </cell>
          <cell r="D1759">
            <v>0.63</v>
          </cell>
        </row>
        <row r="1760">
          <cell r="A1760" t="str">
            <v>7273</v>
          </cell>
          <cell r="B1760" t="str">
            <v>ELEMENTO VAZADO CERAMICO 7 X 20 X 20CM</v>
          </cell>
          <cell r="C1760" t="str">
            <v>UN</v>
          </cell>
          <cell r="D1760">
            <v>0.54</v>
          </cell>
        </row>
        <row r="1761">
          <cell r="A1761" t="str">
            <v>14027</v>
          </cell>
          <cell r="B1761" t="str">
            <v>ELEMENTO VAZADO CERAMICO 9 X 12 X 25 CM</v>
          </cell>
          <cell r="C1761" t="str">
            <v>UN</v>
          </cell>
          <cell r="D1761">
            <v>0.57999999999999996</v>
          </cell>
        </row>
        <row r="1762">
          <cell r="A1762" t="str">
            <v>7272</v>
          </cell>
          <cell r="B1762" t="str">
            <v>ELEMENTO VAZADO CERAMICO 9 X 20 X 20CM</v>
          </cell>
          <cell r="C1762" t="str">
            <v>UN</v>
          </cell>
          <cell r="D1762">
            <v>1.34</v>
          </cell>
        </row>
        <row r="1763">
          <cell r="A1763" t="str">
            <v>664</v>
          </cell>
          <cell r="B1763" t="str">
            <v>ELEMENTO VAZADO CONCRETO TIPO COLMEIA 37 X 39 X 7,0CM</v>
          </cell>
          <cell r="C1763" t="str">
            <v>UN</v>
          </cell>
          <cell r="D1763">
            <v>4.67</v>
          </cell>
        </row>
        <row r="1764">
          <cell r="A1764" t="str">
            <v>10605</v>
          </cell>
          <cell r="B1764" t="str">
            <v>ELEMENTO VAZADO CONCRETO 10 X 10 X 10CM</v>
          </cell>
          <cell r="C1764" t="str">
            <v>UN</v>
          </cell>
          <cell r="D1764">
            <v>0.93</v>
          </cell>
        </row>
        <row r="1765">
          <cell r="A1765" t="str">
            <v>10604</v>
          </cell>
          <cell r="B1765" t="str">
            <v>ELEMENTO VAZADO CONCRETO 20 X 10 X 7CM</v>
          </cell>
          <cell r="C1765" t="str">
            <v>UN</v>
          </cell>
          <cell r="D1765">
            <v>2.1</v>
          </cell>
        </row>
        <row r="1766">
          <cell r="A1766" t="str">
            <v>662</v>
          </cell>
          <cell r="B1766" t="str">
            <v>ELEMENTO VAZADO CONCRETO 20 X 20 X 5CM</v>
          </cell>
          <cell r="C1766" t="str">
            <v>UN</v>
          </cell>
          <cell r="D1766">
            <v>1.71</v>
          </cell>
        </row>
        <row r="1767">
          <cell r="A1767" t="str">
            <v>672</v>
          </cell>
          <cell r="B1767" t="str">
            <v>ELEMENTO VAZADO CONCRETO 20 X 20 X 6,5CM</v>
          </cell>
          <cell r="C1767" t="str">
            <v>UN</v>
          </cell>
          <cell r="D1767">
            <v>1.66</v>
          </cell>
        </row>
        <row r="1768">
          <cell r="A1768" t="str">
            <v>668</v>
          </cell>
          <cell r="B1768" t="str">
            <v>ELEMENTO VAZADO CONCRETO 29 X 29 X 6CM</v>
          </cell>
          <cell r="C1768" t="str">
            <v>UN</v>
          </cell>
          <cell r="D1768">
            <v>3.33</v>
          </cell>
        </row>
        <row r="1769">
          <cell r="A1769" t="str">
            <v>10607</v>
          </cell>
          <cell r="B1769" t="str">
            <v>ELEMENTO VAZADO CONCRETO 33 X 11CM - E = 10CM</v>
          </cell>
          <cell r="C1769" t="str">
            <v>UN</v>
          </cell>
          <cell r="D1769">
            <v>2.19</v>
          </cell>
        </row>
        <row r="1770">
          <cell r="A1770" t="str">
            <v>663</v>
          </cell>
          <cell r="B1770" t="str">
            <v>ELEMENTO VAZADO CONCRETO 40 X 40 X 6CM</v>
          </cell>
          <cell r="C1770" t="str">
            <v>UN</v>
          </cell>
          <cell r="D1770">
            <v>4.8899999999999997</v>
          </cell>
        </row>
        <row r="1771">
          <cell r="A1771" t="str">
            <v>666</v>
          </cell>
          <cell r="B1771" t="str">
            <v>ELEMENTO VAZADO CONCRETO 40 X 40 X 7CM</v>
          </cell>
          <cell r="C1771" t="str">
            <v>UN</v>
          </cell>
          <cell r="D1771">
            <v>5.48</v>
          </cell>
        </row>
        <row r="1772">
          <cell r="A1772" t="str">
            <v>10577</v>
          </cell>
          <cell r="B1772" t="str">
            <v>ELEMENTO VAZADO CONCRETO 50 X 50 X 5 CM C/ FUROS QUADRADOS</v>
          </cell>
          <cell r="C1772" t="str">
            <v>UN</v>
          </cell>
          <cell r="D1772">
            <v>7.83</v>
          </cell>
        </row>
        <row r="1773">
          <cell r="A1773" t="str">
            <v>665</v>
          </cell>
          <cell r="B1773" t="str">
            <v>ELEMENTO VAZADO CONCRETO 50 X 50 X 7CM</v>
          </cell>
          <cell r="C1773" t="str">
            <v>UN</v>
          </cell>
          <cell r="D1773">
            <v>7.05</v>
          </cell>
        </row>
        <row r="1774">
          <cell r="A1774" t="str">
            <v>10579</v>
          </cell>
          <cell r="B1774" t="str">
            <v>ELEMENTO VAZADO NEO-REX 17-G - 39 X 29 X 10 CM</v>
          </cell>
          <cell r="C1774" t="str">
            <v>UN</v>
          </cell>
          <cell r="D1774">
            <v>3.82</v>
          </cell>
        </row>
        <row r="1775">
          <cell r="A1775" t="str">
            <v>10603</v>
          </cell>
          <cell r="B1775" t="str">
            <v>ELEMENTO VAZADO NEO-REX 2-A - 26 X 14 X 8 CM</v>
          </cell>
          <cell r="C1775" t="str">
            <v>UN</v>
          </cell>
          <cell r="D1775">
            <v>2.8</v>
          </cell>
        </row>
        <row r="1776">
          <cell r="A1776" t="str">
            <v>10578</v>
          </cell>
          <cell r="B1776" t="str">
            <v>ELEMENTO VAZADO NEO-REX 22-B - 33 X 33 X 10 CM</v>
          </cell>
          <cell r="C1776" t="str">
            <v>UN</v>
          </cell>
          <cell r="D1776">
            <v>6.21</v>
          </cell>
        </row>
        <row r="1777">
          <cell r="A1777" t="str">
            <v>10580</v>
          </cell>
          <cell r="B1777" t="str">
            <v>ELEMENTO VAZADO NEO-REX 22-C - 29 X 29 X 06 CM</v>
          </cell>
          <cell r="C1777" t="str">
            <v>UN</v>
          </cell>
          <cell r="D1777">
            <v>3.3</v>
          </cell>
        </row>
        <row r="1778">
          <cell r="A1778" t="str">
            <v>10582</v>
          </cell>
          <cell r="B1778" t="str">
            <v>ELEMENTO VAZADO NEO-REX 59 - 40 X 10 X 10 CM</v>
          </cell>
          <cell r="C1778" t="str">
            <v>UN</v>
          </cell>
          <cell r="D1778">
            <v>2.6</v>
          </cell>
        </row>
        <row r="1779">
          <cell r="A1779" t="str">
            <v>10583</v>
          </cell>
          <cell r="B1779" t="str">
            <v>ELEMENTO VAZADO NEO-REX 72-A - 39 X 22 X 15 CM</v>
          </cell>
          <cell r="C1779" t="str">
            <v>UN</v>
          </cell>
          <cell r="D1779">
            <v>4.07</v>
          </cell>
        </row>
        <row r="1780">
          <cell r="A1780" t="str">
            <v>718</v>
          </cell>
          <cell r="B1780" t="str">
            <v>ELEMENTO VAZADO VIDRO INCOLOR 20 X 20 X 6CM</v>
          </cell>
          <cell r="C1780" t="str">
            <v>UN</v>
          </cell>
          <cell r="D1780">
            <v>8.9600000000000009</v>
          </cell>
        </row>
        <row r="1781">
          <cell r="A1781" t="str">
            <v>2439</v>
          </cell>
          <cell r="B1781" t="str">
            <v>ELETRICISTA INDUSTRIAL</v>
          </cell>
          <cell r="C1781" t="str">
            <v>H</v>
          </cell>
          <cell r="D1781">
            <v>18.72</v>
          </cell>
        </row>
        <row r="1782">
          <cell r="A1782" t="str">
            <v>2436</v>
          </cell>
          <cell r="B1782" t="str">
            <v>ELETRICISTA OU OFICIAL ELETRICISTA</v>
          </cell>
          <cell r="C1782" t="str">
            <v>H</v>
          </cell>
          <cell r="D1782">
            <v>9.34</v>
          </cell>
        </row>
        <row r="1783">
          <cell r="A1783" t="str">
            <v>10998</v>
          </cell>
          <cell r="B1783" t="str">
            <v>ELETRODO AWS E-6010 (0K 22.50; WI 610) D = 4MM ( SOLDA ELETRICA )</v>
          </cell>
          <cell r="C1783" t="str">
            <v>KG</v>
          </cell>
          <cell r="D1783">
            <v>12.06</v>
          </cell>
        </row>
        <row r="1784">
          <cell r="A1784" t="str">
            <v>11002</v>
          </cell>
          <cell r="B1784" t="str">
            <v>ELETRODO AWS E-6013 (OK 46.00; WI 613) D = 2,5MM ( SOLDA ELETRICA )</v>
          </cell>
          <cell r="C1784" t="str">
            <v>KG</v>
          </cell>
          <cell r="D1784">
            <v>12.27</v>
          </cell>
        </row>
        <row r="1785">
          <cell r="A1785" t="str">
            <v>10999</v>
          </cell>
          <cell r="B1785" t="str">
            <v>ELETRODO AWS E-6013 (OK 46.00; WI 613) D = 4MM ( SOLDA ELETRICA )</v>
          </cell>
          <cell r="C1785" t="str">
            <v>KG</v>
          </cell>
          <cell r="D1785">
            <v>10.59</v>
          </cell>
        </row>
        <row r="1786">
          <cell r="A1786" t="str">
            <v>10997</v>
          </cell>
          <cell r="B1786" t="str">
            <v>ELETRODO AWS E-7018 (OK 48.04; WI 718) D=4MM (SOLDA ELETRICA)</v>
          </cell>
          <cell r="C1786" t="str">
            <v>KG</v>
          </cell>
          <cell r="D1786">
            <v>11.66</v>
          </cell>
        </row>
        <row r="1787">
          <cell r="A1787" t="str">
            <v>2448</v>
          </cell>
          <cell r="B1787" t="str">
            <v>ELETRODUTO FERRO ESMALTADO LEVE ESP. PAREDE 0,75MM - 1"</v>
          </cell>
          <cell r="C1787" t="str">
            <v>M</v>
          </cell>
          <cell r="D1787">
            <v>5.13</v>
          </cell>
        </row>
        <row r="1788">
          <cell r="A1788" t="str">
            <v>2440</v>
          </cell>
          <cell r="B1788" t="str">
            <v>ELETRODUTO FERRO ESMALTADO LEVE ESP. PAREDE 0,75MM - 3/4"</v>
          </cell>
          <cell r="C1788" t="str">
            <v>M</v>
          </cell>
          <cell r="D1788">
            <v>4.2</v>
          </cell>
        </row>
        <row r="1789">
          <cell r="A1789" t="str">
            <v>2453</v>
          </cell>
          <cell r="B1789" t="str">
            <v>ELETRODUTO FERRO ESMALTADO LEVE ESP. PAREDE 0,75MM -1/2"</v>
          </cell>
          <cell r="C1789" t="str">
            <v>M</v>
          </cell>
          <cell r="D1789">
            <v>3.34</v>
          </cell>
        </row>
        <row r="1790">
          <cell r="A1790" t="str">
            <v>2449</v>
          </cell>
          <cell r="B1790" t="str">
            <v>ELETRODUTO FERRO ESMALTADO PESADO ESP. PAREDE 1,52MM - 1.1/2"</v>
          </cell>
          <cell r="C1790" t="str">
            <v>M</v>
          </cell>
          <cell r="D1790">
            <v>9.4499999999999993</v>
          </cell>
        </row>
        <row r="1791">
          <cell r="A1791" t="str">
            <v>2447</v>
          </cell>
          <cell r="B1791" t="str">
            <v>ELETRODUTO FERRO ESMALTADO PESADO ESP. PAREDE 1,52MM - 2"</v>
          </cell>
          <cell r="C1791" t="str">
            <v>M</v>
          </cell>
          <cell r="D1791">
            <v>12.63</v>
          </cell>
        </row>
        <row r="1792">
          <cell r="A1792" t="str">
            <v>2450</v>
          </cell>
          <cell r="B1792" t="str">
            <v>ELETRODUTO FERRO ESMALTADO PESADO ESP. PAREDE 2,25MM - 2.1/2"</v>
          </cell>
          <cell r="C1792" t="str">
            <v>M</v>
          </cell>
          <cell r="D1792">
            <v>19.89</v>
          </cell>
        </row>
        <row r="1793">
          <cell r="A1793" t="str">
            <v>2452</v>
          </cell>
          <cell r="B1793" t="str">
            <v>ELETRODUTO FERRO ESMALTADO PESADO ESP. PAREDE 2,25MM - 3"</v>
          </cell>
          <cell r="C1793" t="str">
            <v>M</v>
          </cell>
          <cell r="D1793">
            <v>26.19</v>
          </cell>
        </row>
        <row r="1794">
          <cell r="A1794" t="str">
            <v>2451</v>
          </cell>
          <cell r="B1794" t="str">
            <v>ELETRODUTO FERRO ESMALTADO PESADO ESP. PAREDE 2,25MM - 4"</v>
          </cell>
          <cell r="C1794" t="str">
            <v>M</v>
          </cell>
          <cell r="D1794">
            <v>34.479999999999997</v>
          </cell>
        </row>
        <row r="1795">
          <cell r="A1795" t="str">
            <v>2454</v>
          </cell>
          <cell r="B1795" t="str">
            <v>ELETRODUTO FERRO ESMALTADO SEMI-PESADO ESP. PAREDE 1,20MM - 1.1/4"</v>
          </cell>
          <cell r="C1795" t="str">
            <v>M</v>
          </cell>
          <cell r="D1795">
            <v>8.52</v>
          </cell>
        </row>
        <row r="1796">
          <cell r="A1796" t="str">
            <v>21136</v>
          </cell>
          <cell r="B1796" t="str">
            <v>ELETRODUTO FERRO GALV OU ZINCADO ELETROLIT LEVE PAREDE 0,90MM - 1" NBR 13057</v>
          </cell>
          <cell r="C1796" t="str">
            <v>M</v>
          </cell>
          <cell r="D1796">
            <v>5.29</v>
          </cell>
        </row>
        <row r="1797">
          <cell r="A1797" t="str">
            <v>21129</v>
          </cell>
          <cell r="B1797" t="str">
            <v>ELETRODUTO FERRO GALV OU ZINCADO ELETROLIT LEVE PAREDE 0,90MM - 1/2" NBR 13057</v>
          </cell>
          <cell r="C1797" t="str">
            <v>M</v>
          </cell>
          <cell r="D1797">
            <v>3.47</v>
          </cell>
        </row>
        <row r="1798">
          <cell r="A1798" t="str">
            <v>21128</v>
          </cell>
          <cell r="B1798" t="str">
            <v>ELETRODUTO FERRO GALV OU ZINCADO ELETROLIT LEVE PAREDE 0,90MM - 3/4" NBR 13057</v>
          </cell>
          <cell r="C1798" t="str">
            <v>M</v>
          </cell>
          <cell r="D1798">
            <v>4.5</v>
          </cell>
        </row>
        <row r="1799">
          <cell r="A1799" t="str">
            <v>21132</v>
          </cell>
          <cell r="B1799" t="str">
            <v>ELETRODUTO FERRO GALV OU ZINCADO ELETROLIT PESADO PAREDE 2,25MM - 4" NBR 13057</v>
          </cell>
          <cell r="C1799" t="str">
            <v>M</v>
          </cell>
          <cell r="D1799">
            <v>33.270000000000003</v>
          </cell>
        </row>
        <row r="1800">
          <cell r="A1800" t="str">
            <v>21130</v>
          </cell>
          <cell r="B1800" t="str">
            <v>ELETRODUTO FERRO GALV OU ZINCADO ELETROLIT SEMI-PESADO PAREDE 1,20MM - 1.1/2" NBR 13057</v>
          </cell>
          <cell r="C1800" t="str">
            <v>M</v>
          </cell>
          <cell r="D1800">
            <v>10.88</v>
          </cell>
        </row>
        <row r="1801">
          <cell r="A1801" t="str">
            <v>21135</v>
          </cell>
          <cell r="B1801" t="str">
            <v>ELETRODUTO FERRO GALV OU ZINCADO ELETROLIT SEMI-PESADO PAREDE 1,20MM - 1.1/4" NBR 13057</v>
          </cell>
          <cell r="C1801" t="str">
            <v>M</v>
          </cell>
          <cell r="D1801">
            <v>7.91</v>
          </cell>
        </row>
        <row r="1802">
          <cell r="A1802" t="str">
            <v>21134</v>
          </cell>
          <cell r="B1802" t="str">
            <v>ELETRODUTO FERRO GALV OU ZINCADO ELETROLIT SEMI-PESADO PAREDE 1,20MM - 2" NBR 13057</v>
          </cell>
          <cell r="C1802" t="str">
            <v>M</v>
          </cell>
          <cell r="D1802">
            <v>14.04</v>
          </cell>
        </row>
        <row r="1803">
          <cell r="A1803" t="str">
            <v>21131</v>
          </cell>
          <cell r="B1803" t="str">
            <v>ELETRODUTO FERRO GALV OU ZINCADO ELETROLIT SEMI-PESADO PAREDE 1,52MM - 2.1/2" NBR 13057</v>
          </cell>
          <cell r="C1803" t="str">
            <v>M</v>
          </cell>
          <cell r="D1803">
            <v>20.25</v>
          </cell>
        </row>
        <row r="1804">
          <cell r="A1804" t="str">
            <v>21133</v>
          </cell>
          <cell r="B1804" t="str">
            <v>ELETRODUTO FERRO GALV OU ZINCADO ELETROLIT SEMI-PESADO PAREDE 1,52MM - 3" NBR 13057</v>
          </cell>
          <cell r="C1804" t="str">
            <v>M</v>
          </cell>
          <cell r="D1804">
            <v>27.84</v>
          </cell>
        </row>
        <row r="1805">
          <cell r="A1805" t="str">
            <v>21137</v>
          </cell>
          <cell r="B1805" t="str">
            <v>ELETRODUTO METALICO FLEXIVEL REV EXT PVC PRETO 15MM TIPO COPEX OU EQUIV</v>
          </cell>
          <cell r="C1805" t="str">
            <v>M</v>
          </cell>
          <cell r="D1805">
            <v>3.45</v>
          </cell>
        </row>
        <row r="1806">
          <cell r="A1806" t="str">
            <v>2504</v>
          </cell>
          <cell r="B1806" t="str">
            <v>ELETRODUTO METALICO FLEXIVEL REV EXT PVC PRETO 25MM TIPO COPEX OU EQUIV</v>
          </cell>
          <cell r="C1806" t="str">
            <v>M</v>
          </cell>
          <cell r="D1806">
            <v>5.83</v>
          </cell>
        </row>
        <row r="1807">
          <cell r="A1807" t="str">
            <v>2501</v>
          </cell>
          <cell r="B1807" t="str">
            <v>ELETRODUTO METALICO FLEXIVEL REV EXT PVC PRETO 32MM TIPO COPEX OU EQUIV</v>
          </cell>
          <cell r="C1807" t="str">
            <v>M</v>
          </cell>
          <cell r="D1807">
            <v>8.64</v>
          </cell>
        </row>
        <row r="1808">
          <cell r="A1808" t="str">
            <v>2502</v>
          </cell>
          <cell r="B1808" t="str">
            <v>ELETRODUTO METALICO FLEXIVEL REV EXT PVC PRETO 40MM TIPO COPEX OU EQUIV</v>
          </cell>
          <cell r="C1808" t="str">
            <v>M</v>
          </cell>
          <cell r="D1808">
            <v>12.02</v>
          </cell>
        </row>
        <row r="1809">
          <cell r="A1809" t="str">
            <v>2503</v>
          </cell>
          <cell r="B1809" t="str">
            <v>ELETRODUTO METALICO FLEXIVEL REV EXT PVC PRETO 50MM TIPO COPEX OU EQUIV</v>
          </cell>
          <cell r="C1809" t="str">
            <v>M</v>
          </cell>
          <cell r="D1809">
            <v>16.39</v>
          </cell>
        </row>
        <row r="1810">
          <cell r="A1810" t="str">
            <v>2500</v>
          </cell>
          <cell r="B1810" t="str">
            <v>ELETRODUTO METALICO FLEXIVEL REV EXT PVC PRETO 60MM TIPO COPEX OU EQUIV</v>
          </cell>
          <cell r="C1810" t="str">
            <v>M</v>
          </cell>
          <cell r="D1810">
            <v>23.61</v>
          </cell>
        </row>
        <row r="1811">
          <cell r="A1811" t="str">
            <v>2505</v>
          </cell>
          <cell r="B1811" t="str">
            <v>ELETRODUTO METALICO FLEXIVEL REV EXT PVC PRETO 75MM TIPO COPEX OU EQUIV</v>
          </cell>
          <cell r="C1811" t="str">
            <v>M</v>
          </cell>
          <cell r="D1811">
            <v>30.58</v>
          </cell>
        </row>
        <row r="1812">
          <cell r="A1812" t="str">
            <v>12056</v>
          </cell>
          <cell r="B1812" t="str">
            <v>ELETRODUTO METALICO FLEXIVEL TIPO CONDUITE D = 1 1/2"</v>
          </cell>
          <cell r="C1812" t="str">
            <v>M</v>
          </cell>
          <cell r="D1812">
            <v>7.84</v>
          </cell>
        </row>
        <row r="1813">
          <cell r="A1813" t="str">
            <v>12057</v>
          </cell>
          <cell r="B1813" t="str">
            <v>ELETRODUTO METALICO FLEXIVEL TIPO CONDUITE D = 1 1/4"</v>
          </cell>
          <cell r="C1813" t="str">
            <v>M</v>
          </cell>
          <cell r="D1813">
            <v>6.94</v>
          </cell>
        </row>
        <row r="1814">
          <cell r="A1814" t="str">
            <v>12059</v>
          </cell>
          <cell r="B1814" t="str">
            <v>ELETRODUTO METALICO FLEXIVEL TIPO CONDUITE D = 1/2"</v>
          </cell>
          <cell r="C1814" t="str">
            <v>M</v>
          </cell>
          <cell r="D1814">
            <v>3.79</v>
          </cell>
        </row>
        <row r="1815">
          <cell r="A1815" t="str">
            <v>12058</v>
          </cell>
          <cell r="B1815" t="str">
            <v>ELETRODUTO METALICO FLEXIVEL TIPO CONDUITE D = 1"</v>
          </cell>
          <cell r="C1815" t="str">
            <v>M</v>
          </cell>
          <cell r="D1815">
            <v>5.25</v>
          </cell>
        </row>
        <row r="1816">
          <cell r="A1816" t="str">
            <v>12060</v>
          </cell>
          <cell r="B1816" t="str">
            <v>ELETRODUTO METALICO FLEXIVEL TIPO CONDUITE D = 2 1/2"</v>
          </cell>
          <cell r="C1816" t="str">
            <v>M</v>
          </cell>
          <cell r="D1816">
            <v>13.35</v>
          </cell>
        </row>
        <row r="1817">
          <cell r="A1817" t="str">
            <v>12061</v>
          </cell>
          <cell r="B1817" t="str">
            <v>ELETRODUTO METALICO FLEXIVEL TIPO CONDUITE D = 2"</v>
          </cell>
          <cell r="C1817" t="str">
            <v>M</v>
          </cell>
          <cell r="D1817">
            <v>10.88</v>
          </cell>
        </row>
        <row r="1818">
          <cell r="A1818" t="str">
            <v>12062</v>
          </cell>
          <cell r="B1818" t="str">
            <v>ELETRODUTO METALICO FLEXIVEL TIPO CONDUITE D = 3"</v>
          </cell>
          <cell r="C1818" t="str">
            <v>M</v>
          </cell>
          <cell r="D1818">
            <v>20.059999999999999</v>
          </cell>
        </row>
        <row r="1819">
          <cell r="A1819" t="str">
            <v>2498</v>
          </cell>
          <cell r="B1819" t="str">
            <v>ELETRODUTO METALICO FLEXIVEL 1/2" C/ REVESTIMENTO PVC TIPO SEALTUBO OU EQUIV</v>
          </cell>
          <cell r="C1819" t="str">
            <v>M</v>
          </cell>
          <cell r="D1819">
            <v>4.6900000000000004</v>
          </cell>
        </row>
        <row r="1820">
          <cell r="A1820" t="str">
            <v>2687</v>
          </cell>
          <cell r="B1820" t="str">
            <v>ELETRODUTO PVC FLEXIVEL CORRUGADO 16MM TIPO TIGREFLEX OU EQUIV</v>
          </cell>
          <cell r="C1820" t="str">
            <v>M</v>
          </cell>
          <cell r="D1820">
            <v>0.89</v>
          </cell>
        </row>
        <row r="1821">
          <cell r="A1821" t="str">
            <v>2689</v>
          </cell>
          <cell r="B1821" t="str">
            <v>ELETRODUTO PVC FLEXIVEL CORRUGADO 20MM TIPO TIGREFLEX OU EQUIV</v>
          </cell>
          <cell r="C1821" t="str">
            <v>M</v>
          </cell>
          <cell r="D1821">
            <v>1.1200000000000001</v>
          </cell>
        </row>
        <row r="1822">
          <cell r="A1822" t="str">
            <v>2688</v>
          </cell>
          <cell r="B1822" t="str">
            <v>ELETRODUTO PVC FLEXIVEL CORRUGADO 25MM TIPO TIGREFLEX OU EQUIV</v>
          </cell>
          <cell r="C1822" t="str">
            <v>M</v>
          </cell>
          <cell r="D1822">
            <v>1.48</v>
          </cell>
        </row>
        <row r="1823">
          <cell r="A1823" t="str">
            <v>2690</v>
          </cell>
          <cell r="B1823" t="str">
            <v>ELETRODUTO PVC FLEXIVEL CORRUGADO 32MM TIPO TIGREFLEX OU EQUIV</v>
          </cell>
          <cell r="C1823" t="str">
            <v>M</v>
          </cell>
          <cell r="D1823">
            <v>2.19</v>
          </cell>
        </row>
        <row r="1824">
          <cell r="A1824" t="str">
            <v>2683</v>
          </cell>
          <cell r="B1824" t="str">
            <v>ELETRODUTO PVC ROSCA S/LUVA 100MM - 4"</v>
          </cell>
          <cell r="C1824" t="str">
            <v>M</v>
          </cell>
          <cell r="D1824">
            <v>25.59</v>
          </cell>
        </row>
        <row r="1825">
          <cell r="A1825" t="str">
            <v>2673</v>
          </cell>
          <cell r="B1825" t="str">
            <v>ELETRODUTO PVC ROSCA S/LUVA 15MM - 1/2"</v>
          </cell>
          <cell r="C1825" t="str">
            <v>M</v>
          </cell>
          <cell r="D1825">
            <v>1.35</v>
          </cell>
        </row>
        <row r="1826">
          <cell r="A1826" t="str">
            <v>2674</v>
          </cell>
          <cell r="B1826" t="str">
            <v>ELETRODUTO PVC ROSCA S/LUVA 20MM - 3/4"</v>
          </cell>
          <cell r="C1826" t="str">
            <v>M</v>
          </cell>
          <cell r="D1826">
            <v>1.84</v>
          </cell>
        </row>
        <row r="1827">
          <cell r="A1827" t="str">
            <v>2685</v>
          </cell>
          <cell r="B1827" t="str">
            <v>ELETRODUTO PVC ROSCA S/LUVA 25MM - 1"</v>
          </cell>
          <cell r="C1827" t="str">
            <v>M</v>
          </cell>
          <cell r="D1827">
            <v>2.79</v>
          </cell>
        </row>
        <row r="1828">
          <cell r="A1828" t="str">
            <v>2684</v>
          </cell>
          <cell r="B1828" t="str">
            <v>ELETRODUTO PVC ROSCA S/LUVA 32MM - 1 1/4"</v>
          </cell>
          <cell r="C1828" t="str">
            <v>M</v>
          </cell>
          <cell r="D1828">
            <v>4.13</v>
          </cell>
        </row>
        <row r="1829">
          <cell r="A1829" t="str">
            <v>2680</v>
          </cell>
          <cell r="B1829" t="str">
            <v>ELETRODUTO PVC ROSCA S/LUVA 40MM - 1 1/2"</v>
          </cell>
          <cell r="C1829" t="str">
            <v>M</v>
          </cell>
          <cell r="D1829">
            <v>5.16</v>
          </cell>
        </row>
        <row r="1830">
          <cell r="A1830" t="str">
            <v>2681</v>
          </cell>
          <cell r="B1830" t="str">
            <v>ELETRODUTO PVC ROSCA S/LUVA 50MM - 2"</v>
          </cell>
          <cell r="C1830" t="str">
            <v>M</v>
          </cell>
          <cell r="D1830">
            <v>6.64</v>
          </cell>
        </row>
        <row r="1831">
          <cell r="A1831" t="str">
            <v>2682</v>
          </cell>
          <cell r="B1831" t="str">
            <v>ELETRODUTO PVC ROSCA S/LUVA 60MM - 2 1/2"</v>
          </cell>
          <cell r="C1831" t="str">
            <v>M</v>
          </cell>
          <cell r="D1831">
            <v>13.28</v>
          </cell>
        </row>
        <row r="1832">
          <cell r="A1832" t="str">
            <v>2686</v>
          </cell>
          <cell r="B1832" t="str">
            <v>ELETRODUTO PVC ROSCA S/LUVA 75MM - 3"</v>
          </cell>
          <cell r="C1832" t="str">
            <v>M</v>
          </cell>
          <cell r="D1832">
            <v>16.8</v>
          </cell>
        </row>
        <row r="1833">
          <cell r="A1833" t="str">
            <v>2676</v>
          </cell>
          <cell r="B1833" t="str">
            <v>ELETRODUTO PVC SOLDAVEL NBR-6150 CL B - 20MM</v>
          </cell>
          <cell r="C1833" t="str">
            <v>M</v>
          </cell>
          <cell r="D1833">
            <v>0.97</v>
          </cell>
        </row>
        <row r="1834">
          <cell r="A1834" t="str">
            <v>2678</v>
          </cell>
          <cell r="B1834" t="str">
            <v>ELETRODUTO PVC SOLDAVEL NBR-6150 CL B - 25MM</v>
          </cell>
          <cell r="C1834" t="str">
            <v>M</v>
          </cell>
          <cell r="D1834">
            <v>1.35</v>
          </cell>
        </row>
        <row r="1835">
          <cell r="A1835" t="str">
            <v>2679</v>
          </cell>
          <cell r="B1835" t="str">
            <v>ELETRODUTO PVC SOLDAVEL NBR-6150 CL B - 32MM</v>
          </cell>
          <cell r="C1835" t="str">
            <v>M</v>
          </cell>
          <cell r="D1835">
            <v>1.97</v>
          </cell>
        </row>
        <row r="1836">
          <cell r="A1836" t="str">
            <v>12070</v>
          </cell>
          <cell r="B1836" t="str">
            <v>ELETRODUTO PVC SOLDAVEL NBR-6150 CL B - 40MM</v>
          </cell>
          <cell r="C1836" t="str">
            <v>M</v>
          </cell>
          <cell r="D1836">
            <v>1.79</v>
          </cell>
        </row>
        <row r="1837">
          <cell r="A1837" t="str">
            <v>2675</v>
          </cell>
          <cell r="B1837" t="str">
            <v>ELETRODUTO PVC SOLDAVEL NBR-6150 CL B - 50MM</v>
          </cell>
          <cell r="C1837" t="str">
            <v>M</v>
          </cell>
          <cell r="D1837">
            <v>2.5099999999999998</v>
          </cell>
        </row>
        <row r="1838">
          <cell r="A1838" t="str">
            <v>12067</v>
          </cell>
          <cell r="B1838" t="str">
            <v>ELETRODUTO PVC SOLDAVEL NBR-6150 CL B - 60MM</v>
          </cell>
          <cell r="C1838" t="str">
            <v>M</v>
          </cell>
          <cell r="D1838">
            <v>3.18</v>
          </cell>
        </row>
        <row r="1839">
          <cell r="A1839" t="str">
            <v>2446</v>
          </cell>
          <cell r="B1839" t="str">
            <v>ELETRODUTO 2" TIPO KANALEX OU EQUIV</v>
          </cell>
          <cell r="C1839" t="str">
            <v>M</v>
          </cell>
          <cell r="D1839">
            <v>6.71</v>
          </cell>
        </row>
        <row r="1840">
          <cell r="A1840" t="str">
            <v>2442</v>
          </cell>
          <cell r="B1840" t="str">
            <v>ELETRODUTO 3" TIPO KANALEX OU EQUIV</v>
          </cell>
          <cell r="C1840" t="str">
            <v>M</v>
          </cell>
          <cell r="D1840">
            <v>10.85</v>
          </cell>
        </row>
        <row r="1841">
          <cell r="A1841" t="str">
            <v>2438</v>
          </cell>
          <cell r="B1841" t="str">
            <v>ELETROTECNICO</v>
          </cell>
          <cell r="C1841" t="str">
            <v>H</v>
          </cell>
          <cell r="D1841">
            <v>23.62</v>
          </cell>
        </row>
        <row r="1842">
          <cell r="A1842" t="str">
            <v>3353</v>
          </cell>
          <cell r="B1842" t="str">
            <v>ELEVADOR DE OBRA C/ TORRE 2,0 X 2,0M H=15,0M CARGA MAX 1500KG CABINE ABERTA P/ TRANSPORTE DE MATERIAL - GUINCHO DE EMBREAGEM C/ ENGRENAGEM ELETRICO TRIFASICO 10CV</v>
          </cell>
          <cell r="C1842" t="str">
            <v>UN</v>
          </cell>
          <cell r="D1842">
            <v>34680</v>
          </cell>
        </row>
        <row r="1843">
          <cell r="A1843" t="str">
            <v>13874</v>
          </cell>
          <cell r="B1843" t="str">
            <v>ELEVADOR DE OBRA C/ TORRE 2,0 X 2,0M H=15,0M CARGA MAX 1500KG CABINE ABERTA P/ TRANSPORTE DE PASSAGEIROS - GUINCHO DE EMBREAGEM C/ ENGRENAGEM ELETRICO TRIFASICO 10CV</v>
          </cell>
          <cell r="C1843" t="str">
            <v>UN</v>
          </cell>
          <cell r="D1843">
            <v>64754.5</v>
          </cell>
        </row>
        <row r="1844">
          <cell r="A1844" t="str">
            <v>3355</v>
          </cell>
          <cell r="B1844" t="str">
            <v>ELEVADOR DE OBRA C/ TORRE 2,0 X 2,0M H=15,0M CARGA MAX 1500KG CABINE ABERTA P/ TRANSPORTE DE MATERIAL C/ GUINCHO EMBREAGEM COM ENGRENAGEM ELETRICO TRIFASICO 10CV (INCL MONT/DESMONT/MANUT)</v>
          </cell>
          <cell r="C1844" t="str">
            <v>H</v>
          </cell>
          <cell r="D1844">
            <v>9.9</v>
          </cell>
        </row>
        <row r="1845">
          <cell r="A1845" t="str">
            <v>12624</v>
          </cell>
          <cell r="B1845" t="str">
            <v>EMENDA MR PVC AQUAPLUV D = 125 MM</v>
          </cell>
          <cell r="C1845" t="str">
            <v>UN</v>
          </cell>
          <cell r="D1845">
            <v>3.33</v>
          </cell>
        </row>
        <row r="1846">
          <cell r="A1846" t="str">
            <v>10639</v>
          </cell>
          <cell r="B1846" t="str">
            <v>EMPILHADEIRA C/ TORRE TRIPLEX 4,80M 189" DE ELEVACAO C/ DESLOCADOR LATERAL DOS BRACOS, DIESEL, P/ TERRENO IRREGULAR HYSTER 130-J**CAIXA**"</v>
          </cell>
          <cell r="C1846" t="str">
            <v>UN</v>
          </cell>
          <cell r="D1846">
            <v>178655.04</v>
          </cell>
        </row>
        <row r="1847">
          <cell r="A1847" t="str">
            <v>10636</v>
          </cell>
          <cell r="B1847" t="str">
            <v>EMPILHADEIRA C/ TORRE TRIPLEX 4,80M 189" DE ELEVACAO C/ DESLOCADOR LATERAL DOS GARFOS A GASOLINA</v>
          </cell>
          <cell r="C1847" t="str">
            <v>UN</v>
          </cell>
          <cell r="D1847">
            <v>115261.2</v>
          </cell>
        </row>
        <row r="1848">
          <cell r="A1848" t="str">
            <v>10637</v>
          </cell>
          <cell r="B1848" t="str">
            <v>EMPILHADEIRA C/ TORRE TRIPLEX 4,80M 189" DE ELEVACAO C/ DESLOCADOR LATERAL DOS GARFOS, GASOLINA/GLP CAP MAX 5T, P/ TERRENO IRREGULAR CLARK CGP55/CGP50 PNEUS INFLAVEIS **CAIXA**"</v>
          </cell>
          <cell r="C1848" t="str">
            <v>UN</v>
          </cell>
          <cell r="D1848">
            <v>129976.56</v>
          </cell>
        </row>
        <row r="1849">
          <cell r="A1849" t="str">
            <v>10638</v>
          </cell>
          <cell r="B1849" t="str">
            <v>EMPILHADEIRA C/ TORRE TRIPLEX 4,80M 189" DE ELEVACAO C/ DESLOCADOR LATERAL DOS GARFOS, GASOLINA/GLP CAP MAX 6T P/ TERRENO IRREGULAR HYSTER H135XL2 PNEUS INFLAVEIS **CAIXA**"</v>
          </cell>
          <cell r="C1849" t="str">
            <v>UN</v>
          </cell>
          <cell r="D1849">
            <v>172604.16</v>
          </cell>
        </row>
        <row r="1850">
          <cell r="A1850" t="str">
            <v>10634</v>
          </cell>
          <cell r="B1850" t="str">
            <v>EMPILHADEIRA C/ TORRE TRIPLEX 4,80M 189" DE ELEVACAO C/ DESLOCADOR LATERAL DOS GARFOS, MOTO 40HP, GASOLINA/GLP, CAP MAX 2,5T P/ TERRENO IRREGULAR CLARK MOD CGP-25 PNEUS INFLAVEIS **CAIXA**"</v>
          </cell>
          <cell r="C1850" t="str">
            <v>UN</v>
          </cell>
          <cell r="D1850">
            <v>72000</v>
          </cell>
        </row>
        <row r="1851">
          <cell r="A1851" t="str">
            <v>10635</v>
          </cell>
          <cell r="B1851" t="str">
            <v>EMPILHADEIRA C/ TORRE TRIPLEX 4,80M 189" DE ELEVACAO C/ DESLOCADOR LATERAL DOS GARFOS, 40HP GASOLINA/GLP CAP 3T, P/ TERRENO IRREGULAR HYSTER H-55XM SIMPLEX PNEUS INFLAVEIS **CAIXA**"</v>
          </cell>
          <cell r="C1851" t="str">
            <v>UN</v>
          </cell>
          <cell r="D1851">
            <v>71077.679999999993</v>
          </cell>
        </row>
        <row r="1852">
          <cell r="A1852" t="str">
            <v>11625</v>
          </cell>
          <cell r="B1852" t="str">
            <v>EMULPRIMER - TINTA PRIMARIA BETUMINOSA EM SUSPENSAO AQUOSA</v>
          </cell>
          <cell r="C1852" t="str">
            <v>KG</v>
          </cell>
          <cell r="D1852">
            <v>4.32</v>
          </cell>
        </row>
        <row r="1853">
          <cell r="A1853" t="str">
            <v>1372</v>
          </cell>
          <cell r="B1853" t="str">
            <v>EMULSAO ADESIVA A BASE DE ACRILICO TP KZ HEYDI OU EQUIV</v>
          </cell>
          <cell r="C1853" t="str">
            <v>KG</v>
          </cell>
          <cell r="D1853">
            <v>10.050000000000001</v>
          </cell>
        </row>
        <row r="1854">
          <cell r="A1854" t="str">
            <v>627</v>
          </cell>
          <cell r="B1854" t="str">
            <v>EMULSAO ADESIVA BASE PVA/ACRILICA DENVERFIX - DENVER</v>
          </cell>
          <cell r="C1854" t="str">
            <v>KG</v>
          </cell>
          <cell r="D1854">
            <v>8.9700000000000006</v>
          </cell>
        </row>
        <row r="1855">
          <cell r="A1855" t="str">
            <v>7331</v>
          </cell>
          <cell r="B1855" t="str">
            <v>EMULSAO ASFALTICA C/ ELASTOMERO VEDAPREN, PRETO, TIPO OTTO BAUMGART OU MARCA EQUIVALENTE</v>
          </cell>
          <cell r="C1855" t="str">
            <v>KG</v>
          </cell>
          <cell r="D1855">
            <v>8.6199999999999992</v>
          </cell>
        </row>
        <row r="1856">
          <cell r="A1856" t="str">
            <v>501</v>
          </cell>
          <cell r="B1856" t="str">
            <v>EMULSAO ASFALTICA CATIONICA CM-30 P/ USO EM PAVIMENTACAO ASFALTICA</v>
          </cell>
          <cell r="C1856" t="str">
            <v>KG</v>
          </cell>
          <cell r="D1856">
            <v>1.77</v>
          </cell>
        </row>
        <row r="1857">
          <cell r="A1857" t="str">
            <v>502</v>
          </cell>
          <cell r="B1857" t="str">
            <v>EMULSAO ASFALTICA CATIONICA RB-2C P/ USO EM PAVIMENTACAO ASFALTICA</v>
          </cell>
          <cell r="C1857" t="str">
            <v>T</v>
          </cell>
          <cell r="D1857">
            <v>1127.6300000000001</v>
          </cell>
        </row>
        <row r="1858">
          <cell r="A1858" t="str">
            <v>506</v>
          </cell>
          <cell r="B1858" t="str">
            <v>EMULSAO ASFALTICA CATIONICA RL P/ USO EM PAVIMENTACAO ASFALTICA</v>
          </cell>
          <cell r="C1858" t="str">
            <v>T</v>
          </cell>
          <cell r="D1858">
            <v>1702.42</v>
          </cell>
        </row>
        <row r="1859">
          <cell r="A1859" t="str">
            <v>504</v>
          </cell>
          <cell r="B1859" t="str">
            <v>EMULSAO ASFALTICA CATIONICA RM-1C P/ USO EM PAVIMENTACAO ASFALTICA</v>
          </cell>
          <cell r="C1859" t="str">
            <v>T</v>
          </cell>
          <cell r="D1859">
            <v>1516.95</v>
          </cell>
        </row>
        <row r="1860">
          <cell r="A1860" t="str">
            <v>503</v>
          </cell>
          <cell r="B1860" t="str">
            <v>EMULSAO ASFALTICA CATIONICA RM-1C P/USO EM PAVIMENTACAO ASFALTICA</v>
          </cell>
          <cell r="C1860" t="str">
            <v>KG</v>
          </cell>
          <cell r="D1860">
            <v>1.55</v>
          </cell>
        </row>
        <row r="1861">
          <cell r="A1861" t="str">
            <v>508</v>
          </cell>
          <cell r="B1861" t="str">
            <v>EMULSAO ASFALTICA CATIONICA RR-1C P/ USO EM PAVIMENTACAO ASFALTICA</v>
          </cell>
          <cell r="C1861" t="str">
            <v>KG</v>
          </cell>
          <cell r="D1861">
            <v>1.18</v>
          </cell>
        </row>
        <row r="1862">
          <cell r="A1862" t="str">
            <v>505</v>
          </cell>
          <cell r="B1862" t="str">
            <v>EMULSAO ASFALTICA CATIONICA RR-2C P/ USO EM PAVIMENTACAO ASFALTICA</v>
          </cell>
          <cell r="C1862" t="str">
            <v>KG</v>
          </cell>
          <cell r="D1862">
            <v>1.27</v>
          </cell>
        </row>
        <row r="1863">
          <cell r="A1863" t="str">
            <v>2691</v>
          </cell>
          <cell r="B1863" t="str">
            <v>EMULSAO ASFALTICA, TIPO NEOSIN A BASE DE AGUA P/ IMPERM</v>
          </cell>
          <cell r="C1863" t="str">
            <v>L</v>
          </cell>
          <cell r="D1863">
            <v>5.22</v>
          </cell>
        </row>
        <row r="1864">
          <cell r="A1864" t="str">
            <v>2696</v>
          </cell>
          <cell r="B1864" t="str">
            <v>ENCANADOR OU BOMBEIRO HIDRAULICO</v>
          </cell>
          <cell r="C1864" t="str">
            <v>H</v>
          </cell>
          <cell r="D1864">
            <v>9.34</v>
          </cell>
        </row>
        <row r="1865">
          <cell r="A1865" t="str">
            <v>2705</v>
          </cell>
          <cell r="B1865" t="str">
            <v>ENERGIA ELETRICA ATE 2000 KWH INDUSTRIAL, SEM DEMANDA</v>
          </cell>
          <cell r="C1865" t="str">
            <v>KW/H</v>
          </cell>
          <cell r="D1865">
            <v>0.39</v>
          </cell>
        </row>
        <row r="1866">
          <cell r="A1866" t="str">
            <v>11683</v>
          </cell>
          <cell r="B1866" t="str">
            <v>ENGATE OU RABICHO FLEXIVEL EM METAL CROMADO 1/2" x 30CM</v>
          </cell>
          <cell r="C1866" t="str">
            <v>UN</v>
          </cell>
          <cell r="D1866">
            <v>16.98</v>
          </cell>
        </row>
        <row r="1867">
          <cell r="A1867" t="str">
            <v>11684</v>
          </cell>
          <cell r="B1867" t="str">
            <v>ENGATE OU RABICHO FLEXIVEL EM METAL CROMADO 1/2" x 40CM</v>
          </cell>
          <cell r="C1867" t="str">
            <v>UN</v>
          </cell>
          <cell r="D1867">
            <v>18.440000000000001</v>
          </cell>
        </row>
        <row r="1868">
          <cell r="A1868" t="str">
            <v>6141</v>
          </cell>
          <cell r="B1868" t="str">
            <v>ENGATE OU RABICHO FLEXIVEL PLASTICO (PVC OU ABS) BRANCO 1/2" X 30CM</v>
          </cell>
          <cell r="C1868" t="str">
            <v>UN</v>
          </cell>
          <cell r="D1868">
            <v>1.9</v>
          </cell>
        </row>
        <row r="1869">
          <cell r="A1869" t="str">
            <v>11681</v>
          </cell>
          <cell r="B1869" t="str">
            <v>ENGATE OU RABICHO FLEXIVEL PLASTICO (PVC OU ABS) BRANCO 1/2" X 40CM</v>
          </cell>
          <cell r="C1869" t="str">
            <v>UN</v>
          </cell>
          <cell r="D1869">
            <v>15.08</v>
          </cell>
        </row>
        <row r="1870">
          <cell r="A1870" t="str">
            <v>2707</v>
          </cell>
          <cell r="B1870" t="str">
            <v>ENGENHEIRO OU ARQUITETO /PLENO - DE OBRA</v>
          </cell>
          <cell r="C1870" t="str">
            <v>H</v>
          </cell>
          <cell r="D1870">
            <v>66.23</v>
          </cell>
        </row>
        <row r="1871">
          <cell r="A1871" t="str">
            <v>2706</v>
          </cell>
          <cell r="B1871" t="str">
            <v>ENGENHEIRO OU ARQUITETO AUXILIAR/JUNIOR - DE OBRA</v>
          </cell>
          <cell r="C1871" t="str">
            <v>H</v>
          </cell>
          <cell r="D1871">
            <v>46.94</v>
          </cell>
        </row>
        <row r="1872">
          <cell r="A1872" t="str">
            <v>2708</v>
          </cell>
          <cell r="B1872" t="str">
            <v>ENGENHEIRO OU ARQUITETO CHEFE/SENIOR - DE OBRA</v>
          </cell>
          <cell r="C1872" t="str">
            <v>H</v>
          </cell>
          <cell r="D1872">
            <v>91.75</v>
          </cell>
        </row>
        <row r="1873">
          <cell r="A1873" t="str">
            <v>1101</v>
          </cell>
          <cell r="B1873" t="str">
            <v>ENTRADA DE LINHA DE ALUMINIO, DE ENCAIXE P/ ELETRODUTO DE 2 1/2"</v>
          </cell>
          <cell r="C1873" t="str">
            <v>UN</v>
          </cell>
          <cell r="D1873">
            <v>9.59</v>
          </cell>
        </row>
        <row r="1874">
          <cell r="A1874" t="str">
            <v>1049</v>
          </cell>
          <cell r="B1874" t="str">
            <v>ENTRADA DE LINHA DE ALUMINIO, DE ENCAIXE P/ ELETRODUTO 1 1/2"</v>
          </cell>
          <cell r="C1874" t="str">
            <v>UN</v>
          </cell>
          <cell r="D1874">
            <v>3.77</v>
          </cell>
        </row>
        <row r="1875">
          <cell r="A1875" t="str">
            <v>1099</v>
          </cell>
          <cell r="B1875" t="str">
            <v>ENTRADA DE LINHA DE ALUMINIO, DE ENCAIXE P/ ELETRODUTO 1 1/4"</v>
          </cell>
          <cell r="C1875" t="str">
            <v>UN</v>
          </cell>
          <cell r="D1875">
            <v>3.83</v>
          </cell>
        </row>
        <row r="1876">
          <cell r="A1876" t="str">
            <v>1050</v>
          </cell>
          <cell r="B1876" t="str">
            <v>ENTRADA DE LINHA DE ALUMINIO, DE ENCAIXE P/ ELETRODUTO 1"</v>
          </cell>
          <cell r="C1876" t="str">
            <v>UN</v>
          </cell>
          <cell r="D1876">
            <v>3.77</v>
          </cell>
        </row>
        <row r="1877">
          <cell r="A1877" t="str">
            <v>1100</v>
          </cell>
          <cell r="B1877" t="str">
            <v>ENTRADA DE LINHA DE ALUMINIO, DE ENCAIXE P/ ELETRODUTO 2"</v>
          </cell>
          <cell r="C1877" t="str">
            <v>UN</v>
          </cell>
          <cell r="D1877">
            <v>5.71</v>
          </cell>
        </row>
        <row r="1878">
          <cell r="A1878" t="str">
            <v>1098</v>
          </cell>
          <cell r="B1878" t="str">
            <v>ENTRADA DE LINHA DE ALUMINIO, DE ENCAIXE P/ ELETRODUTO 3/4"</v>
          </cell>
          <cell r="C1878" t="str">
            <v>UN</v>
          </cell>
          <cell r="D1878">
            <v>3.3</v>
          </cell>
        </row>
        <row r="1879">
          <cell r="A1879" t="str">
            <v>1102</v>
          </cell>
          <cell r="B1879" t="str">
            <v>ENTRADA DE LINHA DE ALUMINIO, DE ENCAIXE P/ ELETRODUTO 3"</v>
          </cell>
          <cell r="C1879" t="str">
            <v>UN</v>
          </cell>
          <cell r="D1879">
            <v>14.97</v>
          </cell>
        </row>
        <row r="1880">
          <cell r="A1880" t="str">
            <v>1051</v>
          </cell>
          <cell r="B1880" t="str">
            <v>ENTRADA DE LINHA DE ALUMINIO, DE ENCAIXE P/ ELETRODUTO 4"</v>
          </cell>
          <cell r="C1880" t="str">
            <v>UN</v>
          </cell>
          <cell r="D1880">
            <v>25.64</v>
          </cell>
        </row>
        <row r="1881">
          <cell r="A1881" t="str">
            <v>11554</v>
          </cell>
          <cell r="B1881" t="str">
            <v>ENTRADA LATAO CROMADO TIPO 303 LA FONTE P/ FECHADURA PORTA INTERNA</v>
          </cell>
          <cell r="C1881" t="str">
            <v>UN</v>
          </cell>
          <cell r="D1881">
            <v>6.41</v>
          </cell>
        </row>
        <row r="1882">
          <cell r="A1882" t="str">
            <v>2709</v>
          </cell>
          <cell r="B1882" t="str">
            <v>ENXADA EXTREITA DC-3 DUAS CARAS TAM 2240 X 230MM C/ CABO</v>
          </cell>
          <cell r="C1882" t="str">
            <v>UN</v>
          </cell>
          <cell r="D1882">
            <v>12.53</v>
          </cell>
        </row>
        <row r="1883">
          <cell r="A1883" t="str">
            <v>2712</v>
          </cell>
          <cell r="B1883" t="str">
            <v>ENXADAO ESTREITO C/ CABO</v>
          </cell>
          <cell r="C1883" t="str">
            <v>UN</v>
          </cell>
          <cell r="D1883">
            <v>9.5</v>
          </cell>
        </row>
        <row r="1884">
          <cell r="A1884" t="str">
            <v>748</v>
          </cell>
          <cell r="B1884" t="str">
            <v>EQUIPAMENTO P/ JATEAMENTO DE CONCRETO OU ARGAMASSA</v>
          </cell>
          <cell r="C1884" t="str">
            <v>H</v>
          </cell>
          <cell r="D1884">
            <v>14.4</v>
          </cell>
        </row>
        <row r="1885">
          <cell r="A1885" t="str">
            <v>1154</v>
          </cell>
          <cell r="B1885" t="str">
            <v>EQUIPAMENTO P/ LAMA ASFÁLTICA, CONSMAQ, MOD. LA-6, C/ SILO DE AGREGADO 6 M3, DOSADOR CIMENTO, 2 TANQUES 2 M3 CADA, P/ EMULSÃO / AGUA, MISTURADOR HELICOIDAL E CAIXA, A SER MONTADO SOBRE CAMINHÃO</v>
          </cell>
          <cell r="C1885" t="str">
            <v>UN</v>
          </cell>
          <cell r="D1885">
            <v>281880</v>
          </cell>
        </row>
        <row r="1886">
          <cell r="A1886" t="str">
            <v>10655</v>
          </cell>
          <cell r="B1886" t="str">
            <v>EQUIPAMENTO P/ LIMPEZA DE FOSSAS C/ USO DE VACUO TIPO SEWER JET-PROMINAS MODELO SLV-040</v>
          </cell>
          <cell r="C1886" t="str">
            <v>UN</v>
          </cell>
          <cell r="D1886">
            <v>147914.09</v>
          </cell>
        </row>
        <row r="1887">
          <cell r="A1887" t="str">
            <v>6075</v>
          </cell>
          <cell r="B1887" t="str">
            <v>EQUIPAMENTO P/ LIMPEZA/DESOBSTRUCAO DE GALERIAS DE AGUAS PLUVIAIS TIPO BUCKET MACHINE MONTADO EM CAMINHAO</v>
          </cell>
          <cell r="C1887" t="str">
            <v>UN</v>
          </cell>
          <cell r="D1887">
            <v>362405.36</v>
          </cell>
        </row>
        <row r="1888">
          <cell r="A1888" t="str">
            <v>2720</v>
          </cell>
          <cell r="B1888" t="str">
            <v>ESCAVADEIRA DRAGA DE ARRASTE, CAP. 3/4 JC 140HP TIPO CNV BUCYRUS OU EQUIV (INCL MANUTENCAO/OPERACAO)</v>
          </cell>
          <cell r="C1888" t="str">
            <v>H</v>
          </cell>
          <cell r="D1888">
            <v>132.18</v>
          </cell>
        </row>
        <row r="1889">
          <cell r="A1889" t="str">
            <v>2722</v>
          </cell>
          <cell r="B1889" t="str">
            <v>ESCAVADEIRA DRAGA DE MANDIBULAS SOBRE ESTEIRA, 140HP CAP. 3/4 JC TIPOFNV BUCYRUS OU EQUIV (INCL MANUTENCAO/OPERACAO)</v>
          </cell>
          <cell r="C1889" t="str">
            <v>H</v>
          </cell>
          <cell r="D1889">
            <v>132.18</v>
          </cell>
        </row>
        <row r="1890">
          <cell r="A1890" t="str">
            <v>2727</v>
          </cell>
          <cell r="B1890" t="str">
            <v>ESCAVADEIRA HIDRAULICA C/ CLAMSHEL SOBRE PNEUS (INCL MANUTENCAO/OPERACAO)</v>
          </cell>
          <cell r="C1890" t="str">
            <v>H</v>
          </cell>
          <cell r="D1890">
            <v>132.88</v>
          </cell>
        </row>
        <row r="1891">
          <cell r="A1891" t="str">
            <v>2723</v>
          </cell>
          <cell r="B1891" t="str">
            <v>ESCAVADEIRA HIDRAULICA SOBRE ESTEIRA CASE MOD.CX130, POT.BRUTA= 110HP PESO OPERACIONAL= 17,21T, CACAMBA= 0,5M³.</v>
          </cell>
          <cell r="C1891" t="str">
            <v>UN</v>
          </cell>
          <cell r="D1891">
            <v>462195.42</v>
          </cell>
        </row>
        <row r="1892">
          <cell r="A1892" t="str">
            <v>13331</v>
          </cell>
          <cell r="B1892" t="str">
            <v>ESCAVADEIRA HIDRAULICA SOBRE ESTEIRA CASE MOD.CX210 (IMPORTADA),POT. BRUTA= 153HP, PESO OPERACIONAL= 20,37T, CACAMBA= 0,78M³ A 1,50M3.</v>
          </cell>
          <cell r="C1892" t="str">
            <v>UN</v>
          </cell>
          <cell r="D1892">
            <v>509813.14</v>
          </cell>
        </row>
        <row r="1893">
          <cell r="A1893" t="str">
            <v>10683</v>
          </cell>
          <cell r="B1893" t="str">
            <v>ESCAVADEIRA HIDRAULICA SOBRE ESTEIRA FIAT ALLIS MOD. FX-215LC IMPORTADA CACAMBA= 0,78M³A 1,50M³, PESO OPERACIONAL= 20,5T A 21,6T, POT.LIQ.NO VOLANTE= 152HP= 113KV.</v>
          </cell>
          <cell r="C1893" t="str">
            <v>UN</v>
          </cell>
          <cell r="D1893">
            <v>639884.54</v>
          </cell>
        </row>
        <row r="1894">
          <cell r="A1894" t="str">
            <v>10685</v>
          </cell>
          <cell r="B1894" t="str">
            <v>ESCAVADEIRA HIDRAULICA SOBRE ESTEIRA KOMATSU MOD. PC 150 SE-5 105HP, PESO OPERACIONAL 17T, CAP. 0,8M3 INCL LANCA/CACAMBA</v>
          </cell>
          <cell r="C1894" t="str">
            <v>UN</v>
          </cell>
          <cell r="D1894">
            <v>504211.35</v>
          </cell>
        </row>
        <row r="1895">
          <cell r="A1895" t="str">
            <v>10684</v>
          </cell>
          <cell r="B1895" t="str">
            <v>ESCAVADEIRA HIDRAULICA SOBRE ESTEIRA KOMATSU MOD. PC-200-6 C/ CACAMBA CLAMSHELL, CAP. 0,96M3, PESO OPERACIONAL 19,65T</v>
          </cell>
          <cell r="C1895" t="str">
            <v>UN</v>
          </cell>
          <cell r="D1895">
            <v>582646.47</v>
          </cell>
        </row>
        <row r="1896">
          <cell r="A1896" t="str">
            <v>2721</v>
          </cell>
          <cell r="B1896" t="str">
            <v>ESCAVADEIRA HIDRAULICA SOBRE ESTEIRA 140HP CAP. 0,98M3 TIPO CATERPILAR OU EQUIV (INCL MANUTENCAO/OPERACAO)</v>
          </cell>
          <cell r="C1896" t="str">
            <v>H</v>
          </cell>
          <cell r="D1896">
            <v>153.86000000000001</v>
          </cell>
        </row>
        <row r="1897">
          <cell r="A1897" t="str">
            <v>10800</v>
          </cell>
          <cell r="B1897" t="str">
            <v>ESCAVADEIRA HIDRAULICA SOBRE ESTEIRA 146 A 169HP CAP. 2M3 TIPO KOMATSU PC 300- SERIE C OU EQUIV (INCL MANUTENCAO/OPERACAO)</v>
          </cell>
          <cell r="C1897" t="str">
            <v>H</v>
          </cell>
          <cell r="D1897">
            <v>209.8</v>
          </cell>
        </row>
        <row r="1898">
          <cell r="A1898" t="str">
            <v>2719</v>
          </cell>
          <cell r="B1898" t="str">
            <v>ESCAVADEIRA HIDRAULICA SOBRE ESTEIRA 99HP, PESO OPERACIONAL *16T* CAP. 0,85 A 1,0M3 TIPO POCLAIN MOD. 988 D-700 - RETRO OU EQUIV (INCL MANUTENCAO/OPERACAO)</v>
          </cell>
          <cell r="C1898" t="str">
            <v>H</v>
          </cell>
          <cell r="D1898">
            <v>117</v>
          </cell>
        </row>
        <row r="1899">
          <cell r="A1899" t="str">
            <v>13902</v>
          </cell>
          <cell r="B1899" t="str">
            <v>ESCAVADEIRA HIDRAULICA SOBRE ESTEIRAS CATERPILLAR 312B, 84KW (110HP) CAP. 0,42 A 0,82M3 PESO OPERACIONAL 26,64T INCL LANCA/CACAMBA</v>
          </cell>
          <cell r="C1899" t="str">
            <v>UN</v>
          </cell>
          <cell r="D1899">
            <v>467106.44</v>
          </cell>
        </row>
        <row r="1900">
          <cell r="A1900" t="str">
            <v>20217</v>
          </cell>
          <cell r="B1900" t="str">
            <v>ESCAVADEIRA HIDRAULICA SOBRE ESTEIRAS FIAT ALLIS MOD.FX130LC, CACAMBA 0,59M3, POT.= 80HP, PESO OPERACIONAL= 13,00T.</v>
          </cell>
          <cell r="C1900" t="str">
            <v>UN</v>
          </cell>
          <cell r="D1900">
            <v>415253.34</v>
          </cell>
        </row>
        <row r="1901">
          <cell r="A1901" t="str">
            <v>14525</v>
          </cell>
          <cell r="B1901" t="str">
            <v>ESCAVADEIRA HIDRAULICA SOBRE ESTEIRAS KOMATSU MOD PC200LC-6, POT 133HP, PESO OPERACIONAL 21,3T, CACAMBA= 1,5M³( IMPORTADO ).</v>
          </cell>
          <cell r="C1901" t="str">
            <v>UN</v>
          </cell>
          <cell r="D1901">
            <v>612057.12</v>
          </cell>
        </row>
        <row r="1902">
          <cell r="A1902" t="str">
            <v>2726</v>
          </cell>
          <cell r="B1902" t="str">
            <v>ESCAVADEIRA HIDRAULICA SOBRE PNEUS 105HP CAP. 0,7M3 TIPO KOMATSU PC-150 OU EQUIV (INCL MANUTENCAO/OPERACAO)</v>
          </cell>
          <cell r="C1902" t="str">
            <v>H</v>
          </cell>
          <cell r="D1902">
            <v>118.89</v>
          </cell>
        </row>
        <row r="1903">
          <cell r="A1903" t="str">
            <v>2724</v>
          </cell>
          <cell r="B1903" t="str">
            <v>ESCAVADEIRA HIDRAULICA SOBRE RODAS 98HP TIPO FIAT S- 90 OU EQUIV (INCL MANUTENCAO/OPERACAO)</v>
          </cell>
          <cell r="C1903" t="str">
            <v>H</v>
          </cell>
          <cell r="D1903">
            <v>90.91</v>
          </cell>
        </row>
        <row r="1904">
          <cell r="A1904" t="str">
            <v>10749</v>
          </cell>
          <cell r="B1904" t="str">
            <v>ESCORA METALICA C/ ALTURA REGULAVEL=1,80 a 2,80M CAP CARGA = 1300KGF INCL TRIPE E FORCADO</v>
          </cell>
          <cell r="C1904" t="str">
            <v>M/MES</v>
          </cell>
          <cell r="D1904">
            <v>1.29</v>
          </cell>
        </row>
        <row r="1905">
          <cell r="A1905" t="str">
            <v>10748</v>
          </cell>
          <cell r="B1905" t="str">
            <v>ESCORA METALICA C/ ALTURA REGULAVEL=1,80 a 2,80M CAP CARGA = 1300KGF INCL TRIPE E FORCADO</v>
          </cell>
          <cell r="C1905" t="str">
            <v>KG/MES</v>
          </cell>
          <cell r="D1905">
            <v>0.32</v>
          </cell>
        </row>
        <row r="1906">
          <cell r="A1906" t="str">
            <v>4111</v>
          </cell>
          <cell r="B1906" t="str">
            <v>ESCORA OU MOURAO DE CONCRETO 10X10CM H = 2,30M</v>
          </cell>
          <cell r="C1906" t="str">
            <v>UN</v>
          </cell>
          <cell r="D1906">
            <v>18.77</v>
          </cell>
        </row>
        <row r="1907">
          <cell r="A1907" t="str">
            <v>4110</v>
          </cell>
          <cell r="B1907" t="str">
            <v>ESCORA OU MOURAO DE CONCRETO 10X10CM H = 2,45M</v>
          </cell>
          <cell r="C1907" t="str">
            <v>UN</v>
          </cell>
          <cell r="D1907">
            <v>28.42</v>
          </cell>
        </row>
        <row r="1908">
          <cell r="A1908" t="str">
            <v>26021</v>
          </cell>
          <cell r="B1908" t="str">
            <v>ESCOVA CIRCULAR EM AÇO LATONADO, COM CERDAS DE 0,30 MM, DE 6" X 1 (INDICAR FABRICANTE)</v>
          </cell>
          <cell r="C1908" t="str">
            <v>UN</v>
          </cell>
          <cell r="D1908">
            <v>21.75</v>
          </cell>
        </row>
        <row r="1909">
          <cell r="A1909" t="str">
            <v>12</v>
          </cell>
          <cell r="B1909" t="str">
            <v>ESCOVA DE ACO</v>
          </cell>
          <cell r="C1909" t="str">
            <v>UN</v>
          </cell>
          <cell r="D1909">
            <v>5.21</v>
          </cell>
        </row>
        <row r="1910">
          <cell r="A1910" t="str">
            <v>20969</v>
          </cell>
          <cell r="B1910" t="str">
            <v>ESGUICHO EM LATAO JATO NEBLINA P/ INSTALACAO PREDIAL COMBATE A INCENDIO ENGATE RAPIDO 1 1/2"</v>
          </cell>
          <cell r="C1910" t="str">
            <v>UN</v>
          </cell>
          <cell r="D1910">
            <v>209.74</v>
          </cell>
        </row>
        <row r="1911">
          <cell r="A1911" t="str">
            <v>20970</v>
          </cell>
          <cell r="B1911" t="str">
            <v>ESGUICHO EM LATAO JATO NEBLINA P/ INSTALACAO PREDIAL COMBATE A INCENDIO ENGATE RAPIDO 2 1/2"</v>
          </cell>
          <cell r="C1911" t="str">
            <v>UN</v>
          </cell>
          <cell r="D1911">
            <v>291.31</v>
          </cell>
        </row>
        <row r="1912">
          <cell r="A1912" t="str">
            <v>10902</v>
          </cell>
          <cell r="B1912" t="str">
            <v>ESGUICHO EM LATAO JATO SOLIDO P/ INSTALACAO PREDIAL COMBATE A INCENDIO ENGATE RAPIDO 1 1/2" X 13MM</v>
          </cell>
          <cell r="C1912" t="str">
            <v>UN</v>
          </cell>
          <cell r="D1912">
            <v>23.3</v>
          </cell>
        </row>
        <row r="1913">
          <cell r="A1913" t="str">
            <v>20965</v>
          </cell>
          <cell r="B1913" t="str">
            <v>ESGUICHO EM LATAO JATO SOLIDO P/ INSTALACAO PREDIAL COMBATE A INCENDIO ENGATE RAPIDO 1 1/2" X 16MM</v>
          </cell>
          <cell r="C1913" t="str">
            <v>UN</v>
          </cell>
          <cell r="D1913">
            <v>23.3</v>
          </cell>
        </row>
        <row r="1914">
          <cell r="A1914" t="str">
            <v>20966</v>
          </cell>
          <cell r="B1914" t="str">
            <v>ESGUICHO EM LATAO JATO SOLIDO P/ INSTALACAO PREDIAL COMBATE A INCENDIO ENGATE RAPIDO 1 1/2" X 19MM</v>
          </cell>
          <cell r="C1914" t="str">
            <v>UN</v>
          </cell>
          <cell r="D1914">
            <v>23.3</v>
          </cell>
        </row>
        <row r="1915">
          <cell r="A1915" t="str">
            <v>10903</v>
          </cell>
          <cell r="B1915" t="str">
            <v>ESGUICHO EM LATAO JATO SOLIDO P/ INSTALACAO PREDIAL COMBATE A INCENDIO ENGATE RAPIDO 2 1/2" X 13MM</v>
          </cell>
          <cell r="C1915" t="str">
            <v>UN</v>
          </cell>
          <cell r="D1915">
            <v>58.26</v>
          </cell>
        </row>
        <row r="1916">
          <cell r="A1916" t="str">
            <v>20967</v>
          </cell>
          <cell r="B1916" t="str">
            <v>ESGUICHO EM LATAO JATO SOLIDO P/ INSTALACAO PREDIAL COMBATE A INCENDIO ENGATE RAPIDO 2 1/2" X 16MM</v>
          </cell>
          <cell r="C1916" t="str">
            <v>UN</v>
          </cell>
          <cell r="D1916">
            <v>60.15</v>
          </cell>
        </row>
        <row r="1917">
          <cell r="A1917" t="str">
            <v>20968</v>
          </cell>
          <cell r="B1917" t="str">
            <v>ESGUICHO EM LATAO JATO SOLIDO P/ INSTALACAO PREDIAL COMBATE A INCENDIO ENGATE RAPIDO 2 1/2" X 19MM</v>
          </cell>
          <cell r="C1917" t="str">
            <v>UN</v>
          </cell>
          <cell r="D1917">
            <v>58.26</v>
          </cell>
        </row>
        <row r="1918">
          <cell r="A1918" t="str">
            <v>11359</v>
          </cell>
          <cell r="B1918" t="str">
            <v>ESMERILHADEIRA ANGULAR ELETRICA, BOSH, MODELO GWS 24-180, 2400 W, P/ DISCO DESBASTE/CORTE D = 7"</v>
          </cell>
          <cell r="C1918" t="str">
            <v>UN</v>
          </cell>
          <cell r="D1918">
            <v>600</v>
          </cell>
        </row>
        <row r="1919">
          <cell r="A1919" t="str">
            <v>10761</v>
          </cell>
          <cell r="B1919" t="str">
            <v>ESMERILHADEIRA ELETRICA INDUSTRIAL PORTATIL</v>
          </cell>
          <cell r="C1919" t="str">
            <v>H</v>
          </cell>
          <cell r="D1919">
            <v>0.34</v>
          </cell>
        </row>
        <row r="1920">
          <cell r="A1920" t="str">
            <v>2757</v>
          </cell>
          <cell r="B1920" t="str">
            <v>ESPALHADOR DE AGREGADOS REBOCAVEL TIPO DOSADOR C/ 4 PNEUS, TIPO CONSMAQ EA, LARGURA 3,66M OU SIMILAR</v>
          </cell>
          <cell r="C1920" t="str">
            <v>H</v>
          </cell>
          <cell r="D1920">
            <v>5.85</v>
          </cell>
        </row>
        <row r="1921">
          <cell r="A1921" t="str">
            <v>2402</v>
          </cell>
          <cell r="B1921" t="str">
            <v>ESPARGIDOR DE ASFALTO PRESSURIZADO, CIFALI MOD. HEM-2500 C/ TANQUE DE2500L, REBOCÁVEL, PNEUMÁTICO C/ MOTOR A GASOLINA 3,4HP</v>
          </cell>
          <cell r="C1921" t="str">
            <v>UN</v>
          </cell>
          <cell r="D1921">
            <v>81000</v>
          </cell>
        </row>
        <row r="1922">
          <cell r="A1922" t="str">
            <v>20219</v>
          </cell>
          <cell r="B1922" t="str">
            <v>ESPARGIDOR DE ASFALTO PRESSURIZADO, FERLEX, MOD. 2403, COM TANQUE 2400 L, REBOCÁVEL, PNEUMÁTICO, C/MOTOR A GASOLINA 3,4 HP</v>
          </cell>
          <cell r="C1922" t="str">
            <v>UN</v>
          </cell>
          <cell r="D1922">
            <v>81000</v>
          </cell>
        </row>
        <row r="1923">
          <cell r="A1923" t="str">
            <v>11186</v>
          </cell>
          <cell r="B1923" t="str">
            <v>ESPELHO CRISTAL E = 4 MM</v>
          </cell>
          <cell r="C1923" t="str">
            <v>M2</v>
          </cell>
          <cell r="D1923">
            <v>151.84</v>
          </cell>
        </row>
        <row r="1924">
          <cell r="A1924" t="str">
            <v>7549</v>
          </cell>
          <cell r="B1924" t="str">
            <v>ESPELHO EM PVC 4X2"</v>
          </cell>
          <cell r="C1924" t="str">
            <v>UN</v>
          </cell>
          <cell r="D1924">
            <v>1.4</v>
          </cell>
        </row>
        <row r="1925">
          <cell r="A1925" t="str">
            <v>7551</v>
          </cell>
          <cell r="B1925" t="str">
            <v>ESPELHO EM PVC 4X4"</v>
          </cell>
          <cell r="C1925" t="str">
            <v>UN</v>
          </cell>
          <cell r="D1925">
            <v>3.07</v>
          </cell>
        </row>
        <row r="1926">
          <cell r="A1926" t="str">
            <v>11557</v>
          </cell>
          <cell r="B1926" t="str">
            <v>ESPELHO P/ FECHADURA EXTERNA EMBUTIR - ACAB PADRAO MEDIO</v>
          </cell>
          <cell r="C1926" t="str">
            <v>PAR</v>
          </cell>
          <cell r="D1926">
            <v>45.13</v>
          </cell>
        </row>
        <row r="1927">
          <cell r="A1927" t="str">
            <v>11558</v>
          </cell>
          <cell r="B1927" t="str">
            <v>ESPELHO P/ FECHADURA EXTERNA EMBUTIR - LINHA POPULAR</v>
          </cell>
          <cell r="C1927" t="str">
            <v>PAR</v>
          </cell>
          <cell r="D1927">
            <v>39.19</v>
          </cell>
        </row>
        <row r="1928">
          <cell r="A1928" t="str">
            <v>2760</v>
          </cell>
          <cell r="B1928" t="str">
            <v>ESPOLETA DE MICRORETARDO C/ 5 M DE FIO</v>
          </cell>
          <cell r="C1928" t="str">
            <v>UN</v>
          </cell>
          <cell r="D1928">
            <v>11.32</v>
          </cell>
        </row>
        <row r="1929">
          <cell r="A1929" t="str">
            <v>2761</v>
          </cell>
          <cell r="B1929" t="str">
            <v>ESPOLETA ELETRICA - 2M</v>
          </cell>
          <cell r="C1929" t="str">
            <v>UN</v>
          </cell>
          <cell r="D1929">
            <v>12.42</v>
          </cell>
        </row>
        <row r="1930">
          <cell r="A1930" t="str">
            <v>11428</v>
          </cell>
          <cell r="B1930" t="str">
            <v>ESPOLETA ELETRICA N.8 FIO DE COBRE C/ 3,0M</v>
          </cell>
          <cell r="C1930" t="str">
            <v>UN</v>
          </cell>
          <cell r="D1930">
            <v>12.22</v>
          </cell>
        </row>
        <row r="1931">
          <cell r="A1931" t="str">
            <v>2759</v>
          </cell>
          <cell r="B1931" t="str">
            <v>ESPOLETA SIMPLES</v>
          </cell>
          <cell r="C1931" t="str">
            <v>UN</v>
          </cell>
          <cell r="D1931">
            <v>0.78</v>
          </cell>
        </row>
        <row r="1932">
          <cell r="A1932" t="str">
            <v>11614</v>
          </cell>
          <cell r="B1932" t="str">
            <v>ESPUMA DE POLIURETANO E=20 A 25MM TEMP DE TRABALHO -50 A +100 GC DENS 29 A 35KG/M3</v>
          </cell>
          <cell r="C1932" t="str">
            <v>M2</v>
          </cell>
          <cell r="D1932">
            <v>22.01</v>
          </cell>
        </row>
        <row r="1933">
          <cell r="A1933" t="str">
            <v>20059</v>
          </cell>
          <cell r="B1933" t="str">
            <v>ESQUADRO EXTERNO MR PVC AQUAPLUV D = 125MM</v>
          </cell>
          <cell r="C1933" t="str">
            <v>UN</v>
          </cell>
          <cell r="D1933">
            <v>4.5999999999999996</v>
          </cell>
        </row>
        <row r="1934">
          <cell r="A1934" t="str">
            <v>20060</v>
          </cell>
          <cell r="B1934" t="str">
            <v>ESQUADRO INTERNO MR PVC AQUAPLUV D = 125MM</v>
          </cell>
          <cell r="C1934" t="str">
            <v>UN</v>
          </cell>
          <cell r="D1934">
            <v>5.37</v>
          </cell>
        </row>
        <row r="1935">
          <cell r="A1935" t="str">
            <v>2803</v>
          </cell>
          <cell r="B1935" t="str">
            <v>ESTACA 'H' - 6" X 6", INCLUSIVE CRAVACAO</v>
          </cell>
          <cell r="C1935" t="str">
            <v>M</v>
          </cell>
          <cell r="D1935">
            <v>88.69</v>
          </cell>
        </row>
        <row r="1936">
          <cell r="A1936" t="str">
            <v>2802</v>
          </cell>
          <cell r="B1936" t="str">
            <v>ESTACA "I" - 10" X 4 5/8" DUPLO, INCLUSIVE CRAVACAO</v>
          </cell>
          <cell r="C1936" t="str">
            <v>M</v>
          </cell>
          <cell r="D1936">
            <v>94.94</v>
          </cell>
        </row>
        <row r="1937">
          <cell r="A1937" t="str">
            <v>2801</v>
          </cell>
          <cell r="B1937" t="str">
            <v>ESTACA "I" - 10" X 4 5/8" SIMPLES - 37.80KG, INCLUSIVE CRAVACAO</v>
          </cell>
          <cell r="C1937" t="str">
            <v>M</v>
          </cell>
          <cell r="D1937">
            <v>91.81</v>
          </cell>
        </row>
        <row r="1938">
          <cell r="A1938" t="str">
            <v>2804</v>
          </cell>
          <cell r="B1938" t="str">
            <v>ESTACA "I" - 12" X 5 1/4" DUPLO, INCLUSIVE CRAVACAO</v>
          </cell>
          <cell r="C1938" t="str">
            <v>M</v>
          </cell>
          <cell r="D1938">
            <v>107.44</v>
          </cell>
        </row>
        <row r="1939">
          <cell r="A1939" t="str">
            <v>2806</v>
          </cell>
          <cell r="B1939" t="str">
            <v>ESTACA "I" - 12" X 5 1/4" SIMPLES, INCLUSIVE CRAVACAO</v>
          </cell>
          <cell r="C1939" t="str">
            <v>M</v>
          </cell>
          <cell r="D1939">
            <v>94.94</v>
          </cell>
        </row>
        <row r="1940">
          <cell r="A1940" t="str">
            <v>2771</v>
          </cell>
          <cell r="B1940" t="str">
            <v>ESTACA CONCRETO ARMADO CENTRIFUGADO D = 20CM INCLUSIVE CRAVACAO E EMENDAS 25 A 30T</v>
          </cell>
          <cell r="C1940" t="str">
            <v>M</v>
          </cell>
          <cell r="D1940">
            <v>93.57</v>
          </cell>
        </row>
        <row r="1941">
          <cell r="A1941" t="str">
            <v>2766</v>
          </cell>
          <cell r="B1941" t="str">
            <v>ESTACA CONCRETO ARMADO CENTRIFUGADO D = 28CM INCLUSIVE CRAVACAO E EMENDAS 30 A 40T</v>
          </cell>
          <cell r="C1941" t="str">
            <v>M</v>
          </cell>
          <cell r="D1941">
            <v>105.06</v>
          </cell>
        </row>
        <row r="1942">
          <cell r="A1942" t="str">
            <v>2772</v>
          </cell>
          <cell r="B1942" t="str">
            <v>ESTACA CONCRETO ARMADO CENTRIFUGADO D = 33CM INCLUSIVE CRAVACAO E EMENDAS 60 A 75T</v>
          </cell>
          <cell r="C1942" t="str">
            <v>M</v>
          </cell>
          <cell r="D1942">
            <v>163.75</v>
          </cell>
        </row>
        <row r="1943">
          <cell r="A1943" t="str">
            <v>2773</v>
          </cell>
          <cell r="B1943" t="str">
            <v>ESTACA CONCRETO ARMADO CENTRIFUGADO D = 38CM INCLUSIVE CRAVACAO E EMENDAS 75 A 90T</v>
          </cell>
          <cell r="C1943" t="str">
            <v>M</v>
          </cell>
          <cell r="D1943">
            <v>200.93</v>
          </cell>
        </row>
        <row r="1944">
          <cell r="A1944" t="str">
            <v>2764</v>
          </cell>
          <cell r="B1944" t="str">
            <v>ESTACA CONCRETO ARMADO CENTRIFUGADO D = 42CM INCLUSIVE CRAVACAO E EMENDAS 90 A 115T</v>
          </cell>
          <cell r="C1944" t="str">
            <v>M</v>
          </cell>
          <cell r="D1944">
            <v>243.98</v>
          </cell>
        </row>
        <row r="1945">
          <cell r="A1945" t="str">
            <v>2765</v>
          </cell>
          <cell r="B1945" t="str">
            <v>ESTACA CONCRETO ARMADO CENTRIFUGADO D = 60CM INCLUSIVE CRAVACAO E EMENDAS 170 A 230T</v>
          </cell>
          <cell r="C1945" t="str">
            <v>M</v>
          </cell>
          <cell r="D1945">
            <v>386.06</v>
          </cell>
        </row>
        <row r="1946">
          <cell r="A1946" t="str">
            <v>2763</v>
          </cell>
          <cell r="B1946" t="str">
            <v>ESTACA CONCRETO PRE-MOLDADO INCLUSIVE CRAVACAO E EMENDAS - 20T</v>
          </cell>
          <cell r="C1946" t="str">
            <v>M</v>
          </cell>
          <cell r="D1946">
            <v>77.5</v>
          </cell>
        </row>
        <row r="1947">
          <cell r="A1947" t="str">
            <v>11411</v>
          </cell>
          <cell r="B1947" t="str">
            <v>ESTACA CONCRETO PRE-MOLDADO INCLUSIVE CRAVACAO E EMENDAS 130T</v>
          </cell>
          <cell r="C1947" t="str">
            <v>M</v>
          </cell>
          <cell r="D1947">
            <v>297.94</v>
          </cell>
        </row>
        <row r="1948">
          <cell r="A1948" t="str">
            <v>2774</v>
          </cell>
          <cell r="B1948" t="str">
            <v>ESTACA CONCRETO PRE-MOLDADO INCLUSIVE CRAVACAO E EMENDAS 16 X 16CM - 25T</v>
          </cell>
          <cell r="C1948" t="str">
            <v>M</v>
          </cell>
          <cell r="D1948">
            <v>81.599999999999994</v>
          </cell>
        </row>
        <row r="1949">
          <cell r="A1949" t="str">
            <v>11412</v>
          </cell>
          <cell r="B1949" t="str">
            <v>ESTACA CONCRETO PRE-MOLDADO INCLUSIVE CRAVACAO E EMENDAS 170T</v>
          </cell>
          <cell r="C1949" t="str">
            <v>M</v>
          </cell>
          <cell r="D1949">
            <v>398.98</v>
          </cell>
        </row>
        <row r="1950">
          <cell r="A1950" t="str">
            <v>2775</v>
          </cell>
          <cell r="B1950" t="str">
            <v>ESTACA CONCRETO PRE-MOLDADO INCLUSIVE CRAVACAO E EMENDAS 18 X 18CM - 32T</v>
          </cell>
          <cell r="C1950" t="str">
            <v>M</v>
          </cell>
          <cell r="D1950">
            <v>103.33</v>
          </cell>
        </row>
        <row r="1951">
          <cell r="A1951" t="str">
            <v>2778</v>
          </cell>
          <cell r="B1951" t="str">
            <v>ESTACA CONCRETO PRE-MOLDADO INCLUSIVE CRAVACAO E EMENDAS 23 X 23CM - 50T</v>
          </cell>
          <cell r="C1951" t="str">
            <v>M</v>
          </cell>
          <cell r="D1951">
            <v>142.08000000000001</v>
          </cell>
        </row>
        <row r="1952">
          <cell r="A1952" t="str">
            <v>2776</v>
          </cell>
          <cell r="B1952" t="str">
            <v>ESTACA CONCRETO PRE-MOLDADO INCLUSIVE CRAVACAO E EMENDAS 26 X 26CM - 62T</v>
          </cell>
          <cell r="C1952" t="str">
            <v>M</v>
          </cell>
          <cell r="D1952">
            <v>155.29</v>
          </cell>
        </row>
        <row r="1953">
          <cell r="A1953" t="str">
            <v>2777</v>
          </cell>
          <cell r="B1953" t="str">
            <v>ESTACA CONCRETO PRE-MOLDADO INCLUSIVE CRAVACAO E EMENDAS 30 X 30CM - 80T</v>
          </cell>
          <cell r="C1953" t="str">
            <v>M</v>
          </cell>
          <cell r="D1953">
            <v>185.74</v>
          </cell>
        </row>
        <row r="1954">
          <cell r="A1954" t="str">
            <v>11413</v>
          </cell>
          <cell r="B1954" t="str">
            <v>ESTACA CONCRETO PRE-MOLDADO INCLUSIVE CRAVACAO E EMENDAS 35T</v>
          </cell>
          <cell r="C1954" t="str">
            <v>M</v>
          </cell>
          <cell r="D1954">
            <v>109.94</v>
          </cell>
        </row>
        <row r="1955">
          <cell r="A1955" t="str">
            <v>11414</v>
          </cell>
          <cell r="B1955" t="str">
            <v>ESTACA CONCRETO PRE-MOLDADO INCLUSIVE CRAVACAO E EMENDAS 45T</v>
          </cell>
          <cell r="C1955" t="str">
            <v>M</v>
          </cell>
          <cell r="D1955">
            <v>129.16999999999999</v>
          </cell>
        </row>
        <row r="1956">
          <cell r="A1956" t="str">
            <v>11416</v>
          </cell>
          <cell r="B1956" t="str">
            <v>ESTACA CONCRETO PRE-MOLDADO INCLUSIVE CRAVACAO E EMENDAS 75T</v>
          </cell>
          <cell r="C1956" t="str">
            <v>M</v>
          </cell>
          <cell r="D1956">
            <v>177.85</v>
          </cell>
        </row>
        <row r="1957">
          <cell r="A1957" t="str">
            <v>11417</v>
          </cell>
          <cell r="B1957" t="str">
            <v>ESTACA CONCRETO PRE-MOLDADO INCLUSIVE CRAVACAO E EMENDAS 95T</v>
          </cell>
          <cell r="C1957" t="str">
            <v>M</v>
          </cell>
          <cell r="D1957">
            <v>228.48</v>
          </cell>
        </row>
        <row r="1958">
          <cell r="A1958" t="str">
            <v>11419</v>
          </cell>
          <cell r="B1958" t="str">
            <v>ESTACA CONCRETO PRE-MOLDADO OCTOGONAL DN = 36CM INCL. EMENDAS 55 A 60T</v>
          </cell>
          <cell r="C1958" t="str">
            <v>M</v>
          </cell>
          <cell r="D1958">
            <v>188.01</v>
          </cell>
        </row>
        <row r="1959">
          <cell r="A1959" t="str">
            <v>2782</v>
          </cell>
          <cell r="B1959" t="str">
            <v>ESTACA CONCRETO TIPO 'FRANKI' D = 300MM - 40T</v>
          </cell>
          <cell r="C1959" t="str">
            <v>M</v>
          </cell>
          <cell r="D1959">
            <v>114.81</v>
          </cell>
        </row>
        <row r="1960">
          <cell r="A1960" t="str">
            <v>2783</v>
          </cell>
          <cell r="B1960" t="str">
            <v>ESTACA CONCRETO TIPO 'FRANKI' D = 350MM - 55T</v>
          </cell>
          <cell r="C1960" t="str">
            <v>M</v>
          </cell>
          <cell r="D1960">
            <v>129.16999999999999</v>
          </cell>
        </row>
        <row r="1961">
          <cell r="A1961" t="str">
            <v>2786</v>
          </cell>
          <cell r="B1961" t="str">
            <v>ESTACA CONCRETO TIPO 'FRANKI' D = 400MM - 75T</v>
          </cell>
          <cell r="C1961" t="str">
            <v>M</v>
          </cell>
          <cell r="D1961">
            <v>149.26</v>
          </cell>
        </row>
        <row r="1962">
          <cell r="A1962" t="str">
            <v>2784</v>
          </cell>
          <cell r="B1962" t="str">
            <v>ESTACA CONCRETO TIPO 'FRANKI' D = 450MM - 95T</v>
          </cell>
          <cell r="C1962" t="str">
            <v>M</v>
          </cell>
          <cell r="D1962">
            <v>229.63</v>
          </cell>
        </row>
        <row r="1963">
          <cell r="A1963" t="str">
            <v>2785</v>
          </cell>
          <cell r="B1963" t="str">
            <v>ESTACA CONCRETO TIPO 'FRANKI' D = 520MM - 130T</v>
          </cell>
          <cell r="C1963" t="str">
            <v>M</v>
          </cell>
          <cell r="D1963">
            <v>272.69</v>
          </cell>
        </row>
        <row r="1964">
          <cell r="A1964" t="str">
            <v>2781</v>
          </cell>
          <cell r="B1964" t="str">
            <v>ESTACA CONCRETO TIPO 'FRANKI' D = 600MM - 170T</v>
          </cell>
          <cell r="C1964" t="str">
            <v>M</v>
          </cell>
          <cell r="D1964">
            <v>315.74</v>
          </cell>
        </row>
        <row r="1965">
          <cell r="A1965" t="str">
            <v>2780</v>
          </cell>
          <cell r="B1965" t="str">
            <v>ESTACA CONCRETO TIPO 'FRANKI' D = 700MM - 220T</v>
          </cell>
          <cell r="C1965" t="str">
            <v>M</v>
          </cell>
          <cell r="D1965">
            <v>416.2</v>
          </cell>
        </row>
        <row r="1966">
          <cell r="A1966" t="str">
            <v>13</v>
          </cell>
          <cell r="B1966" t="str">
            <v>ESTOPA</v>
          </cell>
          <cell r="C1966" t="str">
            <v>KG</v>
          </cell>
          <cell r="D1966">
            <v>5.26</v>
          </cell>
        </row>
        <row r="1967">
          <cell r="A1967" t="str">
            <v>14</v>
          </cell>
          <cell r="B1967" t="str">
            <v>ESTOPA OU CORDA ALCATROADA P/ JUNTA DE TUBOS CONCRETO/CERAMICO</v>
          </cell>
          <cell r="C1967" t="str">
            <v>KG</v>
          </cell>
          <cell r="D1967">
            <v>2.95</v>
          </cell>
        </row>
        <row r="1968">
          <cell r="A1968" t="str">
            <v>11429</v>
          </cell>
          <cell r="B1968" t="str">
            <v>ESTOPIM DUPLO</v>
          </cell>
          <cell r="C1968" t="str">
            <v>M</v>
          </cell>
          <cell r="D1968">
            <v>1.44</v>
          </cell>
        </row>
        <row r="1969">
          <cell r="A1969" t="str">
            <v>2762</v>
          </cell>
          <cell r="B1969" t="str">
            <v>ESTOPIM SIMPLES</v>
          </cell>
          <cell r="C1969" t="str">
            <v>M</v>
          </cell>
          <cell r="D1969">
            <v>1.3</v>
          </cell>
        </row>
        <row r="1970">
          <cell r="A1970" t="str">
            <v>21142</v>
          </cell>
          <cell r="B1970" t="str">
            <v>ESTRIBO C/ PARAFUSO EM CHAPA DE FERRO FUNDIDO DE 2" X 3/16" X 35CM SECAO "U" PARA MADEIRAMENTO DE TELHADO"</v>
          </cell>
          <cell r="C1970" t="str">
            <v>UN</v>
          </cell>
          <cell r="D1970">
            <v>14.1</v>
          </cell>
        </row>
        <row r="1971">
          <cell r="A1971" t="str">
            <v>12865</v>
          </cell>
          <cell r="B1971" t="str">
            <v>ESTUCADOR</v>
          </cell>
          <cell r="C1971" t="str">
            <v>H</v>
          </cell>
          <cell r="D1971">
            <v>9.34</v>
          </cell>
        </row>
        <row r="1972">
          <cell r="A1972" t="str">
            <v>14284</v>
          </cell>
          <cell r="B1972" t="str">
            <v>EXPLOSOR ELETRONICO AEE T9.A7 1000V</v>
          </cell>
          <cell r="C1972" t="str">
            <v>UN</v>
          </cell>
          <cell r="D1972">
            <v>9.59</v>
          </cell>
        </row>
        <row r="1973">
          <cell r="A1973" t="str">
            <v>11582</v>
          </cell>
          <cell r="B1973" t="str">
            <v>EXTENSOR/HASTE DE COMANDO 25MM ALUMINIO</v>
          </cell>
          <cell r="C1973" t="str">
            <v>UN</v>
          </cell>
          <cell r="D1973">
            <v>13.68</v>
          </cell>
        </row>
        <row r="1974">
          <cell r="A1974" t="str">
            <v>10886</v>
          </cell>
          <cell r="B1974" t="str">
            <v>EXTINTOR DE INCENDIO C/ CARGA DE AGUA PRESSURIZADA AP 10L</v>
          </cell>
          <cell r="C1974" t="str">
            <v>UN</v>
          </cell>
          <cell r="D1974">
            <v>92.5</v>
          </cell>
        </row>
        <row r="1975">
          <cell r="A1975" t="str">
            <v>10890</v>
          </cell>
          <cell r="B1975" t="str">
            <v>EXTINTOR DE INCENDIO C/ CARGA DE PO QUIMICO SECO PQS 12KG</v>
          </cell>
          <cell r="C1975" t="str">
            <v>UN</v>
          </cell>
          <cell r="D1975">
            <v>139.77000000000001</v>
          </cell>
        </row>
        <row r="1976">
          <cell r="A1976" t="str">
            <v>10891</v>
          </cell>
          <cell r="B1976" t="str">
            <v>EXTINTOR DE INCENDIO C/ CARGA DE PO QUIMICO SECO PQS 4KG</v>
          </cell>
          <cell r="C1976" t="str">
            <v>UN</v>
          </cell>
          <cell r="D1976">
            <v>80.62</v>
          </cell>
        </row>
        <row r="1977">
          <cell r="A1977" t="str">
            <v>10892</v>
          </cell>
          <cell r="B1977" t="str">
            <v>EXTINTOR DE INCENDIO C/ CARGA DE PO QUIMICO SECO PQS 6KG</v>
          </cell>
          <cell r="C1977" t="str">
            <v>UN</v>
          </cell>
          <cell r="D1977">
            <v>100</v>
          </cell>
        </row>
        <row r="1978">
          <cell r="A1978" t="str">
            <v>20977</v>
          </cell>
          <cell r="B1978" t="str">
            <v>EXTINTOR DE INCENDIO C/ CARGA DE PO QUIMICO SECO PQS 8KG</v>
          </cell>
          <cell r="C1978" t="str">
            <v>UN</v>
          </cell>
          <cell r="D1978">
            <v>119.55</v>
          </cell>
        </row>
        <row r="1979">
          <cell r="A1979" t="str">
            <v>10888</v>
          </cell>
          <cell r="B1979" t="str">
            <v>EXTINTOR DE INCENDIO C/ CARGA GAS CARBONICO CO2 4KG</v>
          </cell>
          <cell r="C1979" t="str">
            <v>UN</v>
          </cell>
          <cell r="D1979">
            <v>267.22000000000003</v>
          </cell>
        </row>
        <row r="1980">
          <cell r="A1980" t="str">
            <v>10889</v>
          </cell>
          <cell r="B1980" t="str">
            <v>EXTINTOR DE INCENDIO C/ CARGA GAS CARBONICO CO2 6KG</v>
          </cell>
          <cell r="C1980" t="str">
            <v>UN</v>
          </cell>
          <cell r="D1980">
            <v>327.05</v>
          </cell>
        </row>
        <row r="1981">
          <cell r="A1981" t="str">
            <v>10780</v>
          </cell>
          <cell r="B1981" t="str">
            <v>EXTREMIDADE P/ HIDROMETRO PVC C/ BUCHA LATAO CURTA 1/2"</v>
          </cell>
          <cell r="C1981" t="str">
            <v>UN</v>
          </cell>
          <cell r="D1981">
            <v>7.68</v>
          </cell>
        </row>
        <row r="1982">
          <cell r="A1982" t="str">
            <v>10781</v>
          </cell>
          <cell r="B1982" t="str">
            <v>EXTREMIDADE P/ HIDROMETRO PVC C/ BUCHA LATAO CURTA 3/4"</v>
          </cell>
          <cell r="C1982" t="str">
            <v>UN</v>
          </cell>
          <cell r="D1982">
            <v>10.27</v>
          </cell>
        </row>
        <row r="1983">
          <cell r="A1983" t="str">
            <v>20108</v>
          </cell>
          <cell r="B1983" t="str">
            <v>EXTREMIDADE P/ HIDROMETRO PVC LONGA 1/2" SEM BUCHA LATAO</v>
          </cell>
          <cell r="C1983" t="str">
            <v>UN</v>
          </cell>
          <cell r="D1983">
            <v>4.12</v>
          </cell>
        </row>
        <row r="1984">
          <cell r="A1984" t="str">
            <v>20109</v>
          </cell>
          <cell r="B1984" t="str">
            <v>EXTREMIDADE P/ HIDROMETRO PVC LONGA 3/4" SEM BUCHA LATAO</v>
          </cell>
          <cell r="C1984" t="str">
            <v>UN</v>
          </cell>
          <cell r="D1984">
            <v>6.15</v>
          </cell>
        </row>
        <row r="1985">
          <cell r="A1985" t="str">
            <v>20106</v>
          </cell>
          <cell r="B1985" t="str">
            <v>EXTREMIDADE P/ HIDROMETRO PVC SEM BUCHA DE LATAO CURTA 1/2"</v>
          </cell>
          <cell r="C1985" t="str">
            <v>UN</v>
          </cell>
          <cell r="D1985">
            <v>4.07</v>
          </cell>
        </row>
        <row r="1986">
          <cell r="A1986" t="str">
            <v>20107</v>
          </cell>
          <cell r="B1986" t="str">
            <v>EXTREMIDADE P/ HIDROMETRO PVC SEM BUCHA DE LATAO CURTA 3/4"</v>
          </cell>
          <cell r="C1986" t="str">
            <v>UN</v>
          </cell>
          <cell r="D1986">
            <v>4.68</v>
          </cell>
        </row>
        <row r="1987">
          <cell r="A1987" t="str">
            <v>3073</v>
          </cell>
          <cell r="B1987" t="str">
            <v>EXTREMIDADE PVC PBA NBR 10351 BF DN 100/ DE 110MM</v>
          </cell>
          <cell r="C1987" t="str">
            <v>UN</v>
          </cell>
          <cell r="D1987">
            <v>155.18</v>
          </cell>
        </row>
        <row r="1988">
          <cell r="A1988" t="str">
            <v>3068</v>
          </cell>
          <cell r="B1988" t="str">
            <v>EXTREMIDADE PVC PBA NBR 10351 BF DN 50/ DE 60MM</v>
          </cell>
          <cell r="C1988" t="str">
            <v>UN</v>
          </cell>
          <cell r="D1988">
            <v>73.040000000000006</v>
          </cell>
        </row>
        <row r="1989">
          <cell r="A1989" t="str">
            <v>3074</v>
          </cell>
          <cell r="B1989" t="str">
            <v>EXTREMIDADE PVC PBA NBR 10351 BF DN 75/ DE 85MM</v>
          </cell>
          <cell r="C1989" t="str">
            <v>UN</v>
          </cell>
          <cell r="D1989">
            <v>123.56</v>
          </cell>
        </row>
        <row r="1990">
          <cell r="A1990" t="str">
            <v>3076</v>
          </cell>
          <cell r="B1990" t="str">
            <v>EXTREMIDADE PVC PBA NBR 10351 PF DN 100/ DE 110MM</v>
          </cell>
          <cell r="C1990" t="str">
            <v>UN</v>
          </cell>
          <cell r="D1990">
            <v>139.16999999999999</v>
          </cell>
        </row>
        <row r="1991">
          <cell r="A1991" t="str">
            <v>3072</v>
          </cell>
          <cell r="B1991" t="str">
            <v>EXTREMIDADE PVC PBA NBR 10351 PF DN 50/ DE 60MM</v>
          </cell>
          <cell r="C1991" t="str">
            <v>UN</v>
          </cell>
          <cell r="D1991">
            <v>61.81</v>
          </cell>
        </row>
        <row r="1992">
          <cell r="A1992" t="str">
            <v>3075</v>
          </cell>
          <cell r="B1992" t="str">
            <v>EXTREMIDADE PVC PBA NBR 10351 PF DN 75/ DE 85MM</v>
          </cell>
          <cell r="C1992" t="str">
            <v>UN</v>
          </cell>
          <cell r="D1992">
            <v>111.36</v>
          </cell>
        </row>
        <row r="1993">
          <cell r="A1993" t="str">
            <v>13836</v>
          </cell>
          <cell r="B1993" t="str">
            <v>EXTRUSORA DE GUIAS E SARJETAS EM CONCRETO SIMPLES, PAVIMAK MOD. PK-620 (EQUIPAMENTO P/EXECUCAO DE MEIO-FIO/SARJETAS POR EXTRUSAO DE CONCRETO)**CAIXA**</v>
          </cell>
          <cell r="C1993" t="str">
            <v>UN</v>
          </cell>
          <cell r="D1993">
            <v>36809.35</v>
          </cell>
        </row>
        <row r="1994">
          <cell r="A1994" t="str">
            <v>3084</v>
          </cell>
          <cell r="B1994" t="str">
            <v>FECHADURA BICO PAPAGAIO C/ CILINDRO P/ PORTA CORRER EXTERNA INCL CONCHAS - ACAB PADRAO MEDIO</v>
          </cell>
          <cell r="C1994" t="str">
            <v>CJ</v>
          </cell>
          <cell r="D1994">
            <v>35.49</v>
          </cell>
        </row>
        <row r="1995">
          <cell r="A1995" t="str">
            <v>11475</v>
          </cell>
          <cell r="B1995" t="str">
            <v>FECHADURA BICO PAPAGAIO C/ CILINDRO P/ PORTA CORRER EXTERNA INCL CONCHAS - ACAB SUPERIOR (LINHA LUXO)</v>
          </cell>
          <cell r="C1995" t="str">
            <v>CJ</v>
          </cell>
          <cell r="D1995">
            <v>35.26</v>
          </cell>
        </row>
        <row r="1996">
          <cell r="A1996" t="str">
            <v>11482</v>
          </cell>
          <cell r="B1996" t="str">
            <v>FECHADURA BICO PAPAGAIO P/ PORTA CORRER INTERNA CHAVE BIPARTIDA - ACAB PADRAO MEDIO</v>
          </cell>
          <cell r="C1996" t="str">
            <v>CJ</v>
          </cell>
          <cell r="D1996">
            <v>33.799999999999997</v>
          </cell>
        </row>
        <row r="1997">
          <cell r="A1997" t="str">
            <v>11469</v>
          </cell>
          <cell r="B1997" t="str">
            <v>FECHADURA C/ CILINDRO ACABAMENTO POLIDO OU CROMADO P/ MOVEIS</v>
          </cell>
          <cell r="C1997" t="str">
            <v>UN</v>
          </cell>
          <cell r="D1997">
            <v>6.76</v>
          </cell>
        </row>
        <row r="1998">
          <cell r="A1998" t="str">
            <v>3103</v>
          </cell>
          <cell r="B1998" t="str">
            <v>FECHADURA C/ CILINDRO LATAO CROMADO P/ PORTA VIDRO TP AROUCA 2171-L OU EQUIV</v>
          </cell>
          <cell r="C1998" t="str">
            <v>UN</v>
          </cell>
          <cell r="D1998">
            <v>30.59</v>
          </cell>
        </row>
        <row r="1999">
          <cell r="A1999" t="str">
            <v>3081</v>
          </cell>
          <cell r="B1999" t="str">
            <v>FECHADURA EMBUTIR EXTERNA (C/ CILINDRO) COMPLETA - ACAB PADRAO MEDIO</v>
          </cell>
          <cell r="C1999" t="str">
            <v>CJ</v>
          </cell>
          <cell r="D1999">
            <v>40.06</v>
          </cell>
        </row>
        <row r="2000">
          <cell r="A2000" t="str">
            <v>3089</v>
          </cell>
          <cell r="B2000" t="str">
            <v>FECHADURA EMBUTIR EXTERNA (C/ CILINDRO) COMPLETA - ACAB SUPERIOR (LINHA LUXO)</v>
          </cell>
          <cell r="C2000" t="str">
            <v>CJ</v>
          </cell>
          <cell r="D2000">
            <v>53.92</v>
          </cell>
        </row>
        <row r="2001">
          <cell r="A2001" t="str">
            <v>3080</v>
          </cell>
          <cell r="B2001" t="str">
            <v>FECHADURA EMBUTIR EXTERNA (C/ CILINDRO) COMPLETA - LINHA POPULAR</v>
          </cell>
          <cell r="C2001" t="str">
            <v>CJ</v>
          </cell>
          <cell r="D2001">
            <v>30</v>
          </cell>
        </row>
        <row r="2002">
          <cell r="A2002" t="str">
            <v>3083</v>
          </cell>
          <cell r="B2002" t="str">
            <v>FECHADURA EMBUTIR EXTERNA C/ CILINDRO SEM ESPELHO E SEM MACANETA (SOMENTE A MAQUINA)</v>
          </cell>
          <cell r="C2002" t="str">
            <v>UN</v>
          </cell>
          <cell r="D2002">
            <v>44.03</v>
          </cell>
        </row>
        <row r="2003">
          <cell r="A2003" t="str">
            <v>3099</v>
          </cell>
          <cell r="B2003" t="str">
            <v>FECHADURA EMBUTIR P/ PORTA DE BANHEIRO, COMPLETA - ACAB PADRAO MEDIO</v>
          </cell>
          <cell r="C2003" t="str">
            <v>CJ</v>
          </cell>
          <cell r="D2003">
            <v>25.69</v>
          </cell>
        </row>
        <row r="2004">
          <cell r="A2004" t="str">
            <v>3098</v>
          </cell>
          <cell r="B2004" t="str">
            <v>FECHADURA EMBUTIR P/ PORTA DE BANHEIRO, COMPLETA - ACAB SUPERIOR (LINHA LUXO)</v>
          </cell>
          <cell r="C2004" t="str">
            <v>CJ</v>
          </cell>
          <cell r="D2004">
            <v>136.72</v>
          </cell>
        </row>
        <row r="2005">
          <cell r="A2005" t="str">
            <v>3097</v>
          </cell>
          <cell r="B2005" t="str">
            <v>FECHADURA EMBUTIR P/ PORTA DE BANHEIRO, COMPLETA - LINHA POPULAR</v>
          </cell>
          <cell r="C2005" t="str">
            <v>CJ</v>
          </cell>
          <cell r="D2005">
            <v>22.94</v>
          </cell>
        </row>
        <row r="2006">
          <cell r="A2006" t="str">
            <v>3100</v>
          </cell>
          <cell r="B2006" t="str">
            <v>FECHADURA EMBUTIR P/ PORTA DE BANHEIRO, SEM MACANETA, SEM ESPELHO</v>
          </cell>
          <cell r="C2006" t="str">
            <v>CJ</v>
          </cell>
          <cell r="D2006">
            <v>21.25</v>
          </cell>
        </row>
        <row r="2007">
          <cell r="A2007" t="str">
            <v>11480</v>
          </cell>
          <cell r="B2007" t="str">
            <v>FECHADURA EMBUTIR REFORCADA (DE SEGURANCA) C/ CILINDRO P/ PORTA EXT, COMPLETA - ACAB PADRAO MEDI O</v>
          </cell>
          <cell r="C2007" t="str">
            <v>CJ</v>
          </cell>
          <cell r="D2007">
            <v>34.14</v>
          </cell>
        </row>
        <row r="2008">
          <cell r="A2008" t="str">
            <v>11483</v>
          </cell>
          <cell r="B2008" t="str">
            <v>FECHADURA EMBUTIR REFORCADA (DE SEGURANCA) C/ CILINDRO P/ PORTA EXT, COMPLETA - ACAB SUPERIOR (LINHA LUXO)</v>
          </cell>
          <cell r="C2008" t="str">
            <v>CJ</v>
          </cell>
          <cell r="D2008">
            <v>48.78</v>
          </cell>
        </row>
        <row r="2009">
          <cell r="A2009" t="str">
            <v>11474</v>
          </cell>
          <cell r="B2009" t="str">
            <v>FECHADURA EMBUTIR TIPO GORGES LA FONTE 1010 OU EQUIV CROMADA P/ ARMARIO</v>
          </cell>
          <cell r="C2009" t="str">
            <v>UN</v>
          </cell>
          <cell r="D2009">
            <v>11.58</v>
          </cell>
        </row>
        <row r="2010">
          <cell r="A2010" t="str">
            <v>11470</v>
          </cell>
          <cell r="B2010" t="str">
            <v>FECHADURA EMBUTIR TIPO LA FONTE 119 CILINDRO CROMADA C/ LINGUETA P/ ARMARIO</v>
          </cell>
          <cell r="C2010" t="str">
            <v>UN</v>
          </cell>
          <cell r="D2010">
            <v>7.59</v>
          </cell>
        </row>
        <row r="2011">
          <cell r="A2011" t="str">
            <v>3093</v>
          </cell>
          <cell r="B2011" t="str">
            <v>FECHADURA EMBUTIR TP GORGES (CHAVE GRANDE) P/PORTA INTERNA, COMPLETA - ACAB PADRAO MEDIO</v>
          </cell>
          <cell r="C2011" t="str">
            <v>CJ</v>
          </cell>
          <cell r="D2011">
            <v>20.43</v>
          </cell>
        </row>
        <row r="2012">
          <cell r="A2012" t="str">
            <v>3092</v>
          </cell>
          <cell r="B2012" t="str">
            <v>FECHADURA EMBUTIR TP GORGES (CHAVE GRANDE) P/PORTA INTERNA, COMPLETA - LINHA LUXO</v>
          </cell>
          <cell r="C2012" t="str">
            <v>CJ</v>
          </cell>
          <cell r="D2012">
            <v>66.08</v>
          </cell>
        </row>
        <row r="2013">
          <cell r="A2013" t="str">
            <v>3090</v>
          </cell>
          <cell r="B2013" t="str">
            <v>FECHADURA EMBUTIR TP GORGES (CHAVE GRANDE) P/PORTA INTERNA, COMPLETA - LINHA POPULAR</v>
          </cell>
          <cell r="C2013" t="str">
            <v>CJ</v>
          </cell>
          <cell r="D2013">
            <v>21.13</v>
          </cell>
        </row>
        <row r="2014">
          <cell r="A2014" t="str">
            <v>11476</v>
          </cell>
          <cell r="B2014" t="str">
            <v>FECHADURA LA FONTE 1515-ST2-55MM TIPO GORGES P/ PORTA INTERNA (SOMENTE A MAQUINA, SEM ESPELHO E SEM MACANETA)</v>
          </cell>
          <cell r="C2014" t="str">
            <v>UN</v>
          </cell>
          <cell r="D2014">
            <v>62.62</v>
          </cell>
        </row>
        <row r="2015">
          <cell r="A2015" t="str">
            <v>11478</v>
          </cell>
          <cell r="B2015" t="str">
            <v>FECHADURA LA FONTE 330-ST-55MM C/ CILINDRO P/ PORTA EXT (SOMENTE A MAQUINA, SEM ESPELHO E SEM MACANETA)</v>
          </cell>
          <cell r="C2015" t="str">
            <v>UN</v>
          </cell>
          <cell r="D2015">
            <v>53.75</v>
          </cell>
        </row>
        <row r="2016">
          <cell r="A2016" t="str">
            <v>11479</v>
          </cell>
          <cell r="B2016" t="str">
            <v>FECHADURA LA FONTE 330-ST2-40MM C/ CILINDRO P/ PORTA EXT (SOMENTE A MAQUINA, SEM ESPELHO E SEM MACANETA)</v>
          </cell>
          <cell r="C2016" t="str">
            <v>UN</v>
          </cell>
          <cell r="D2016">
            <v>44.79</v>
          </cell>
        </row>
        <row r="2017">
          <cell r="A2017" t="str">
            <v>11481</v>
          </cell>
          <cell r="B2017" t="str">
            <v>FECHADURA LA FONTE 7070-ST2-40MM P/ PORTA DE BANHEIRO (SOMENTE A MAQUINA, SEM ESPELHO E SEM MACA NETA)</v>
          </cell>
          <cell r="C2017" t="str">
            <v>UN</v>
          </cell>
          <cell r="D2017">
            <v>25.35</v>
          </cell>
        </row>
        <row r="2018">
          <cell r="A2018" t="str">
            <v>11473</v>
          </cell>
          <cell r="B2018" t="str">
            <v>FECHADURA SOBREPOR C/ CILINDRO FERRO CROMADO OU PINTADO</v>
          </cell>
          <cell r="C2018" t="str">
            <v>UN</v>
          </cell>
          <cell r="D2018">
            <v>24.96</v>
          </cell>
        </row>
        <row r="2019">
          <cell r="A2019" t="str">
            <v>11484</v>
          </cell>
          <cell r="B2019" t="str">
            <v>FECHADURA SOBREPOR C/ CILINDRO LATAO CROMADO OU POLIDO</v>
          </cell>
          <cell r="C2019" t="str">
            <v>UN</v>
          </cell>
          <cell r="D2019">
            <v>57.55</v>
          </cell>
        </row>
        <row r="2020">
          <cell r="A2020" t="str">
            <v>3082</v>
          </cell>
          <cell r="B2020" t="str">
            <v>FECHADURA SOBREPOR FERRO PINTADO C/ MACANETA, CHAVE GRANDE TP HAGA 1137 OU EQUIV</v>
          </cell>
          <cell r="C2020" t="str">
            <v>CJ</v>
          </cell>
          <cell r="D2020">
            <v>36.51</v>
          </cell>
        </row>
        <row r="2021">
          <cell r="A2021" t="str">
            <v>11467</v>
          </cell>
          <cell r="B2021" t="str">
            <v>FECHADURA SOBREPOR FERRO PINTADO CHAVE GRANDE</v>
          </cell>
          <cell r="C2021" t="str">
            <v>UN</v>
          </cell>
          <cell r="D2021">
            <v>21.13</v>
          </cell>
        </row>
        <row r="2022">
          <cell r="A2022" t="str">
            <v>11468</v>
          </cell>
          <cell r="B2022" t="str">
            <v>FECHADURA TIPO LA FONTE 218 CILINDRO CROMADA P/ ARMARIO E GAVETA ESP ATE 20MM</v>
          </cell>
          <cell r="C2022" t="str">
            <v>UN</v>
          </cell>
          <cell r="D2022">
            <v>5.83</v>
          </cell>
        </row>
        <row r="2023">
          <cell r="A2023" t="str">
            <v>11477</v>
          </cell>
          <cell r="B2023" t="str">
            <v>FECHADURA TUBULAR CILINDRO CENTRAL 70MM COMPLETA - TP LA FONTE 30 CR OU EQUIV</v>
          </cell>
          <cell r="C2023" t="str">
            <v>CJ</v>
          </cell>
          <cell r="D2023">
            <v>45.21</v>
          </cell>
        </row>
        <row r="2024">
          <cell r="A2024" t="str">
            <v>11461</v>
          </cell>
          <cell r="B2024" t="str">
            <v>FECHO CHATO SOBREPOR FERRO ZINCADO/NIQUEL/GALV OU POLIDO - 5"</v>
          </cell>
          <cell r="C2024" t="str">
            <v>UN</v>
          </cell>
          <cell r="D2024">
            <v>7.36</v>
          </cell>
        </row>
        <row r="2025">
          <cell r="A2025" t="str">
            <v>3106</v>
          </cell>
          <cell r="B2025" t="str">
            <v>FECHO CHATO SOBREPOR FERRO ZINCADO/NIQUEL/GALV OU POLIDO - 6"</v>
          </cell>
          <cell r="C2025" t="str">
            <v>UN</v>
          </cell>
          <cell r="D2025">
            <v>8.69</v>
          </cell>
        </row>
        <row r="2026">
          <cell r="A2026" t="str">
            <v>11540</v>
          </cell>
          <cell r="B2026" t="str">
            <v>FECHO CHATO SOBREPOR FERRO ZINCADO/NIQUEL/GALV OU POLIDO - 8"</v>
          </cell>
          <cell r="C2026" t="str">
            <v>UN</v>
          </cell>
          <cell r="D2026">
            <v>19</v>
          </cell>
        </row>
        <row r="2027">
          <cell r="A2027" t="str">
            <v>3096</v>
          </cell>
          <cell r="B2027" t="str">
            <v>FECHO CONCHA C/ ALAVANCA P/ PORTA OU JANELA CORRER</v>
          </cell>
          <cell r="C2027" t="str">
            <v>CJ</v>
          </cell>
          <cell r="D2027">
            <v>36.630000000000003</v>
          </cell>
        </row>
        <row r="2028">
          <cell r="A2028" t="str">
            <v>3111</v>
          </cell>
          <cell r="B2028" t="str">
            <v>FECHO DE EMBUTIR (TP UNHA) C/ ALAVANCA FERRO OU ACO CROMADO - 22CM</v>
          </cell>
          <cell r="C2028" t="str">
            <v>UN</v>
          </cell>
          <cell r="D2028">
            <v>13.25</v>
          </cell>
        </row>
        <row r="2029">
          <cell r="A2029" t="str">
            <v>3108</v>
          </cell>
          <cell r="B2029" t="str">
            <v>FECHO DE EMBUTIR (TP UNHA) C/ ALAVANCA LATAO CROMADO - 22CM</v>
          </cell>
          <cell r="C2029" t="str">
            <v>UN</v>
          </cell>
          <cell r="D2029">
            <v>29.21</v>
          </cell>
        </row>
        <row r="2030">
          <cell r="A2030" t="str">
            <v>3105</v>
          </cell>
          <cell r="B2030" t="str">
            <v>FECHO DE EMBUTIR (TP UNHA) C/ ALAVANCA LATAO CROMADO - 40CM</v>
          </cell>
          <cell r="C2030" t="str">
            <v>UN</v>
          </cell>
          <cell r="D2030">
            <v>32.25</v>
          </cell>
        </row>
        <row r="2031">
          <cell r="A2031" t="str">
            <v>11458</v>
          </cell>
          <cell r="B2031" t="str">
            <v>FECHO SEGURANCA TP BATOM LATAO CROMADO P/ PORTA EXT</v>
          </cell>
          <cell r="C2031" t="str">
            <v>UN</v>
          </cell>
          <cell r="D2031">
            <v>19.95</v>
          </cell>
        </row>
        <row r="2032">
          <cell r="A2032" t="str">
            <v>4083</v>
          </cell>
          <cell r="B2032" t="str">
            <v>FEITOR OU ENCARREGADO GERAL</v>
          </cell>
          <cell r="C2032" t="str">
            <v>H</v>
          </cell>
          <cell r="D2032">
            <v>9.59</v>
          </cell>
        </row>
        <row r="2033">
          <cell r="A2033" t="str">
            <v>2693</v>
          </cell>
          <cell r="B2033" t="str">
            <v>FELTRO ASFALTICO</v>
          </cell>
          <cell r="C2033" t="str">
            <v>M2</v>
          </cell>
          <cell r="D2033">
            <v>6.68</v>
          </cell>
        </row>
        <row r="2034">
          <cell r="A2034" t="str">
            <v>4033</v>
          </cell>
          <cell r="B2034" t="str">
            <v>FELTRO ASFALTICO 15 LIBRAS TIPO VITFELTRO 15, ASFALTOS VITORIA OU EQUIV</v>
          </cell>
          <cell r="C2034" t="str">
            <v>M2</v>
          </cell>
          <cell r="D2034">
            <v>10.62</v>
          </cell>
        </row>
        <row r="2035">
          <cell r="A2035" t="str">
            <v>11607</v>
          </cell>
          <cell r="B2035" t="str">
            <v>FELTRO ONDALIT LARGURA = 1,00 M</v>
          </cell>
          <cell r="C2035" t="str">
            <v>M</v>
          </cell>
          <cell r="D2035">
            <v>7.5</v>
          </cell>
        </row>
        <row r="2036">
          <cell r="A2036" t="str">
            <v>25958</v>
          </cell>
          <cell r="B2036" t="str">
            <v>FERRAMENTEIRO (CONTROLA AS FERRAMENTAS DA MONTAGEM DE ESTRUTURAS METÁLICAS)</v>
          </cell>
          <cell r="C2036" t="str">
            <v>H</v>
          </cell>
          <cell r="D2036">
            <v>6.85</v>
          </cell>
        </row>
        <row r="2037">
          <cell r="A2037" t="str">
            <v>14018</v>
          </cell>
          <cell r="B2037" t="str">
            <v>FERRO GUSA LINGOTE 191 A2 40% SILICIO</v>
          </cell>
          <cell r="C2037" t="str">
            <v>KG</v>
          </cell>
          <cell r="D2037">
            <v>1.18</v>
          </cell>
        </row>
        <row r="2038">
          <cell r="A2038" t="str">
            <v>3107</v>
          </cell>
          <cell r="B2038" t="str">
            <v>FERROLHO/FECHO/TARJETA ALUMINIO 3'' TIPO FERROLHO/FECHO/TARJETA P/ JAN / PORTA /PORTAO</v>
          </cell>
          <cell r="C2038" t="str">
            <v>UN</v>
          </cell>
          <cell r="D2038">
            <v>6.84</v>
          </cell>
        </row>
        <row r="2039">
          <cell r="A2039" t="str">
            <v>11456</v>
          </cell>
          <cell r="B2039" t="str">
            <v>FERROLHO/FECHO/TARJETA OU TRINCO PINO REDONDO 12" SOBREPOR FERRO ZINC/GALV OU POLIDO "</v>
          </cell>
          <cell r="C2039" t="str">
            <v>UN</v>
          </cell>
          <cell r="D2039">
            <v>11.97</v>
          </cell>
        </row>
        <row r="2040">
          <cell r="A2040" t="str">
            <v>3118</v>
          </cell>
          <cell r="B2040" t="str">
            <v>FERROLHO/FECHO/TARJETA OU TRINCO PINO REDONDO 2" SOBREPOR FERRO CROMADO</v>
          </cell>
          <cell r="C2040" t="str">
            <v>UN</v>
          </cell>
          <cell r="D2040">
            <v>1.33</v>
          </cell>
        </row>
        <row r="2041">
          <cell r="A2041" t="str">
            <v>3119</v>
          </cell>
          <cell r="B2041" t="str">
            <v>FERROLHO/FECHO/TARJETA OU TRINCO PINO REDONDO 2" SOBREPOR FERRO ZINC/GALV OU POLIDO</v>
          </cell>
          <cell r="C2041" t="str">
            <v>UN</v>
          </cell>
          <cell r="D2041">
            <v>1.02</v>
          </cell>
        </row>
        <row r="2042">
          <cell r="A2042" t="str">
            <v>3122</v>
          </cell>
          <cell r="B2042" t="str">
            <v>FERROLHO/FECHO/TARJETA OU TRINCO PINO REDONDO 4" SOBREPOR FERRO ZINC/GALV OU POLIDO</v>
          </cell>
          <cell r="C2042" t="str">
            <v>UN</v>
          </cell>
          <cell r="D2042">
            <v>4.75</v>
          </cell>
        </row>
        <row r="2043">
          <cell r="A2043" t="str">
            <v>11543</v>
          </cell>
          <cell r="B2043" t="str">
            <v>FERROLHO/FECHO/TARJETA OU TRINCO PINO REDONDO 4"(10CM) SOBREPOR LATAO CROMADO/POLIDO OU OXIDADO</v>
          </cell>
          <cell r="C2043" t="str">
            <v>UN</v>
          </cell>
          <cell r="D2043">
            <v>16.03</v>
          </cell>
        </row>
        <row r="2044">
          <cell r="A2044" t="str">
            <v>3121</v>
          </cell>
          <cell r="B2044" t="str">
            <v>FERROLHO/FECHO/TARJETA OU TRINCO PINO REDONDO 5" SOBREPOR FERRO ZINC/GALV OU POLIDO</v>
          </cell>
          <cell r="C2044" t="str">
            <v>UN</v>
          </cell>
          <cell r="D2044">
            <v>7.46</v>
          </cell>
        </row>
        <row r="2045">
          <cell r="A2045" t="str">
            <v>3120</v>
          </cell>
          <cell r="B2045" t="str">
            <v>FERROLHO/FECHO/TARJETA OU TRINCO PINO REDONDO 6" SOBREPOR FERRO ZINC/GALV OU POLIDO</v>
          </cell>
          <cell r="C2045" t="str">
            <v>UN</v>
          </cell>
          <cell r="D2045">
            <v>7.67</v>
          </cell>
        </row>
        <row r="2046">
          <cell r="A2046" t="str">
            <v>11455</v>
          </cell>
          <cell r="B2046" t="str">
            <v>FERROLHO/FECHO/TARJETA OU TRINCO PINO REDONDO 8" SOBREPOR FERRO ZINC/GALV OU POLIDO "</v>
          </cell>
          <cell r="C2046" t="str">
            <v>UN</v>
          </cell>
          <cell r="D2046">
            <v>13.06</v>
          </cell>
        </row>
        <row r="2047">
          <cell r="A2047" t="str">
            <v>25951</v>
          </cell>
          <cell r="B2047" t="str">
            <v>FERTILIZANTE NPK - 10:10:10</v>
          </cell>
          <cell r="C2047" t="str">
            <v>KG</v>
          </cell>
          <cell r="D2047">
            <v>1.58</v>
          </cell>
        </row>
        <row r="2048">
          <cell r="A2048" t="str">
            <v>3123</v>
          </cell>
          <cell r="B2048" t="str">
            <v>FERTILIZANTE NPK - 4: 14: 8</v>
          </cell>
          <cell r="C2048" t="str">
            <v>KG</v>
          </cell>
          <cell r="D2048">
            <v>1.5</v>
          </cell>
        </row>
        <row r="2049">
          <cell r="A2049" t="str">
            <v>21143</v>
          </cell>
          <cell r="B2049" t="str">
            <v>FILLER (MAT DE ENCHIMENTO P/ MISTURAS BETUMINOSAS CONF EM-024/94 PASSANDO 100% PEN.40, 95% PEN.80 E 65% PEN.200)</v>
          </cell>
          <cell r="C2049" t="str">
            <v>T</v>
          </cell>
          <cell r="D2049">
            <v>33.28</v>
          </cell>
        </row>
        <row r="2050">
          <cell r="A2050" t="str">
            <v>11894</v>
          </cell>
          <cell r="B2050" t="str">
            <v>FILTRO CONCRETO PRE MOLDADO - 0,96 X 1,26 X 1,36 M</v>
          </cell>
          <cell r="C2050" t="str">
            <v>UN</v>
          </cell>
          <cell r="D2050">
            <v>340.9</v>
          </cell>
        </row>
        <row r="2051">
          <cell r="A2051" t="str">
            <v>14146</v>
          </cell>
          <cell r="B2051" t="str">
            <v>FINCAPINO C 22 LONGO</v>
          </cell>
          <cell r="C2051" t="str">
            <v>CENTO</v>
          </cell>
          <cell r="D2051">
            <v>84.26</v>
          </cell>
        </row>
        <row r="2052">
          <cell r="A2052" t="str">
            <v>14127</v>
          </cell>
          <cell r="B2052" t="str">
            <v>FIO COBRE NU DE 10 A 500MM2 600V</v>
          </cell>
          <cell r="C2052" t="str">
            <v>KG</v>
          </cell>
          <cell r="D2052">
            <v>35.159999999999997</v>
          </cell>
        </row>
        <row r="2053">
          <cell r="A2053" t="str">
            <v>14128</v>
          </cell>
          <cell r="B2053" t="str">
            <v>FIO DE COBRE NU 1,5MM2</v>
          </cell>
          <cell r="C2053" t="str">
            <v>KG</v>
          </cell>
          <cell r="D2053">
            <v>0.57999999999999996</v>
          </cell>
        </row>
        <row r="2054">
          <cell r="A2054" t="str">
            <v>13389</v>
          </cell>
          <cell r="B2054" t="str">
            <v>FIO DE COBRE NU 10MM2</v>
          </cell>
          <cell r="C2054" t="str">
            <v>M</v>
          </cell>
          <cell r="D2054">
            <v>3.71</v>
          </cell>
        </row>
        <row r="2055">
          <cell r="A2055" t="str">
            <v>20057</v>
          </cell>
          <cell r="B2055" t="str">
            <v>FIO DE COBRE NU 2,5MM2</v>
          </cell>
          <cell r="C2055" t="str">
            <v>KG</v>
          </cell>
          <cell r="D2055">
            <v>0.98</v>
          </cell>
        </row>
        <row r="2056">
          <cell r="A2056" t="str">
            <v>20058</v>
          </cell>
          <cell r="B2056" t="str">
            <v>FIO DE COBRE NU 4MM2</v>
          </cell>
          <cell r="C2056" t="str">
            <v>KG</v>
          </cell>
          <cell r="D2056">
            <v>1.55</v>
          </cell>
        </row>
        <row r="2057">
          <cell r="A2057" t="str">
            <v>13253</v>
          </cell>
          <cell r="B2057" t="str">
            <v>FIO DE COBRE NU 6MM2</v>
          </cell>
          <cell r="C2057" t="str">
            <v>M</v>
          </cell>
          <cell r="D2057">
            <v>2.2999999999999998</v>
          </cell>
        </row>
        <row r="2058">
          <cell r="A2058" t="str">
            <v>20244</v>
          </cell>
          <cell r="B2058" t="str">
            <v>FIO P/ INSTAL. ELETRONICA (SOM) POLARIZADO BICOLOR 2 X 0,75MM2</v>
          </cell>
          <cell r="C2058" t="str">
            <v>M</v>
          </cell>
          <cell r="D2058">
            <v>1.17</v>
          </cell>
        </row>
        <row r="2059">
          <cell r="A2059" t="str">
            <v>935</v>
          </cell>
          <cell r="B2059" t="str">
            <v>FIO P/ TELEFONE DE COBRE BITOLA 0,6MM ISOLACAO EM PVC, POLIPROPILENO, 2 CONDUTORES</v>
          </cell>
          <cell r="C2059" t="str">
            <v>M</v>
          </cell>
          <cell r="D2059">
            <v>0.47</v>
          </cell>
        </row>
        <row r="2060">
          <cell r="A2060" t="str">
            <v>934</v>
          </cell>
          <cell r="B2060" t="str">
            <v>FIO P/ TELEFONE DE COBRE BITOLA 1,6MM ISOLACAO EM PVC, POLIPROPILENO, 2 CONDUTORES</v>
          </cell>
          <cell r="C2060" t="str">
            <v>M</v>
          </cell>
          <cell r="D2060">
            <v>1.82</v>
          </cell>
        </row>
        <row r="2061">
          <cell r="A2061" t="str">
            <v>936</v>
          </cell>
          <cell r="B2061" t="str">
            <v>FIO P/ TELEFONE DE COBRE BITOLA 1MM ISOLACAO EM PVC, POLIPROPILENO, 2 CONDUTORES</v>
          </cell>
          <cell r="C2061" t="str">
            <v>M</v>
          </cell>
          <cell r="D2061">
            <v>0.93</v>
          </cell>
        </row>
        <row r="2062">
          <cell r="A2062" t="str">
            <v>941</v>
          </cell>
          <cell r="B2062" t="str">
            <v>FIO RIGIDO, ISOLACAO EM PVC 450/750V 0,5MM2</v>
          </cell>
          <cell r="C2062" t="str">
            <v>M</v>
          </cell>
          <cell r="D2062">
            <v>0.23</v>
          </cell>
        </row>
        <row r="2063">
          <cell r="A2063" t="str">
            <v>942</v>
          </cell>
          <cell r="B2063" t="str">
            <v>FIO RIGIDO, ISOLACAO EM PVC 450/750V 0,75MM2</v>
          </cell>
          <cell r="C2063" t="str">
            <v>M</v>
          </cell>
          <cell r="D2063">
            <v>0.31</v>
          </cell>
        </row>
        <row r="2064">
          <cell r="A2064" t="str">
            <v>938</v>
          </cell>
          <cell r="B2064" t="str">
            <v>FIO RIGIDO, ISOLACAO EM PVC 450/750V 1,5MM2</v>
          </cell>
          <cell r="C2064" t="str">
            <v>M</v>
          </cell>
          <cell r="D2064">
            <v>0.47</v>
          </cell>
        </row>
        <row r="2065">
          <cell r="A2065" t="str">
            <v>943</v>
          </cell>
          <cell r="B2065" t="str">
            <v>FIO RIGIDO, ISOLACAO EM PVC 450/750V 1MM2</v>
          </cell>
          <cell r="C2065" t="str">
            <v>M</v>
          </cell>
          <cell r="D2065">
            <v>0.37</v>
          </cell>
        </row>
        <row r="2066">
          <cell r="A2066" t="str">
            <v>937</v>
          </cell>
          <cell r="B2066" t="str">
            <v>FIO RIGIDO, ISOLACAO EM PVC 450/750V 10MM2</v>
          </cell>
          <cell r="C2066" t="str">
            <v>M</v>
          </cell>
          <cell r="D2066">
            <v>2.8</v>
          </cell>
        </row>
        <row r="2067">
          <cell r="A2067" t="str">
            <v>928</v>
          </cell>
          <cell r="B2067" t="str">
            <v>FIO RIGIDO, ISOLACAO EM PVC 450/750V 16MM2</v>
          </cell>
          <cell r="C2067" t="str">
            <v>M</v>
          </cell>
          <cell r="D2067">
            <v>4.71</v>
          </cell>
        </row>
        <row r="2068">
          <cell r="A2068" t="str">
            <v>939</v>
          </cell>
          <cell r="B2068" t="str">
            <v>FIO RIGIDO, ISOLACAO EM PVC 450/750V 2,5MM2</v>
          </cell>
          <cell r="C2068" t="str">
            <v>M</v>
          </cell>
          <cell r="D2068">
            <v>0.7</v>
          </cell>
        </row>
        <row r="2069">
          <cell r="A2069" t="str">
            <v>944</v>
          </cell>
          <cell r="B2069" t="str">
            <v>FIO RIGIDO, ISOLACAO EM PVC 450/750V 4,0MM2</v>
          </cell>
          <cell r="C2069" t="str">
            <v>M</v>
          </cell>
          <cell r="D2069">
            <v>1.1200000000000001</v>
          </cell>
        </row>
        <row r="2070">
          <cell r="A2070" t="str">
            <v>940</v>
          </cell>
          <cell r="B2070" t="str">
            <v>FIO RIGIDO, ISOLACAO EM PVC 450/750V 6MM2</v>
          </cell>
          <cell r="C2070" t="str">
            <v>M</v>
          </cell>
          <cell r="D2070">
            <v>1.61</v>
          </cell>
        </row>
        <row r="2071">
          <cell r="A2071" t="str">
            <v>11889</v>
          </cell>
          <cell r="B2071" t="str">
            <v>FIO/CORDAO COBRE ISOLADO PARALELO OU TORCIDO 2 X 0,75MM2, TIPO PLASTIFLEX PIRELLI OU EQUIV</v>
          </cell>
          <cell r="C2071" t="str">
            <v>M</v>
          </cell>
          <cell r="D2071">
            <v>0.97</v>
          </cell>
        </row>
        <row r="2072">
          <cell r="A2072" t="str">
            <v>11890</v>
          </cell>
          <cell r="B2072" t="str">
            <v>FIO/CORDAO COBRE ISOLADO PARALELO OU TORCIDO 2 X 1,5MM2, TIPO PLASTIFLEX PIRELLI OU EQUIV</v>
          </cell>
          <cell r="C2072" t="str">
            <v>M</v>
          </cell>
          <cell r="D2072">
            <v>1.4</v>
          </cell>
        </row>
        <row r="2073">
          <cell r="A2073" t="str">
            <v>11891</v>
          </cell>
          <cell r="B2073" t="str">
            <v>FIO/CORDAO COBRE ISOLADO PARALELO OU TORCIDO 2 X 2,5MM2, TIPO PLASTIFLEX PIRELLI OU EQUIV</v>
          </cell>
          <cell r="C2073" t="str">
            <v>M</v>
          </cell>
          <cell r="D2073">
            <v>1.97</v>
          </cell>
        </row>
        <row r="2074">
          <cell r="A2074" t="str">
            <v>11892</v>
          </cell>
          <cell r="B2074" t="str">
            <v>FIO/CORDAO COBRE ISOLADO PARALELO OU TORCIDO 2 X 4MM2, TIPO PLASTIFLEX PIRELLI OU EQUIV</v>
          </cell>
          <cell r="C2074" t="str">
            <v>M</v>
          </cell>
          <cell r="D2074">
            <v>3.19</v>
          </cell>
        </row>
        <row r="2075">
          <cell r="A2075" t="str">
            <v>406</v>
          </cell>
          <cell r="B2075" t="str">
            <v>FITA ACO INOX P/ CINTAR POSTE FUSIMEC/ERICSSON/ERIBAND OU SIM 0,8 X 19 MM (ROLO DE 30 M)</v>
          </cell>
          <cell r="C2075" t="str">
            <v>UN</v>
          </cell>
          <cell r="D2075">
            <v>22.71</v>
          </cell>
        </row>
        <row r="2076">
          <cell r="A2076" t="str">
            <v>12815</v>
          </cell>
          <cell r="B2076" t="str">
            <v>FITA CREPE EM ROLOS 25MMX50M</v>
          </cell>
          <cell r="C2076" t="str">
            <v>UN</v>
          </cell>
          <cell r="D2076">
            <v>4.04</v>
          </cell>
        </row>
        <row r="2077">
          <cell r="A2077" t="str">
            <v>407</v>
          </cell>
          <cell r="B2077" t="str">
            <v>FITA DE ALUMINIO P/ PROTECAO DO CONDUTOR LARG 10MM</v>
          </cell>
          <cell r="C2077" t="str">
            <v>KG</v>
          </cell>
          <cell r="D2077">
            <v>22.21</v>
          </cell>
        </row>
        <row r="2078">
          <cell r="A2078" t="str">
            <v>20110</v>
          </cell>
          <cell r="B2078" t="str">
            <v>FITA ISOLANTE ADESIVA ANTI-CHAMA EM ROLOS 19MM X 10M</v>
          </cell>
          <cell r="C2078" t="str">
            <v>UN</v>
          </cell>
          <cell r="D2078">
            <v>2.91</v>
          </cell>
        </row>
        <row r="2079">
          <cell r="A2079" t="str">
            <v>20111</v>
          </cell>
          <cell r="B2079" t="str">
            <v>FITA ISOLANTE ADESIVA ANTI-CHAMA EM ROLOS 19MM X 20M</v>
          </cell>
          <cell r="C2079" t="str">
            <v>UN</v>
          </cell>
          <cell r="D2079">
            <v>3.8</v>
          </cell>
        </row>
        <row r="2080">
          <cell r="A2080" t="str">
            <v>21127</v>
          </cell>
          <cell r="B2080" t="str">
            <v>FITA ISOLANTE ADESIVA ANTI-CHAMA EM ROLOS 19MM X 5M</v>
          </cell>
          <cell r="C2080" t="str">
            <v>UN</v>
          </cell>
          <cell r="D2080">
            <v>0.74</v>
          </cell>
        </row>
        <row r="2081">
          <cell r="A2081" t="str">
            <v>404</v>
          </cell>
          <cell r="B2081" t="str">
            <v>FITA ISOLANTE AUTO-FUSAO BT REF 3M OU SIMILAR</v>
          </cell>
          <cell r="C2081" t="str">
            <v>M</v>
          </cell>
          <cell r="D2081">
            <v>1.1299999999999999</v>
          </cell>
        </row>
        <row r="2082">
          <cell r="A2082" t="str">
            <v>11619</v>
          </cell>
          <cell r="B2082" t="str">
            <v>FITA OU CINTA DE CALDEACAO P/ MANTA BUTILICA</v>
          </cell>
          <cell r="C2082" t="str">
            <v>M</v>
          </cell>
          <cell r="D2082">
            <v>2.1800000000000002</v>
          </cell>
        </row>
        <row r="2083">
          <cell r="A2083" t="str">
            <v>14152</v>
          </cell>
          <cell r="B2083" t="str">
            <v>FITA PERFURADA 17MM EXTRA LEVE</v>
          </cell>
          <cell r="C2083" t="str">
            <v>UN</v>
          </cell>
          <cell r="D2083">
            <v>43.72</v>
          </cell>
        </row>
        <row r="2084">
          <cell r="A2084" t="str">
            <v>14153</v>
          </cell>
          <cell r="B2084" t="str">
            <v>FITA PERFURADA 19MM LEVE</v>
          </cell>
          <cell r="C2084" t="str">
            <v>UN</v>
          </cell>
          <cell r="D2084">
            <v>53.39</v>
          </cell>
        </row>
        <row r="2085">
          <cell r="A2085" t="str">
            <v>14154</v>
          </cell>
          <cell r="B2085" t="str">
            <v>FITA PERFURADA 25MM PESADA</v>
          </cell>
          <cell r="C2085" t="str">
            <v>UN</v>
          </cell>
          <cell r="D2085">
            <v>135.79</v>
          </cell>
        </row>
        <row r="2086">
          <cell r="A2086" t="str">
            <v>14151</v>
          </cell>
          <cell r="B2086" t="str">
            <v>FITA RECARTILHADA EPAFLEX 17MM</v>
          </cell>
          <cell r="C2086" t="str">
            <v>UN</v>
          </cell>
          <cell r="D2086">
            <v>41.59</v>
          </cell>
        </row>
        <row r="2087">
          <cell r="A2087" t="str">
            <v>3146</v>
          </cell>
          <cell r="B2087" t="str">
            <v>FITA VEDA ROSCA EM ROLOS 18MMX10M</v>
          </cell>
          <cell r="C2087" t="str">
            <v>UN</v>
          </cell>
          <cell r="D2087">
            <v>1.52</v>
          </cell>
        </row>
        <row r="2088">
          <cell r="A2088" t="str">
            <v>3143</v>
          </cell>
          <cell r="B2088" t="str">
            <v>FITA VEDA ROSCA EM ROLOS 18MMX25M</v>
          </cell>
          <cell r="C2088" t="str">
            <v>UN</v>
          </cell>
          <cell r="D2088">
            <v>3.5</v>
          </cell>
        </row>
        <row r="2089">
          <cell r="A2089" t="str">
            <v>3148</v>
          </cell>
          <cell r="B2089" t="str">
            <v>FITA VEDA ROSCA EM ROLOS 18MMX50M</v>
          </cell>
          <cell r="C2089" t="str">
            <v>UN</v>
          </cell>
          <cell r="D2089">
            <v>6.63</v>
          </cell>
        </row>
        <row r="2090">
          <cell r="A2090" t="str">
            <v>4310</v>
          </cell>
          <cell r="B2090" t="str">
            <v>FIXADOR ABA AUTO TRAVANTE P/ TELHA CANALETE 90 OU KALHETAO</v>
          </cell>
          <cell r="C2090" t="str">
            <v>UN</v>
          </cell>
          <cell r="D2090">
            <v>2.0299999999999998</v>
          </cell>
        </row>
        <row r="2091">
          <cell r="A2091" t="str">
            <v>4311</v>
          </cell>
          <cell r="B2091" t="str">
            <v>FIXADOR ABA SIMPLES P/ TELHA CANALETA 49 OU KALHETA</v>
          </cell>
          <cell r="C2091" t="str">
            <v>UN</v>
          </cell>
          <cell r="D2091">
            <v>1.48</v>
          </cell>
        </row>
        <row r="2092">
          <cell r="A2092" t="str">
            <v>4312</v>
          </cell>
          <cell r="B2092" t="str">
            <v>FIXADOR ABA SIMPLES P/ TELHA CANALETA 90 OU KALHETAO</v>
          </cell>
          <cell r="C2092" t="str">
            <v>UN</v>
          </cell>
          <cell r="D2092">
            <v>2.0299999999999998</v>
          </cell>
        </row>
        <row r="2093">
          <cell r="A2093" t="str">
            <v>11162</v>
          </cell>
          <cell r="B2093" t="str">
            <v>FIXADOR DE CAL TIPO GLOBOFIX OU EQUIV</v>
          </cell>
          <cell r="C2093" t="str">
            <v>UN</v>
          </cell>
          <cell r="D2093">
            <v>1.59</v>
          </cell>
        </row>
        <row r="2094">
          <cell r="A2094" t="str">
            <v>13261</v>
          </cell>
          <cell r="B2094" t="str">
            <v>FLANELA</v>
          </cell>
          <cell r="C2094" t="str">
            <v>M2</v>
          </cell>
          <cell r="D2094">
            <v>3.87</v>
          </cell>
        </row>
        <row r="2095">
          <cell r="A2095" t="str">
            <v>20115</v>
          </cell>
          <cell r="B2095" t="str">
            <v>FLANGE PVC AVULSO C/ FUROS P/ CONEXOES DE 110MM / DN 100MM</v>
          </cell>
          <cell r="C2095" t="str">
            <v>UN</v>
          </cell>
          <cell r="D2095">
            <v>457.6</v>
          </cell>
        </row>
        <row r="2096">
          <cell r="A2096" t="str">
            <v>20112</v>
          </cell>
          <cell r="B2096" t="str">
            <v>FLANGE PVC AVULSO C/ FUROS P/ CONEXOES DE 60MM / DN 50MM</v>
          </cell>
          <cell r="C2096" t="str">
            <v>UN</v>
          </cell>
          <cell r="D2096">
            <v>256.01</v>
          </cell>
        </row>
        <row r="2097">
          <cell r="A2097" t="str">
            <v>20113</v>
          </cell>
          <cell r="B2097" t="str">
            <v>FLANGE PVC AVULSO C/ FUROS P/ CONEXOES DE 75MM / DN 65MM</v>
          </cell>
          <cell r="C2097" t="str">
            <v>UN</v>
          </cell>
          <cell r="D2097">
            <v>303.29000000000002</v>
          </cell>
        </row>
        <row r="2098">
          <cell r="A2098" t="str">
            <v>20114</v>
          </cell>
          <cell r="B2098" t="str">
            <v>FLANGE PVC AVULSO C/ FUROS P/ CONEXOES DE 85MM / DN 75MM</v>
          </cell>
          <cell r="C2098" t="str">
            <v>UN</v>
          </cell>
          <cell r="D2098">
            <v>404.63</v>
          </cell>
        </row>
        <row r="2099">
          <cell r="A2099" t="str">
            <v>20122</v>
          </cell>
          <cell r="B2099" t="str">
            <v>FLANGE PVC AVULSO C/ FUROS P/ TUBOS DE 110MM / DN 100MM</v>
          </cell>
          <cell r="C2099" t="str">
            <v>UN</v>
          </cell>
          <cell r="D2099">
            <v>394.47</v>
          </cell>
        </row>
        <row r="2100">
          <cell r="A2100" t="str">
            <v>20119</v>
          </cell>
          <cell r="B2100" t="str">
            <v>FLANGE PVC AVULSO C/ FUROS P/ TUBOS DE 60MM / DN 50MM</v>
          </cell>
          <cell r="C2100" t="str">
            <v>UN</v>
          </cell>
          <cell r="D2100">
            <v>220.7</v>
          </cell>
        </row>
        <row r="2101">
          <cell r="A2101" t="str">
            <v>20120</v>
          </cell>
          <cell r="B2101" t="str">
            <v>FLANGE PVC AVULSO C/ FUROS P/ TUBOS DE 75MM / DN 65MM</v>
          </cell>
          <cell r="C2101" t="str">
            <v>UN</v>
          </cell>
          <cell r="D2101">
            <v>247.06</v>
          </cell>
        </row>
        <row r="2102">
          <cell r="A2102" t="str">
            <v>20121</v>
          </cell>
          <cell r="B2102" t="str">
            <v>FLANGE PVC AVULSO C/ FUROS P/ TUBOS DE 85MM / DN 75MM</v>
          </cell>
          <cell r="C2102" t="str">
            <v>UN</v>
          </cell>
          <cell r="D2102">
            <v>326.02999999999997</v>
          </cell>
        </row>
        <row r="2103">
          <cell r="A2103" t="str">
            <v>20118</v>
          </cell>
          <cell r="B2103" t="str">
            <v>FLANGE PVC AVULSO SEM FUROS P/ CONEXOES DE 110MM / DN 100MM</v>
          </cell>
          <cell r="C2103" t="str">
            <v>UN</v>
          </cell>
          <cell r="D2103">
            <v>451.19</v>
          </cell>
        </row>
        <row r="2104">
          <cell r="A2104" t="str">
            <v>20116</v>
          </cell>
          <cell r="B2104" t="str">
            <v>FLANGE PVC AVULSO SEM FUROS P/ CONEXOES DE 75MM / DN 65MM</v>
          </cell>
          <cell r="C2104" t="str">
            <v>UN</v>
          </cell>
          <cell r="D2104">
            <v>296.88</v>
          </cell>
        </row>
        <row r="2105">
          <cell r="A2105" t="str">
            <v>20117</v>
          </cell>
          <cell r="B2105" t="str">
            <v>FLANGE PVC AVULSO SEM FUROS P/ CONEXOES DE 85MM / DN 75MM</v>
          </cell>
          <cell r="C2105" t="str">
            <v>UN</v>
          </cell>
          <cell r="D2105">
            <v>397.13</v>
          </cell>
        </row>
        <row r="2106">
          <cell r="A2106" t="str">
            <v>20126</v>
          </cell>
          <cell r="B2106" t="str">
            <v>FLANGE PVC AVULSO SEM FUROS P/ TUBOS DE 110MM / DN 100MM</v>
          </cell>
          <cell r="C2106" t="str">
            <v>UN</v>
          </cell>
          <cell r="D2106">
            <v>394.47</v>
          </cell>
        </row>
        <row r="2107">
          <cell r="A2107" t="str">
            <v>20123</v>
          </cell>
          <cell r="B2107" t="str">
            <v>FLANGE PVC AVULSO SEM FUROS P/ TUBOS DE 60MM / DN 50MM</v>
          </cell>
          <cell r="C2107" t="str">
            <v>UN</v>
          </cell>
          <cell r="D2107">
            <v>220.7</v>
          </cell>
        </row>
        <row r="2108">
          <cell r="A2108" t="str">
            <v>20124</v>
          </cell>
          <cell r="B2108" t="str">
            <v>FLANGE PVC AVULSO SEM FUROS P/ TUBOS DE 75MM / DN 65MM</v>
          </cell>
          <cell r="C2108" t="str">
            <v>UN</v>
          </cell>
          <cell r="D2108">
            <v>247.06</v>
          </cell>
        </row>
        <row r="2109">
          <cell r="A2109" t="str">
            <v>20125</v>
          </cell>
          <cell r="B2109" t="str">
            <v>FLANGE PVC AVULSO SEM FUROS P/ TUBOS DE 85MM / DN 75MM</v>
          </cell>
          <cell r="C2109" t="str">
            <v>UN</v>
          </cell>
          <cell r="D2109">
            <v>337.03</v>
          </cell>
        </row>
        <row r="2110">
          <cell r="A2110" t="str">
            <v>3259</v>
          </cell>
          <cell r="B2110" t="str">
            <v>FLANGE PVC C/ ROSCA SEXTAVADO S/FUROS REF. 1 1/2"</v>
          </cell>
          <cell r="C2110" t="str">
            <v>UN</v>
          </cell>
          <cell r="D2110">
            <v>5.75</v>
          </cell>
        </row>
        <row r="2111">
          <cell r="A2111" t="str">
            <v>3258</v>
          </cell>
          <cell r="B2111" t="str">
            <v>FLANGE PVC C/ ROSCA SEXTAVADO S/FUROS REF. 1 1/4"</v>
          </cell>
          <cell r="C2111" t="str">
            <v>UN</v>
          </cell>
          <cell r="D2111">
            <v>3.59</v>
          </cell>
        </row>
        <row r="2112">
          <cell r="A2112" t="str">
            <v>3251</v>
          </cell>
          <cell r="B2112" t="str">
            <v>FLANGE PVC C/ ROSCA SEXTAVADO S/FUROS REF. 1/2"</v>
          </cell>
          <cell r="C2112" t="str">
            <v>UN</v>
          </cell>
          <cell r="D2112">
            <v>5.2</v>
          </cell>
        </row>
        <row r="2113">
          <cell r="A2113" t="str">
            <v>3256</v>
          </cell>
          <cell r="B2113" t="str">
            <v>FLANGE PVC C/ ROSCA SEXTAVADO S/FUROS REF. 1"</v>
          </cell>
          <cell r="C2113" t="str">
            <v>UN</v>
          </cell>
          <cell r="D2113">
            <v>10.4</v>
          </cell>
        </row>
        <row r="2114">
          <cell r="A2114" t="str">
            <v>3261</v>
          </cell>
          <cell r="B2114" t="str">
            <v>FLANGE PVC C/ ROSCA SEXTAVADO S/FUROS REF. 2 1/2"</v>
          </cell>
          <cell r="C2114" t="str">
            <v>UN</v>
          </cell>
          <cell r="D2114">
            <v>40.15</v>
          </cell>
        </row>
        <row r="2115">
          <cell r="A2115" t="str">
            <v>3260</v>
          </cell>
          <cell r="B2115" t="str">
            <v>FLANGE PVC C/ ROSCA SEXTAVADO S/FUROS REF. 2"</v>
          </cell>
          <cell r="C2115" t="str">
            <v>UN</v>
          </cell>
          <cell r="D2115">
            <v>8.24</v>
          </cell>
        </row>
        <row r="2116">
          <cell r="A2116" t="str">
            <v>3255</v>
          </cell>
          <cell r="B2116" t="str">
            <v>FLANGE PVC C/ ROSCA SEXTAVADO S/FUROS REF. 3/4"</v>
          </cell>
          <cell r="C2116" t="str">
            <v>UN</v>
          </cell>
          <cell r="D2116">
            <v>7.74</v>
          </cell>
        </row>
        <row r="2117">
          <cell r="A2117" t="str">
            <v>3254</v>
          </cell>
          <cell r="B2117" t="str">
            <v>FLANGE PVC C/ ROSCA SEXTAVADO S/FUROS REF. 3"</v>
          </cell>
          <cell r="C2117" t="str">
            <v>UN</v>
          </cell>
          <cell r="D2117">
            <v>54.47</v>
          </cell>
        </row>
        <row r="2118">
          <cell r="A2118" t="str">
            <v>3253</v>
          </cell>
          <cell r="B2118" t="str">
            <v>FLANGE PVC C/ ROSCA SEXTAVADO S/FUROS REF. 4"</v>
          </cell>
          <cell r="C2118" t="str">
            <v>UN</v>
          </cell>
          <cell r="D2118">
            <v>77.56</v>
          </cell>
        </row>
        <row r="2119">
          <cell r="A2119" t="str">
            <v>3272</v>
          </cell>
          <cell r="B2119" t="str">
            <v>FLANGE SEXTAVADO FERRO GALV ROSCA REF. 1 1/2"</v>
          </cell>
          <cell r="C2119" t="str">
            <v>UN</v>
          </cell>
          <cell r="D2119">
            <v>13.65</v>
          </cell>
        </row>
        <row r="2120">
          <cell r="A2120" t="str">
            <v>3265</v>
          </cell>
          <cell r="B2120" t="str">
            <v>FLANGE SEXTAVADO FERRO GALV ROSCA REF. 1 1/4"</v>
          </cell>
          <cell r="C2120" t="str">
            <v>UN</v>
          </cell>
          <cell r="D2120">
            <v>9.7200000000000006</v>
          </cell>
        </row>
        <row r="2121">
          <cell r="A2121" t="str">
            <v>3262</v>
          </cell>
          <cell r="B2121" t="str">
            <v>FLANGE SEXTAVADO FERRO GALV ROSCA REF. 1/2"</v>
          </cell>
          <cell r="C2121" t="str">
            <v>UN</v>
          </cell>
          <cell r="D2121">
            <v>4.66</v>
          </cell>
        </row>
        <row r="2122">
          <cell r="A2122" t="str">
            <v>3264</v>
          </cell>
          <cell r="B2122" t="str">
            <v>FLANGE SEXTAVADO FERRO GALV ROSCA REF. 1"</v>
          </cell>
          <cell r="C2122" t="str">
            <v>UN</v>
          </cell>
          <cell r="D2122">
            <v>7.68</v>
          </cell>
        </row>
        <row r="2123">
          <cell r="A2123" t="str">
            <v>3267</v>
          </cell>
          <cell r="B2123" t="str">
            <v>FLANGE SEXTAVADO FERRO GALV ROSCA REF. 2 1/2'</v>
          </cell>
          <cell r="C2123" t="str">
            <v>UN</v>
          </cell>
          <cell r="D2123">
            <v>25.25</v>
          </cell>
        </row>
        <row r="2124">
          <cell r="A2124" t="str">
            <v>3266</v>
          </cell>
          <cell r="B2124" t="str">
            <v>FLANGE SEXTAVADO FERRO GALV ROSCA REF. 2"</v>
          </cell>
          <cell r="C2124" t="str">
            <v>UN</v>
          </cell>
          <cell r="D2124">
            <v>17.89</v>
          </cell>
        </row>
        <row r="2125">
          <cell r="A2125" t="str">
            <v>3263</v>
          </cell>
          <cell r="B2125" t="str">
            <v>FLANGE SEXTAVADO FERRO GALV ROSCA REF. 3/4"</v>
          </cell>
          <cell r="C2125" t="str">
            <v>UN</v>
          </cell>
          <cell r="D2125">
            <v>6.4</v>
          </cell>
        </row>
        <row r="2126">
          <cell r="A2126" t="str">
            <v>3268</v>
          </cell>
          <cell r="B2126" t="str">
            <v>FLANGE SEXTAVADO FERRO GALV ROSCA REF. 3"</v>
          </cell>
          <cell r="C2126" t="str">
            <v>UN</v>
          </cell>
          <cell r="D2126">
            <v>38.049999999999997</v>
          </cell>
        </row>
        <row r="2127">
          <cell r="A2127" t="str">
            <v>3271</v>
          </cell>
          <cell r="B2127" t="str">
            <v>FLANGE SEXTAVADO FERRO GALV ROSCA REF. 4"</v>
          </cell>
          <cell r="C2127" t="str">
            <v>UN</v>
          </cell>
          <cell r="D2127">
            <v>48.14</v>
          </cell>
        </row>
        <row r="2128">
          <cell r="A2128" t="str">
            <v>3270</v>
          </cell>
          <cell r="B2128" t="str">
            <v>FLANGE SEXTAVADO FERRO GALV ROSCA REF. 6"</v>
          </cell>
          <cell r="C2128" t="str">
            <v>UN</v>
          </cell>
          <cell r="D2128">
            <v>67.02</v>
          </cell>
        </row>
        <row r="2129">
          <cell r="A2129" t="str">
            <v>2714</v>
          </cell>
          <cell r="B2129" t="str">
            <v>FOICE SEM CABO</v>
          </cell>
          <cell r="C2129" t="str">
            <v>UN</v>
          </cell>
          <cell r="D2129">
            <v>9.75</v>
          </cell>
        </row>
        <row r="2130">
          <cell r="A2130" t="str">
            <v>21113</v>
          </cell>
          <cell r="B2130" t="str">
            <v>FOLHEADO MADEIRA CEDRO/VIROLA/CEREJEIRA/FREJO OU EQUIVALENTE PARA REVESTIMENTO DE COMPENSADO</v>
          </cell>
          <cell r="C2130" t="str">
            <v>M2</v>
          </cell>
          <cell r="D2130">
            <v>12.09</v>
          </cell>
        </row>
        <row r="2131">
          <cell r="A2131" t="str">
            <v>14599</v>
          </cell>
          <cell r="B2131" t="str">
            <v>FORMA METALICA AUTO-VIBRATORIA C/ ANEL DE ACABAMENTO P/ TUBO CONCRETO ARMADO PRE-MOLDADO JUNTA RIGADA PONTA/BOLSA OU MACHO/FEMEA DIAM 300MM, COMPRIM= 1,0 A 1,5M, LIDER</v>
          </cell>
          <cell r="C2131" t="str">
            <v>UN</v>
          </cell>
          <cell r="D2131">
            <v>5505.69</v>
          </cell>
        </row>
        <row r="2132">
          <cell r="A2132" t="str">
            <v>14602</v>
          </cell>
          <cell r="B2132" t="str">
            <v>FORMA METALICA AUTO-VIBRATORIA C/ ANEL DE ACABAMENTO P/ TUBO CONCRETO ARMADO PRE-MOLDADO JUNTA RIGIDA PONTA/ BOLSA OU MACHO/FEMEA DIAM 600MM, COMPRAIMENTO 1,0 A 1,5 M, LIDER</v>
          </cell>
          <cell r="C2132" t="str">
            <v>UN</v>
          </cell>
          <cell r="D2132">
            <v>7487.62</v>
          </cell>
        </row>
        <row r="2133">
          <cell r="A2133" t="str">
            <v>14601</v>
          </cell>
          <cell r="B2133" t="str">
            <v>FORMA METALICA AUTO-VIBRATORIA C/ ANEL DE ACABAMENTO P/ TUBO CONCRETO ARMADO PRE-MOLDADO JUNTA RIGIDA PONTA/BOLSA OU MACHO/FEMEA DIAM 500MM, COMPRIM= 1,0 A 1,5M, LIDER</v>
          </cell>
          <cell r="C2133" t="str">
            <v>UN</v>
          </cell>
          <cell r="D2133">
            <v>5231.58</v>
          </cell>
        </row>
        <row r="2134">
          <cell r="A2134" t="str">
            <v>14600</v>
          </cell>
          <cell r="B2134" t="str">
            <v>FORMA METALICA AUTO-VIBRATORIA C/ ANEL DE ACABAMENTO P/ TUBO CONCRETO ARMADO PRE-MOLDADO JUNTA RIGIDA PONTA/BOLSA OU MAHO/FEMEA DIAM 400MM, COMPRIM= 1,0 A 1,5M, LIDER</v>
          </cell>
          <cell r="C2134" t="str">
            <v>UN</v>
          </cell>
          <cell r="D2134">
            <v>5027.3100000000004</v>
          </cell>
        </row>
        <row r="2135">
          <cell r="A2135" t="str">
            <v>14614</v>
          </cell>
          <cell r="B2135" t="str">
            <v>FORMA METALICA AUTO-VIBRATORIA P/ TUBO CONCRETO ARMADO PRE-MOLDADO JUNTA RIGIDA MACHO/ FEMEA, DIAM 1500MM, COMPRIM= 1,0 A 1,5M, CSM</v>
          </cell>
          <cell r="C2135" t="str">
            <v>UN</v>
          </cell>
          <cell r="D2135">
            <v>12204.88</v>
          </cell>
        </row>
        <row r="2136">
          <cell r="A2136" t="str">
            <v>14612</v>
          </cell>
          <cell r="B2136" t="str">
            <v>FORMA METALICA AUTO-VIBRATORIA P/ TUBO CONCRETO ARMADO PRE-MOLDADO JUNTA RIGIDA MACHO/FEMEA, DIAM 1000MM, COMPRIM= 1,0 A 1,5M, CSM</v>
          </cell>
          <cell r="C2136" t="str">
            <v>UN</v>
          </cell>
          <cell r="D2136">
            <v>8909.39</v>
          </cell>
        </row>
        <row r="2137">
          <cell r="A2137" t="str">
            <v>14613</v>
          </cell>
          <cell r="B2137" t="str">
            <v>FORMA METALICA AUTO-VIBRATORIA P/ TUBO CONCRETO ARMADO PRE-MOLDADO JUNTA RIGIDA MACHO/FEMEA, DIAM 1200MM, COMPRIM= 1,0 A 1,5M, CSM</v>
          </cell>
          <cell r="C2137" t="str">
            <v>UN</v>
          </cell>
          <cell r="D2137">
            <v>11612.53</v>
          </cell>
        </row>
        <row r="2138">
          <cell r="A2138" t="str">
            <v>14607</v>
          </cell>
          <cell r="B2138" t="str">
            <v>FORMA METALICA AUTO-VIBRATORIA P/ TUBO CONCRETO ARMADO PRE-MOLDADO JUNTA RIGIDA MACHO/FEMEA, DIAM 300MM COMPRIM= 1,0 A 1,5M, CSM</v>
          </cell>
          <cell r="C2138" t="str">
            <v>UN</v>
          </cell>
          <cell r="D2138">
            <v>5392.84</v>
          </cell>
        </row>
        <row r="2139">
          <cell r="A2139" t="str">
            <v>14608</v>
          </cell>
          <cell r="B2139" t="str">
            <v>FORMA METALICA AUTO-VIBRATORIA P/ TUBO CONCRETO ARMADO PRE-MOLDADO JUNTA RIGIDA MACHO/FEMEA, DIAM 400MM, COMPRIM= 1,0 A 1,5M, CSM</v>
          </cell>
          <cell r="C2139" t="str">
            <v>UN</v>
          </cell>
          <cell r="D2139">
            <v>5029.79</v>
          </cell>
        </row>
        <row r="2140">
          <cell r="A2140" t="str">
            <v>14609</v>
          </cell>
          <cell r="B2140" t="str">
            <v>FORMA METALICA AUTO-VIBRATORIA P/ TUBO CONCRETO ARMADO PRE-MOLDADO JUNTA RIGIDA MACHO/FEMEA, DIAM 500MM, COMPRIM= 1,0 A 1,5M CSM</v>
          </cell>
          <cell r="C2140" t="str">
            <v>UN</v>
          </cell>
          <cell r="D2140">
            <v>5044.75</v>
          </cell>
        </row>
        <row r="2141">
          <cell r="A2141" t="str">
            <v>14610</v>
          </cell>
          <cell r="B2141" t="str">
            <v>FORMA METALICA AUTO-VIBRATORIA P/ TUBO CONCRETO ARMADO PRE-MOLDADO JUNTA RIGIDA MACHO/FEMEA, DIAM 600MM, COMPRIM= 1,0 A 1,5M, CSM</v>
          </cell>
          <cell r="C2141" t="str">
            <v>UN</v>
          </cell>
          <cell r="D2141">
            <v>7302.69</v>
          </cell>
        </row>
        <row r="2142">
          <cell r="A2142" t="str">
            <v>14611</v>
          </cell>
          <cell r="B2142" t="str">
            <v>FORMA METALICA AUTO-VIBRATORIA P/ TUBO CONCRETO ARMADO PRE-MOLDADO JUNTA RIGIDA MACHO/FEMEA, DIAM 800MM COMPRIM= 1,0 A 1,5M, CSM</v>
          </cell>
          <cell r="C2142" t="str">
            <v>UN</v>
          </cell>
          <cell r="D2142">
            <v>8110.53</v>
          </cell>
        </row>
        <row r="2143">
          <cell r="A2143" t="str">
            <v>14604</v>
          </cell>
          <cell r="B2143" t="str">
            <v>FORMA METALICA AUTO-VIBRATORIA P/ TUBO CONCRETO ARMADO PRE-MOLDADO JUNTA RIGIDA PONTA/BOLSA, DIAM 1000MM, COMPRIM= 1,0 A 1,5M, TRILLOR</v>
          </cell>
          <cell r="C2143" t="str">
            <v>UN</v>
          </cell>
          <cell r="D2143">
            <v>9093.33</v>
          </cell>
        </row>
        <row r="2144">
          <cell r="A2144" t="str">
            <v>14605</v>
          </cell>
          <cell r="B2144" t="str">
            <v>FORMA METALICA AUTO-VIBRATORIA P/ TUBO CONCRETO ARMADO PRE-MOLDADO JUNTA RIGIDA PONTA/BOLSA, DIAM 1200MM, COMPRIM= 1,0 A 1,5M, TRILLOR</v>
          </cell>
          <cell r="C2144" t="str">
            <v>UN</v>
          </cell>
          <cell r="D2144">
            <v>11654.96</v>
          </cell>
        </row>
        <row r="2145">
          <cell r="A2145" t="str">
            <v>14603</v>
          </cell>
          <cell r="B2145" t="str">
            <v>FORMA METALICA AUTO-VIBRATORIA P/ TUBO CONCRETO ARMADO PRE-MOLDADO JUNTA RIGIDA PONTA/BOLSA, DIAM 800MM, COMPRIM= 1,0 A 1,5M, TRILLOR</v>
          </cell>
          <cell r="C2145" t="str">
            <v>UN</v>
          </cell>
          <cell r="D2145">
            <v>8264.7900000000009</v>
          </cell>
        </row>
        <row r="2146">
          <cell r="A2146" t="str">
            <v>14606</v>
          </cell>
          <cell r="B2146" t="str">
            <v>FORMA METALICA AUTO-VIBRATORIA P/ TUBO CONCRETO ARMADO PRE-MOLDADO JUNTA RIGIDA PONTA/BOLSA,DIAM 1500MM,COMPRIM= 1,0 A 1,5M,TRILLOR</v>
          </cell>
          <cell r="C2146" t="str">
            <v>UN</v>
          </cell>
          <cell r="D2146">
            <v>12454.74</v>
          </cell>
        </row>
        <row r="2147">
          <cell r="A2147" t="str">
            <v>10814</v>
          </cell>
          <cell r="B2147" t="str">
            <v>FORMICIDA GRANULADA MIREX</v>
          </cell>
          <cell r="C2147" t="str">
            <v>KG</v>
          </cell>
          <cell r="D2147">
            <v>12</v>
          </cell>
        </row>
        <row r="2148">
          <cell r="A2148" t="str">
            <v>3275</v>
          </cell>
          <cell r="B2148" t="str">
            <v>FORRO C/ PLACAS LA-DE-VIDRO REVESTIDO FACE APARENTE C/ FILME PLASTICO GRAVADO, COR BRANCA TIPO SHEDISOL - 1,20 X 0,60M E = 15MM OU SANTA MARINA - 1,24 X 0,62 E=20MM (COLOCADO)</v>
          </cell>
          <cell r="C2148" t="str">
            <v>M2</v>
          </cell>
          <cell r="D2148">
            <v>66.05</v>
          </cell>
        </row>
        <row r="2149">
          <cell r="A2149" t="str">
            <v>3286</v>
          </cell>
          <cell r="B2149" t="str">
            <v>FORRO DE MADEIRA CEDRINHO OU EQUIV C/ FRISO MACHO/FEMEA - DIMENSOES APROX 10 X 1CM (SEM COLOC)</v>
          </cell>
          <cell r="C2149" t="str">
            <v>M2</v>
          </cell>
          <cell r="D2149">
            <v>28.16</v>
          </cell>
        </row>
        <row r="2150">
          <cell r="A2150" t="str">
            <v>3287</v>
          </cell>
          <cell r="B2150" t="str">
            <v>FORRO DE MADEIRA IMBUIA OU EQUIV C/ FRISO MACHO/FEMEA - DIMENSOES APROX 10 X 1CM (SEM COLOC)</v>
          </cell>
          <cell r="C2150" t="str">
            <v>M2</v>
          </cell>
          <cell r="D2150">
            <v>66.25</v>
          </cell>
        </row>
        <row r="2151">
          <cell r="A2151" t="str">
            <v>3285</v>
          </cell>
          <cell r="B2151" t="str">
            <v>FORRO DE MADEIRA PINHO OU EQUIV C/ FRISO MACHO/FEMEA - DIMENSOES APROX 10 X 1CM (SEM COLOC)</v>
          </cell>
          <cell r="C2151" t="str">
            <v>M2</v>
          </cell>
          <cell r="D2151">
            <v>33.090000000000003</v>
          </cell>
        </row>
        <row r="2152">
          <cell r="A2152" t="str">
            <v>3283</v>
          </cell>
          <cell r="B2152" t="str">
            <v>FORRO DE MADEIRA PINUS OU EQUIV C/ FRISO MACHO/FEMEA - DIMENSOES APROX 10 X 1CM (SEM COLOC)</v>
          </cell>
          <cell r="C2152" t="str">
            <v>M2</v>
          </cell>
          <cell r="D2152">
            <v>13.81</v>
          </cell>
        </row>
        <row r="2153">
          <cell r="A2153" t="str">
            <v>11586</v>
          </cell>
          <cell r="B2153" t="str">
            <v>FORRO PARALINE 200/10 REGUAS ABERTAS LISAS PERFURADAS EM ACO GALV (COLOCADO)</v>
          </cell>
          <cell r="C2153" t="str">
            <v>M2</v>
          </cell>
          <cell r="D2153">
            <v>125</v>
          </cell>
        </row>
        <row r="2154">
          <cell r="A2154" t="str">
            <v>11587</v>
          </cell>
          <cell r="B2154" t="str">
            <v>FORRO PVC EM PLACAS LARG=10CM E=8MM COMP=6M LISO (INCL COLOCACAO)</v>
          </cell>
          <cell r="C2154" t="str">
            <v>M2</v>
          </cell>
          <cell r="D2154">
            <v>22</v>
          </cell>
        </row>
        <row r="2155">
          <cell r="A2155" t="str">
            <v>11585</v>
          </cell>
          <cell r="B2155" t="str">
            <v>FORRO TP FIBRAROC/EUCATEX - PLACAS 609 X 1234MM E=15MM PERFIL CARTOLA (COLOCADO)</v>
          </cell>
          <cell r="C2155" t="str">
            <v>M2</v>
          </cell>
          <cell r="D2155">
            <v>87.09</v>
          </cell>
        </row>
        <row r="2156">
          <cell r="A2156" t="str">
            <v>3273</v>
          </cell>
          <cell r="B2156" t="str">
            <v>FORRO TP PACOTE CHAPAS FIBRA MAD SOFT PINT BRANCA LISA484 X 2484MM E=12MM INCL SUSTENTACAO PERFIS "T" LEVE - COLOCADO"</v>
          </cell>
          <cell r="C2156" t="str">
            <v>M2</v>
          </cell>
          <cell r="D2156">
            <v>41.56</v>
          </cell>
        </row>
        <row r="2157">
          <cell r="A2157" t="str">
            <v>11583</v>
          </cell>
          <cell r="B2157" t="str">
            <v>FORRO TP PACOTE CHAPAS FIBRA MAD SOFT PINT BRANCA TEXT 484 X 1234MM E=12MM INCL SUSTENTACAO PERFIS "T" LEVE - COLOCADO"</v>
          </cell>
          <cell r="C2157" t="str">
            <v>M2</v>
          </cell>
          <cell r="D2157">
            <v>101.56</v>
          </cell>
        </row>
        <row r="2158">
          <cell r="A2158" t="str">
            <v>11883</v>
          </cell>
          <cell r="B2158" t="str">
            <v>FOSSA "IMHOFF" PARA 100 CONTRIBUINTES</v>
          </cell>
          <cell r="C2158" t="str">
            <v>UN</v>
          </cell>
          <cell r="D2158">
            <v>2384.33</v>
          </cell>
        </row>
        <row r="2159">
          <cell r="A2159" t="str">
            <v>11884</v>
          </cell>
          <cell r="B2159" t="str">
            <v>FOSSA "IMHOFF" PARA 150 CONTRIBUINTES</v>
          </cell>
          <cell r="C2159" t="str">
            <v>UN</v>
          </cell>
          <cell r="D2159">
            <v>3420.05</v>
          </cell>
        </row>
        <row r="2160">
          <cell r="A2160" t="str">
            <v>11885</v>
          </cell>
          <cell r="B2160" t="str">
            <v>FOSSA "IMHOFF" PARA 200 CONTRIBUINTES</v>
          </cell>
          <cell r="C2160" t="str">
            <v>UN</v>
          </cell>
          <cell r="D2160">
            <v>4211.1099999999997</v>
          </cell>
        </row>
        <row r="2161">
          <cell r="A2161" t="str">
            <v>11886</v>
          </cell>
          <cell r="B2161" t="str">
            <v>FOSSA "IMHOFF" PARA 30 CONTRIBUINTES</v>
          </cell>
          <cell r="C2161" t="str">
            <v>UN</v>
          </cell>
          <cell r="D2161">
            <v>1033.1600000000001</v>
          </cell>
        </row>
        <row r="2162">
          <cell r="A2162" t="str">
            <v>11887</v>
          </cell>
          <cell r="B2162" t="str">
            <v>FOSSA "IMHOFF" PARA 50 CONTRIBUINTES</v>
          </cell>
          <cell r="C2162" t="str">
            <v>UN</v>
          </cell>
          <cell r="D2162">
            <v>1250</v>
          </cell>
        </row>
        <row r="2163">
          <cell r="A2163" t="str">
            <v>11888</v>
          </cell>
          <cell r="B2163" t="str">
            <v>FOSSA "IMHOFF" PARA 75 CONTRIBUINTES</v>
          </cell>
          <cell r="C2163" t="str">
            <v>UN</v>
          </cell>
          <cell r="D2163">
            <v>1615.43</v>
          </cell>
        </row>
        <row r="2164">
          <cell r="A2164" t="str">
            <v>3277</v>
          </cell>
          <cell r="B2164" t="str">
            <v>FOSSA SEPTICA CONCRETO PRE MOLDADO PARA 10 CONTRIBUINTES - 90 X 90 CM</v>
          </cell>
          <cell r="C2164" t="str">
            <v>UN</v>
          </cell>
          <cell r="D2164">
            <v>329.9</v>
          </cell>
        </row>
        <row r="2165">
          <cell r="A2165" t="str">
            <v>3281</v>
          </cell>
          <cell r="B2165" t="str">
            <v>FOSSA SEPTICA CONCRETO PRE MOLDADO PARA 5 CONTRIBUINTES - 90 X 70 CM</v>
          </cell>
          <cell r="C2165" t="str">
            <v>UN</v>
          </cell>
          <cell r="D2165">
            <v>256.58999999999997</v>
          </cell>
        </row>
        <row r="2166">
          <cell r="A2166" t="str">
            <v>14576</v>
          </cell>
          <cell r="B2166" t="str">
            <v>FRESADORA DE ASFALTO A FRIO, CIBER, MODELO 1900 DC, POTÊNCIA 297 KW (398 HP), LARG. = 2M .</v>
          </cell>
          <cell r="C2166" t="str">
            <v>UN</v>
          </cell>
          <cell r="D2166">
            <v>2396177.38</v>
          </cell>
        </row>
        <row r="2167">
          <cell r="A2167" t="str">
            <v>13877</v>
          </cell>
          <cell r="B2167" t="str">
            <v>FRESADORA DE ASFALTO A FRIO, WIRTGEN, MODELO W 1000, LARG = 1M, POTÊNCIA ( 206 HP )</v>
          </cell>
          <cell r="C2167" t="str">
            <v>UN</v>
          </cell>
          <cell r="D2167">
            <v>1257478.69</v>
          </cell>
        </row>
        <row r="2168">
          <cell r="A2168" t="str">
            <v>7308</v>
          </cell>
          <cell r="B2168" t="str">
            <v>FUNDO ANTICORROSIVO TIPO ZARCAO OU EQUIV</v>
          </cell>
          <cell r="C2168" t="str">
            <v>GL</v>
          </cell>
          <cell r="D2168">
            <v>62.11</v>
          </cell>
        </row>
        <row r="2169">
          <cell r="A2169" t="str">
            <v>7307</v>
          </cell>
          <cell r="B2169" t="str">
            <v>FUNDO ANTICORROSIVO TIPO ZARCAO OU EQUIV</v>
          </cell>
          <cell r="C2169" t="str">
            <v>L</v>
          </cell>
          <cell r="D2169">
            <v>17.25</v>
          </cell>
        </row>
        <row r="2170">
          <cell r="A2170" t="str">
            <v>6089</v>
          </cell>
          <cell r="B2170" t="str">
            <v>FUNDO PREPARADOR DE PAREDES(ACRILICO)</v>
          </cell>
          <cell r="C2170" t="str">
            <v>GL</v>
          </cell>
          <cell r="D2170">
            <v>32.119999999999997</v>
          </cell>
        </row>
        <row r="2171">
          <cell r="A2171" t="str">
            <v>6086</v>
          </cell>
          <cell r="B2171" t="str">
            <v>FUNDO SINTETICO NIVELADOR BRANCO FOSCO PARA MADEIRA</v>
          </cell>
          <cell r="C2171" t="str">
            <v>GL</v>
          </cell>
          <cell r="D2171">
            <v>35.9</v>
          </cell>
        </row>
        <row r="2172">
          <cell r="A2172" t="str">
            <v>3291</v>
          </cell>
          <cell r="B2172" t="str">
            <v>FURADEIRA DE IMPACTO ELETRICA INDUSTRIAL C/ MANDRIL DE 5/8" PORTATIL</v>
          </cell>
          <cell r="C2172" t="str">
            <v>H</v>
          </cell>
          <cell r="D2172">
            <v>0.45</v>
          </cell>
        </row>
        <row r="2173">
          <cell r="A2173" t="str">
            <v>12344</v>
          </cell>
          <cell r="B2173" t="str">
            <v>FUSIVEL DIAZED 20A</v>
          </cell>
          <cell r="C2173" t="str">
            <v>UN</v>
          </cell>
          <cell r="D2173">
            <v>0.65</v>
          </cell>
        </row>
        <row r="2174">
          <cell r="A2174" t="str">
            <v>12343</v>
          </cell>
          <cell r="B2174" t="str">
            <v>FUSIVEL DIAZED 35A</v>
          </cell>
          <cell r="C2174" t="str">
            <v>UN</v>
          </cell>
          <cell r="D2174">
            <v>0.83</v>
          </cell>
        </row>
        <row r="2175">
          <cell r="A2175" t="str">
            <v>12345</v>
          </cell>
          <cell r="B2175" t="str">
            <v>FUSIVEL DIAZED 80A</v>
          </cell>
          <cell r="C2175" t="str">
            <v>UN</v>
          </cell>
          <cell r="D2175">
            <v>1.1499999999999999</v>
          </cell>
        </row>
        <row r="2176">
          <cell r="A2176" t="str">
            <v>12346</v>
          </cell>
          <cell r="B2176" t="str">
            <v>FUSIVEL FACA 100A - 250V FIXO</v>
          </cell>
          <cell r="C2176" t="str">
            <v>UN</v>
          </cell>
          <cell r="D2176">
            <v>4.3600000000000003</v>
          </cell>
        </row>
        <row r="2177">
          <cell r="A2177" t="str">
            <v>12348</v>
          </cell>
          <cell r="B2177" t="str">
            <v>FUSIVEL FACA 250 A 400A - 250V FIXO</v>
          </cell>
          <cell r="C2177" t="str">
            <v>UN</v>
          </cell>
          <cell r="D2177">
            <v>11.23</v>
          </cell>
        </row>
        <row r="2178">
          <cell r="A2178" t="str">
            <v>3302</v>
          </cell>
          <cell r="B2178" t="str">
            <v>FUSIVEL NH 100A TAM. 00</v>
          </cell>
          <cell r="C2178" t="str">
            <v>UN</v>
          </cell>
          <cell r="D2178">
            <v>6.34</v>
          </cell>
        </row>
        <row r="2179">
          <cell r="A2179" t="str">
            <v>3297</v>
          </cell>
          <cell r="B2179" t="str">
            <v>FUSIVEL NH 125A TAM. 00</v>
          </cell>
          <cell r="C2179" t="str">
            <v>UN</v>
          </cell>
          <cell r="D2179">
            <v>6.53</v>
          </cell>
        </row>
        <row r="2180">
          <cell r="A2180" t="str">
            <v>3294</v>
          </cell>
          <cell r="B2180" t="str">
            <v>FUSIVEL NH 160A TAM. 00</v>
          </cell>
          <cell r="C2180" t="str">
            <v>UN</v>
          </cell>
          <cell r="D2180">
            <v>6.32</v>
          </cell>
        </row>
        <row r="2181">
          <cell r="A2181" t="str">
            <v>3292</v>
          </cell>
          <cell r="B2181" t="str">
            <v>FUSIVEL NH 20A TAM. 00</v>
          </cell>
          <cell r="C2181" t="str">
            <v>UN</v>
          </cell>
          <cell r="D2181">
            <v>6.79</v>
          </cell>
        </row>
        <row r="2182">
          <cell r="A2182" t="str">
            <v>3298</v>
          </cell>
          <cell r="B2182" t="str">
            <v>FUSIVEL NH 200A TAM. 01</v>
          </cell>
          <cell r="C2182" t="str">
            <v>UN</v>
          </cell>
          <cell r="D2182">
            <v>9.9600000000000009</v>
          </cell>
        </row>
        <row r="2183">
          <cell r="A2183" t="str">
            <v>3300</v>
          </cell>
          <cell r="B2183" t="str">
            <v>FUSIVEL NH 250A TAM. 00</v>
          </cell>
          <cell r="C2183" t="str">
            <v>UN</v>
          </cell>
          <cell r="D2183">
            <v>7.73</v>
          </cell>
        </row>
        <row r="2184">
          <cell r="A2184" t="str">
            <v>3301</v>
          </cell>
          <cell r="B2184" t="str">
            <v>FUSIVEL NH 250A TAM. 01</v>
          </cell>
          <cell r="C2184" t="str">
            <v>UN</v>
          </cell>
          <cell r="D2184">
            <v>10.99</v>
          </cell>
        </row>
        <row r="2185">
          <cell r="A2185" t="str">
            <v>3293</v>
          </cell>
          <cell r="B2185" t="str">
            <v>FUSIVEL NH 36A TAM. 00</v>
          </cell>
          <cell r="C2185" t="str">
            <v>UN</v>
          </cell>
          <cell r="D2185">
            <v>6.6</v>
          </cell>
        </row>
        <row r="2186">
          <cell r="A2186" t="str">
            <v>3295</v>
          </cell>
          <cell r="B2186" t="str">
            <v>FUSIVEL NH 50A TAM. 00</v>
          </cell>
          <cell r="C2186" t="str">
            <v>UN</v>
          </cell>
          <cell r="D2186">
            <v>6.47</v>
          </cell>
        </row>
        <row r="2187">
          <cell r="A2187" t="str">
            <v>3299</v>
          </cell>
          <cell r="B2187" t="str">
            <v>FUSIVEL NH 63A TAM. 00</v>
          </cell>
          <cell r="C2187" t="str">
            <v>UN</v>
          </cell>
          <cell r="D2187">
            <v>6.47</v>
          </cell>
        </row>
        <row r="2188">
          <cell r="A2188" t="str">
            <v>3296</v>
          </cell>
          <cell r="B2188" t="str">
            <v>FUSIVEL NH 80A TAM. 00</v>
          </cell>
          <cell r="C2188" t="str">
            <v>UN</v>
          </cell>
          <cell r="D2188">
            <v>5.91</v>
          </cell>
        </row>
        <row r="2189">
          <cell r="A2189" t="str">
            <v>12353</v>
          </cell>
          <cell r="B2189" t="str">
            <v>FUSIVEL ROSCA 15A - 250V FIXO</v>
          </cell>
          <cell r="C2189" t="str">
            <v>UN</v>
          </cell>
          <cell r="D2189">
            <v>1.03</v>
          </cell>
        </row>
        <row r="2190">
          <cell r="A2190" t="str">
            <v>3304</v>
          </cell>
          <cell r="B2190" t="str">
            <v>FUSIVEL TIPO CARTUCHO 100A - 250V</v>
          </cell>
          <cell r="C2190" t="str">
            <v>UN</v>
          </cell>
          <cell r="D2190">
            <v>9.3800000000000008</v>
          </cell>
        </row>
        <row r="2191">
          <cell r="A2191" t="str">
            <v>13372</v>
          </cell>
          <cell r="B2191" t="str">
            <v>FUSIVEL TIPO CARTUCHO 100A - 600V</v>
          </cell>
          <cell r="C2191" t="str">
            <v>UN</v>
          </cell>
          <cell r="D2191">
            <v>15.34</v>
          </cell>
        </row>
        <row r="2192">
          <cell r="A2192" t="str">
            <v>3303</v>
          </cell>
          <cell r="B2192" t="str">
            <v>FUSIVEL TIPO CARTUCHO 30A - 250V</v>
          </cell>
          <cell r="C2192" t="str">
            <v>UN</v>
          </cell>
          <cell r="D2192">
            <v>1.36</v>
          </cell>
        </row>
        <row r="2193">
          <cell r="A2193" t="str">
            <v>3306</v>
          </cell>
          <cell r="B2193" t="str">
            <v>FUSIVEL TIPO CARTUCHO 50A - 250V</v>
          </cell>
          <cell r="C2193" t="str">
            <v>UN</v>
          </cell>
          <cell r="D2193">
            <v>2.61</v>
          </cell>
        </row>
        <row r="2194">
          <cell r="A2194" t="str">
            <v>3305</v>
          </cell>
          <cell r="B2194" t="str">
            <v>FUSIVEL TIPO CARTUCHO 60A - 250V</v>
          </cell>
          <cell r="C2194" t="str">
            <v>UN</v>
          </cell>
          <cell r="D2194">
            <v>2.4500000000000002</v>
          </cell>
        </row>
        <row r="2195">
          <cell r="A2195" t="str">
            <v>13371</v>
          </cell>
          <cell r="B2195" t="str">
            <v>FUSIVEL TIPO CARTUCHO 60A - 600V</v>
          </cell>
          <cell r="C2195" t="str">
            <v>UN</v>
          </cell>
          <cell r="D2195">
            <v>7.15</v>
          </cell>
        </row>
        <row r="2196">
          <cell r="A2196" t="str">
            <v>3309</v>
          </cell>
          <cell r="B2196" t="str">
            <v>GABIAO CAIXA MALHA HEXAG 8 X 10CM FIO GALV/ZINC 2,7MM H=0,50M</v>
          </cell>
          <cell r="C2196" t="str">
            <v>M3</v>
          </cell>
          <cell r="D2196">
            <v>140.4</v>
          </cell>
        </row>
        <row r="2197">
          <cell r="A2197" t="str">
            <v>11596</v>
          </cell>
          <cell r="B2197" t="str">
            <v>GABIAO CAIXA MALHA HEXAG 8 X 10CM FIO GALV/ZINC 2,7MM - 2,0 X 1,0 X 0,5M</v>
          </cell>
          <cell r="C2197" t="str">
            <v>UN</v>
          </cell>
          <cell r="D2197">
            <v>140.4</v>
          </cell>
        </row>
        <row r="2198">
          <cell r="A2198" t="str">
            <v>11597</v>
          </cell>
          <cell r="B2198" t="str">
            <v>GABIAO CAIXA MALHA HEXAG 8 X 10CM FIO GALV/ZINC 2,7MM - 2,0 X 1,0 X 1,0M</v>
          </cell>
          <cell r="C2198" t="str">
            <v>UN</v>
          </cell>
          <cell r="D2198">
            <v>201.8</v>
          </cell>
        </row>
        <row r="2199">
          <cell r="A2199" t="str">
            <v>11592</v>
          </cell>
          <cell r="B2199" t="str">
            <v>GABIAO CAIXA MALHA HEXAG 8 X 10CM FIO 2,7MM REVESTIDO C/ PVC - 2,0 X 1,0 X 0,5M</v>
          </cell>
          <cell r="C2199" t="str">
            <v>UN</v>
          </cell>
          <cell r="D2199">
            <v>167.61</v>
          </cell>
        </row>
        <row r="2200">
          <cell r="A2200" t="str">
            <v>11593</v>
          </cell>
          <cell r="B2200" t="str">
            <v>GABIAO CAIXA MALHA HEXAG 8 X 10CM FIO 2,7MM REVESTIDO C/ PVC - 2,0 X 1,0 X 1,0M</v>
          </cell>
          <cell r="C2200" t="str">
            <v>UN</v>
          </cell>
          <cell r="D2200">
            <v>236.86</v>
          </cell>
        </row>
        <row r="2201">
          <cell r="A2201" t="str">
            <v>3314</v>
          </cell>
          <cell r="B2201" t="str">
            <v>GABIAO CAIXA MALHA HEXAG 8 X 10CM FIO 2,7MM REVESTIDO C/ PVC H=0,50M</v>
          </cell>
          <cell r="C2201" t="str">
            <v>M3</v>
          </cell>
          <cell r="D2201">
            <v>116.22</v>
          </cell>
        </row>
        <row r="2202">
          <cell r="A2202" t="str">
            <v>3310</v>
          </cell>
          <cell r="B2202" t="str">
            <v>GABIAO MANTA (COLCHAO) MALHA HEXAG 8 X 10CM FIO GALV/ZINC 2,2 A 2,4MM - 4,0 X 2,0 X 0,3M</v>
          </cell>
          <cell r="C2202" t="str">
            <v>M3</v>
          </cell>
          <cell r="D2202">
            <v>169.74</v>
          </cell>
        </row>
        <row r="2203">
          <cell r="A2203" t="str">
            <v>11590</v>
          </cell>
          <cell r="B2203" t="str">
            <v>GABIAO MANTA (COLCHAO) MALHA HEXAG 8 X 10CM FIO GALV/ZINC 2,2 A 2,4MM - 4,0 X 2,0 X 0,3M</v>
          </cell>
          <cell r="C2203" t="str">
            <v>UN</v>
          </cell>
          <cell r="D2203">
            <v>444.38</v>
          </cell>
        </row>
        <row r="2204">
          <cell r="A2204" t="str">
            <v>11591</v>
          </cell>
          <cell r="B2204" t="str">
            <v>GABIAO MANTA/COLCHAO 6 X 8CM FIO GALV/ZINCADO 2,2MM 4 X 2 X 0,23M</v>
          </cell>
          <cell r="C2204" t="str">
            <v>UN</v>
          </cell>
          <cell r="D2204">
            <v>596.49</v>
          </cell>
        </row>
        <row r="2205">
          <cell r="A2205" t="str">
            <v>11588</v>
          </cell>
          <cell r="B2205" t="str">
            <v>GABIAO MANTA/COLCHAO 6 X 8CM FIO 2MM REVESTIDO C/ PVC 4 X 2 X 0,23M</v>
          </cell>
          <cell r="C2205" t="str">
            <v>UN</v>
          </cell>
          <cell r="D2205">
            <v>423</v>
          </cell>
        </row>
        <row r="2206">
          <cell r="A2206" t="str">
            <v>11599</v>
          </cell>
          <cell r="B2206" t="str">
            <v>GABIAO SACO MALHA 8 X 10CM FIO GALV/ZINCADO 2,7MM 4 X 0,65M</v>
          </cell>
          <cell r="C2206" t="str">
            <v>UN</v>
          </cell>
          <cell r="D2206">
            <v>161.19</v>
          </cell>
        </row>
        <row r="2207">
          <cell r="A2207" t="str">
            <v>3311</v>
          </cell>
          <cell r="B2207" t="str">
            <v>GABIAO SACO MALHA 8 X 10CM FIO TELA 2,7MM</v>
          </cell>
          <cell r="C2207" t="str">
            <v>M3</v>
          </cell>
          <cell r="D2207">
            <v>115.15</v>
          </cell>
        </row>
        <row r="2208">
          <cell r="A2208" t="str">
            <v>11594</v>
          </cell>
          <cell r="B2208" t="str">
            <v>GABIAO SACO MALHA 8 X 10CM FIO 2,4MM REVESTIDO PVC 3 X 0,65M</v>
          </cell>
          <cell r="C2208" t="str">
            <v>UN</v>
          </cell>
          <cell r="D2208">
            <v>126.96</v>
          </cell>
        </row>
        <row r="2209">
          <cell r="A2209" t="str">
            <v>4315</v>
          </cell>
          <cell r="B2209" t="str">
            <v>GANCHO CHATO EM FG L=110MM P/ RECOBRIMENTO=100MM SECAO 1/8X1/2" (3MMX12MM) P/ FIXAR TELHA FIBROCIMENTO ONDULADA</v>
          </cell>
          <cell r="C2209" t="str">
            <v>UN</v>
          </cell>
          <cell r="D2209">
            <v>2.75</v>
          </cell>
        </row>
        <row r="2210">
          <cell r="A2210" t="str">
            <v>402</v>
          </cell>
          <cell r="B2210" t="str">
            <v>GANCHO SUSPENSAO OLHAL EM ACO GALV, ESPESSURA 16MM, ABERTURA 21MM</v>
          </cell>
          <cell r="C2210" t="str">
            <v>UN</v>
          </cell>
          <cell r="D2210">
            <v>5.71</v>
          </cell>
        </row>
        <row r="2211">
          <cell r="A2211" t="str">
            <v>12362</v>
          </cell>
          <cell r="B2211" t="str">
            <v>GANCHO SUSPENSAO PORCA-OLHAL EM ACO GALV ESPESSURA 16MM, ABERTURA 21MM</v>
          </cell>
          <cell r="C2211" t="str">
            <v>UN</v>
          </cell>
          <cell r="D2211">
            <v>3.09</v>
          </cell>
        </row>
        <row r="2212">
          <cell r="A2212" t="str">
            <v>2715</v>
          </cell>
          <cell r="B2212" t="str">
            <v>GARFO OU CADINHO CURVO, FORCADO, SEM CABO</v>
          </cell>
          <cell r="C2212" t="str">
            <v>UN</v>
          </cell>
          <cell r="D2212">
            <v>8.2200000000000006</v>
          </cell>
        </row>
        <row r="2213">
          <cell r="A2213" t="str">
            <v>4226</v>
          </cell>
          <cell r="B2213" t="str">
            <v>GAS DE COZINHA - GLP</v>
          </cell>
          <cell r="C2213" t="str">
            <v>KG</v>
          </cell>
          <cell r="D2213">
            <v>3.1</v>
          </cell>
        </row>
        <row r="2214">
          <cell r="A2214" t="str">
            <v>4222</v>
          </cell>
          <cell r="B2214" t="str">
            <v>GASOLINA COMUM</v>
          </cell>
          <cell r="C2214" t="str">
            <v>L</v>
          </cell>
          <cell r="D2214">
            <v>3.36</v>
          </cell>
        </row>
        <row r="2215">
          <cell r="A2215" t="str">
            <v>4013</v>
          </cell>
          <cell r="B2215" t="str">
            <v>GEOTEXTIL NAO TECIDO AGULHADO DE FILAMENTOS CONTINUOS 100% POLIESTER RT 09 P/ DRENAGEM TIPO BIDIM OU EQUIV</v>
          </cell>
          <cell r="C2215" t="str">
            <v>M2</v>
          </cell>
          <cell r="D2215">
            <v>3.81</v>
          </cell>
        </row>
        <row r="2216">
          <cell r="A2216" t="str">
            <v>4011</v>
          </cell>
          <cell r="B2216" t="str">
            <v>GEOTEXTIL NAO TECIDO AGULHADO DE FILAMENTOS CONTINUOS 100% POLIESTER RT 10 TIPO BIDIM OU EQUIV</v>
          </cell>
          <cell r="C2216" t="str">
            <v>M2</v>
          </cell>
          <cell r="D2216">
            <v>5.03</v>
          </cell>
        </row>
        <row r="2217">
          <cell r="A2217" t="str">
            <v>4021</v>
          </cell>
          <cell r="B2217" t="str">
            <v>GEOTEXTIL NAO TECIDO AGULHADO DE FILAMENTOS CONTINUOS 100% POLIESTER RT 14 P/ DRENAGEM TIPO BIDIM OU EQUIV</v>
          </cell>
          <cell r="C2217" t="str">
            <v>M2</v>
          </cell>
          <cell r="D2217">
            <v>5.47</v>
          </cell>
        </row>
        <row r="2218">
          <cell r="A2218" t="str">
            <v>4019</v>
          </cell>
          <cell r="B2218" t="str">
            <v>GEOTEXTIL NAO TECIDO AGULHADO DE FILAMENTOS CONTINUOS 100% POLIESTER RT 16 TIPO BIDIM OU EQUIV</v>
          </cell>
          <cell r="C2218" t="str">
            <v>M2</v>
          </cell>
          <cell r="D2218">
            <v>7.68</v>
          </cell>
        </row>
        <row r="2219">
          <cell r="A2219" t="str">
            <v>4012</v>
          </cell>
          <cell r="B2219" t="str">
            <v>GEOTEXTIL NAO TECIDO AGULHADO DE FILAMENTOS CONTINUOS 100% POLIESTER RT 21 TIPO BIDIM OU EQUIV</v>
          </cell>
          <cell r="C2219" t="str">
            <v>M2</v>
          </cell>
          <cell r="D2219">
            <v>9.39</v>
          </cell>
        </row>
        <row r="2220">
          <cell r="A2220" t="str">
            <v>4020</v>
          </cell>
          <cell r="B2220" t="str">
            <v>GEOTEXTIL NAO TECIDO AGULHADO DE FILAMENTOS CONTINUOS 100% POLIESTER RT 26 TIPO BIDIM OU EQUIV</v>
          </cell>
          <cell r="C2220" t="str">
            <v>M2</v>
          </cell>
          <cell r="D2220">
            <v>11.95</v>
          </cell>
        </row>
        <row r="2221">
          <cell r="A2221" t="str">
            <v>4018</v>
          </cell>
          <cell r="B2221" t="str">
            <v>GEOTEXTIL NAO TECIDO AGULHADO DE FILAMENTOS CONTINUOS 100% POLIESTER RT 31 TIPO BIDIM OU EQUIV</v>
          </cell>
          <cell r="C2221" t="str">
            <v>M2</v>
          </cell>
          <cell r="D2221">
            <v>14.6</v>
          </cell>
        </row>
        <row r="2222">
          <cell r="A2222" t="str">
            <v>11360</v>
          </cell>
          <cell r="B2222" t="str">
            <v>GERADOR MARCA TRAMONTINI OU SIMILAR , 4KVA A GASOLINA 8HP PORTATIL</v>
          </cell>
          <cell r="C2222" t="str">
            <v>UN</v>
          </cell>
          <cell r="D2222">
            <v>4295.5</v>
          </cell>
        </row>
        <row r="2223">
          <cell r="A2223" t="str">
            <v>12872</v>
          </cell>
          <cell r="B2223" t="str">
            <v>GESSEIRO</v>
          </cell>
          <cell r="C2223" t="str">
            <v>H</v>
          </cell>
          <cell r="D2223">
            <v>9.34</v>
          </cell>
        </row>
        <row r="2224">
          <cell r="A2224" t="str">
            <v>3315</v>
          </cell>
          <cell r="B2224" t="str">
            <v>GESSO</v>
          </cell>
          <cell r="C2224" t="str">
            <v>KG</v>
          </cell>
          <cell r="D2224">
            <v>0.28000000000000003</v>
          </cell>
        </row>
        <row r="2225">
          <cell r="A2225" t="str">
            <v>12297</v>
          </cell>
          <cell r="B2225" t="str">
            <v>GLOBO ESFERICO DE PLASTICO TAMANHO MEDIO</v>
          </cell>
          <cell r="C2225" t="str">
            <v>UN</v>
          </cell>
          <cell r="D2225">
            <v>6.63</v>
          </cell>
        </row>
        <row r="2226">
          <cell r="A2226" t="str">
            <v>12299</v>
          </cell>
          <cell r="B2226" t="str">
            <v>GLOBO ESFERICO DE VIDRO LISO TAMANHO GRANDE</v>
          </cell>
          <cell r="C2226" t="str">
            <v>UN</v>
          </cell>
          <cell r="D2226">
            <v>18.399999999999999</v>
          </cell>
        </row>
        <row r="2227">
          <cell r="A2227" t="str">
            <v>12298</v>
          </cell>
          <cell r="B2227" t="str">
            <v>GLOBO ESFERICO DE VIDRO LISO TAMANHO MEDIO</v>
          </cell>
          <cell r="C2227" t="str">
            <v>UN</v>
          </cell>
          <cell r="D2227">
            <v>7.02</v>
          </cell>
        </row>
        <row r="2228">
          <cell r="A2228" t="str">
            <v>10474</v>
          </cell>
          <cell r="B2228" t="str">
            <v>GOMALACA</v>
          </cell>
          <cell r="C2228" t="str">
            <v>KG</v>
          </cell>
          <cell r="D2228">
            <v>12.3</v>
          </cell>
        </row>
        <row r="2229">
          <cell r="A2229" t="str">
            <v>5092</v>
          </cell>
          <cell r="B2229" t="str">
            <v>GONZO FERRO CROMADO EMBUTIR 1/2" P/ JANELA PIVOTANTE (CAPELINHA)</v>
          </cell>
          <cell r="C2229" t="str">
            <v>PAR</v>
          </cell>
          <cell r="D2229">
            <v>22.56</v>
          </cell>
        </row>
        <row r="2230">
          <cell r="A2230" t="str">
            <v>11462</v>
          </cell>
          <cell r="B2230" t="str">
            <v>GONZO SOBREPOR LATAO P/ JANELA PIVOTANTE (CAPELINHA)</v>
          </cell>
          <cell r="C2230" t="str">
            <v>PAR</v>
          </cell>
          <cell r="D2230">
            <v>13.11</v>
          </cell>
        </row>
        <row r="2231">
          <cell r="A2231" t="str">
            <v>10701</v>
          </cell>
          <cell r="B2231" t="str">
            <v>GRADE DE DISCO MARCA MARCHESAN (TATU) MOD. GA - 20X24" C/ 20 DISCOS, DIAM. 24"</v>
          </cell>
          <cell r="C2231" t="str">
            <v>UN</v>
          </cell>
          <cell r="D2231">
            <v>16003.25</v>
          </cell>
        </row>
        <row r="2232">
          <cell r="A2232" t="str">
            <v>3318</v>
          </cell>
          <cell r="B2232" t="str">
            <v>GRADE DE DISCO MECANICA MARCA MARCHESAN (TATU), MOD. 0102020128, GAM 20X24" C/ 20 DISCOS DE DIAM. 24", REBOCAVEL, A OLEO, C/PNEUS PARA TRANSPORTE.</v>
          </cell>
          <cell r="C2232" t="str">
            <v>UN</v>
          </cell>
          <cell r="D2232">
            <v>16895.68</v>
          </cell>
        </row>
        <row r="2233">
          <cell r="A2233" t="str">
            <v>10702</v>
          </cell>
          <cell r="B2233" t="str">
            <v>GRADE DE DISCO MECANICA MARCA MARCHESAN (TATU), MOD.GAM 24X24", REBOCAVELL, C/ 24 DISCOS DIAM 24", A OLEO C/ PNEUS P/TRANSPORTE.</v>
          </cell>
          <cell r="C2233" t="str">
            <v>UN</v>
          </cell>
          <cell r="D2233">
            <v>19907.82</v>
          </cell>
        </row>
        <row r="2234">
          <cell r="A2234" t="str">
            <v>10798</v>
          </cell>
          <cell r="B2234" t="str">
            <v>GRADE DE DISCO 20 X 24"</v>
          </cell>
          <cell r="C2234" t="str">
            <v>H</v>
          </cell>
          <cell r="D2234">
            <v>12.6</v>
          </cell>
        </row>
        <row r="2235">
          <cell r="A2235" t="str">
            <v>614</v>
          </cell>
          <cell r="B2235" t="str">
            <v>GRADE DE PROTECAO FERRO CHATO (20 KG/M2)</v>
          </cell>
          <cell r="C2235" t="str">
            <v>M2</v>
          </cell>
          <cell r="D2235">
            <v>98</v>
          </cell>
        </row>
        <row r="2236">
          <cell r="A2236" t="str">
            <v>613</v>
          </cell>
          <cell r="B2236" t="str">
            <v>GRADE DE PROTECAO FERRO REDONDO (22 KG/M2)</v>
          </cell>
          <cell r="C2236" t="str">
            <v>M2</v>
          </cell>
          <cell r="D2236">
            <v>114.33</v>
          </cell>
        </row>
        <row r="2237">
          <cell r="A2237" t="str">
            <v>612</v>
          </cell>
          <cell r="B2237" t="str">
            <v>GRADE FERRO CHATO 1/4" X 1" L=25 CM (21 KG/M)</v>
          </cell>
          <cell r="C2237" t="str">
            <v>M</v>
          </cell>
          <cell r="D2237">
            <v>171.99</v>
          </cell>
        </row>
        <row r="2238">
          <cell r="A2238" t="str">
            <v>611</v>
          </cell>
          <cell r="B2238" t="str">
            <v>GRADE FERRO CHATO 1/4" X 5/8" L=25 CM (15 KG/M)</v>
          </cell>
          <cell r="C2238" t="str">
            <v>M</v>
          </cell>
          <cell r="D2238">
            <v>138.83000000000001</v>
          </cell>
        </row>
        <row r="2239">
          <cell r="A2239" t="str">
            <v>3324</v>
          </cell>
          <cell r="B2239" t="str">
            <v>GRAMA BATATAIS EM PLACAS (NAO INCLUI PLANTIO)</v>
          </cell>
          <cell r="C2239" t="str">
            <v>M2</v>
          </cell>
          <cell r="D2239">
            <v>5.94</v>
          </cell>
        </row>
        <row r="2240">
          <cell r="A2240" t="str">
            <v>3322</v>
          </cell>
          <cell r="B2240" t="str">
            <v>GRAMA EM MUDAS OU LEIVAS (REGIONAL) EXCLUSIVE PLANTIO</v>
          </cell>
          <cell r="C2240" t="str">
            <v>M2</v>
          </cell>
          <cell r="D2240">
            <v>6.3</v>
          </cell>
        </row>
        <row r="2241">
          <cell r="A2241" t="str">
            <v>3329</v>
          </cell>
          <cell r="B2241" t="str">
            <v>GRAMA ESMERALDA EM ROLO</v>
          </cell>
          <cell r="C2241" t="str">
            <v>M2</v>
          </cell>
          <cell r="D2241">
            <v>9.51</v>
          </cell>
        </row>
        <row r="2242">
          <cell r="A2242" t="str">
            <v>3325</v>
          </cell>
          <cell r="B2242" t="str">
            <v>GRAMA FINA, JAPONESA, COREANA, ZOYSIA OU LOYSIA</v>
          </cell>
          <cell r="C2242" t="str">
            <v>M2</v>
          </cell>
          <cell r="D2242">
            <v>21.4</v>
          </cell>
        </row>
        <row r="2243">
          <cell r="A2243" t="str">
            <v>3319</v>
          </cell>
          <cell r="B2243" t="str">
            <v>GRAMA INGLESA OU SANTO AGOSTINHO</v>
          </cell>
          <cell r="C2243" t="str">
            <v>M2</v>
          </cell>
          <cell r="D2243">
            <v>10.7</v>
          </cell>
        </row>
        <row r="2244">
          <cell r="A2244" t="str">
            <v>3323</v>
          </cell>
          <cell r="B2244" t="str">
            <v>GRAMA SAO CARLOS OU CURITIBANA</v>
          </cell>
          <cell r="C2244" t="str">
            <v>M2</v>
          </cell>
          <cell r="D2244">
            <v>7.54</v>
          </cell>
        </row>
        <row r="2245">
          <cell r="A2245" t="str">
            <v>5076</v>
          </cell>
          <cell r="B2245" t="str">
            <v>GRAMPO DE ACO P/ FIXACAO CERCA DE ARAME FARPADO</v>
          </cell>
          <cell r="C2245" t="str">
            <v>KG</v>
          </cell>
          <cell r="D2245">
            <v>8.23</v>
          </cell>
        </row>
        <row r="2246">
          <cell r="A2246" t="str">
            <v>5077</v>
          </cell>
          <cell r="B2246" t="str">
            <v>GRAMPO DE ACO P/ FIXACAO CERCA DE ARAME GALVANIZADO</v>
          </cell>
          <cell r="C2246" t="str">
            <v>KG</v>
          </cell>
          <cell r="D2246">
            <v>7.68</v>
          </cell>
        </row>
        <row r="2247">
          <cell r="A2247" t="str">
            <v>422</v>
          </cell>
          <cell r="B2247" t="str">
            <v>GRAMPO DE 15MM P/ CINTA DE FIXACAO DE CAIXA DE MEDICAO</v>
          </cell>
          <cell r="C2247" t="str">
            <v>UN</v>
          </cell>
          <cell r="D2247">
            <v>7.02</v>
          </cell>
        </row>
        <row r="2248">
          <cell r="A2248" t="str">
            <v>11837</v>
          </cell>
          <cell r="B2248" t="str">
            <v>GRAMPO LINHA VIVA, DE ALUMINIO CABO PRINCIPAL ( 10 - 120MM2) DERIVACAO (10 - 70MM2)</v>
          </cell>
          <cell r="C2248" t="str">
            <v>UN</v>
          </cell>
          <cell r="D2248">
            <v>21.29</v>
          </cell>
        </row>
        <row r="2249">
          <cell r="A2249" t="str">
            <v>426</v>
          </cell>
          <cell r="B2249" t="str">
            <v>GRAMPO P/ HASTE DE ATERRAMENTO ATE 19MM CABO DE 10 A 25MM2</v>
          </cell>
          <cell r="C2249" t="str">
            <v>UN</v>
          </cell>
          <cell r="D2249">
            <v>1.45</v>
          </cell>
        </row>
        <row r="2250">
          <cell r="A2250" t="str">
            <v>415</v>
          </cell>
          <cell r="B2250" t="str">
            <v>GRAMPO P/ HASTE DE ATERRAMENTO DE 1'', CABO 6 A 50MM2</v>
          </cell>
          <cell r="C2250" t="str">
            <v>UN</v>
          </cell>
          <cell r="D2250">
            <v>3.89</v>
          </cell>
        </row>
        <row r="2251">
          <cell r="A2251" t="str">
            <v>416</v>
          </cell>
          <cell r="B2251" t="str">
            <v>GRAMPO P/ HASTE DE ATERRAMENTO DE 3/4", CABO 6 A 50MM2</v>
          </cell>
          <cell r="C2251" t="str">
            <v>UN</v>
          </cell>
          <cell r="D2251">
            <v>2.41</v>
          </cell>
        </row>
        <row r="2252">
          <cell r="A2252" t="str">
            <v>425</v>
          </cell>
          <cell r="B2252" t="str">
            <v>GRAMPO P/ HASTE DE ATERRAMENTO DE 5/8", CABO 6 A 50MM2</v>
          </cell>
          <cell r="C2252" t="str">
            <v>UN</v>
          </cell>
          <cell r="D2252">
            <v>2.19</v>
          </cell>
        </row>
        <row r="2253">
          <cell r="A2253" t="str">
            <v>1568</v>
          </cell>
          <cell r="B2253" t="str">
            <v>GRAMPO PARALELO BIMETALICO P/ CABO 10MM2 C/ 1 PARAF</v>
          </cell>
          <cell r="C2253" t="str">
            <v>UN</v>
          </cell>
          <cell r="D2253">
            <v>6.53</v>
          </cell>
        </row>
        <row r="2254">
          <cell r="A2254" t="str">
            <v>1564</v>
          </cell>
          <cell r="B2254" t="str">
            <v>GRAMPO PARALELO BIMETALICO P/ CABO 6 A 50MM2 C/ 2 PARAF</v>
          </cell>
          <cell r="C2254" t="str">
            <v>UN</v>
          </cell>
          <cell r="D2254">
            <v>3.07</v>
          </cell>
        </row>
        <row r="2255">
          <cell r="A2255" t="str">
            <v>1567</v>
          </cell>
          <cell r="B2255" t="str">
            <v>GRAMPO PARALELO BIMETALICO P/ CABO 6MM2 C/ 1 PARAF</v>
          </cell>
          <cell r="C2255" t="str">
            <v>UN</v>
          </cell>
          <cell r="D2255">
            <v>4.8</v>
          </cell>
        </row>
        <row r="2256">
          <cell r="A2256" t="str">
            <v>11840</v>
          </cell>
          <cell r="B2256" t="str">
            <v>GRAMPO PARALELO DE BRONZE PARA CABO 25MM2</v>
          </cell>
          <cell r="C2256" t="str">
            <v>UN</v>
          </cell>
          <cell r="D2256">
            <v>6.81</v>
          </cell>
        </row>
        <row r="2257">
          <cell r="A2257" t="str">
            <v>11032</v>
          </cell>
          <cell r="B2257" t="str">
            <v>GRAMPO U DE 5/8" N8 EM FG"</v>
          </cell>
          <cell r="C2257" t="str">
            <v>UN</v>
          </cell>
          <cell r="D2257">
            <v>10.8</v>
          </cell>
        </row>
        <row r="2258">
          <cell r="A2258" t="str">
            <v>4824</v>
          </cell>
          <cell r="B2258" t="str">
            <v>GRANA DE MARMORE</v>
          </cell>
          <cell r="C2258" t="str">
            <v>KG</v>
          </cell>
          <cell r="D2258">
            <v>0.3</v>
          </cell>
        </row>
        <row r="2259">
          <cell r="A2259" t="str">
            <v>25930</v>
          </cell>
          <cell r="B2259" t="str">
            <v>GRANALHA DE AÇO SELECIONADA, ANGULAR OU ESFÉRICA, PARA JATEAMENTO - ESP=1MM</v>
          </cell>
          <cell r="C2259" t="str">
            <v>SC25KG</v>
          </cell>
          <cell r="D2259">
            <v>85</v>
          </cell>
        </row>
        <row r="2260">
          <cell r="A2260" t="str">
            <v>4787</v>
          </cell>
          <cell r="B2260" t="str">
            <v>GRANILHA DE MARMORE BRANCO</v>
          </cell>
          <cell r="C2260" t="str">
            <v>KG</v>
          </cell>
          <cell r="D2260">
            <v>0.38</v>
          </cell>
        </row>
        <row r="2261">
          <cell r="A2261" t="str">
            <v>11794</v>
          </cell>
          <cell r="B2261" t="str">
            <v>GRANITO AMENDOA POLIDO PARA BANCADA ESP = 2 CM</v>
          </cell>
          <cell r="C2261" t="str">
            <v>M2</v>
          </cell>
          <cell r="D2261">
            <v>189.68</v>
          </cell>
        </row>
        <row r="2262">
          <cell r="A2262" t="str">
            <v>10840</v>
          </cell>
          <cell r="B2262" t="str">
            <v>GRANITO AMENDOA POLIDO PARA PISO E = 2 CM</v>
          </cell>
          <cell r="C2262" t="str">
            <v>M2</v>
          </cell>
          <cell r="D2262">
            <v>142.85</v>
          </cell>
        </row>
        <row r="2263">
          <cell r="A2263" t="str">
            <v>11795</v>
          </cell>
          <cell r="B2263" t="str">
            <v>GRANITO CINZA POLIDO P/BANCADA E=2,5 CM</v>
          </cell>
          <cell r="C2263" t="str">
            <v>M2</v>
          </cell>
          <cell r="D2263">
            <v>152.93</v>
          </cell>
        </row>
        <row r="2264">
          <cell r="A2264" t="str">
            <v>10841</v>
          </cell>
          <cell r="B2264" t="str">
            <v>GRANITO CINZA POLIDO PARA PISO E = 2 CM</v>
          </cell>
          <cell r="C2264" t="str">
            <v>M2</v>
          </cell>
          <cell r="D2264">
            <v>116.97</v>
          </cell>
        </row>
        <row r="2265">
          <cell r="A2265" t="str">
            <v>10842</v>
          </cell>
          <cell r="B2265" t="str">
            <v>GRANITO PRETO TIJUCA E = 2 CM PARA PISO</v>
          </cell>
          <cell r="C2265" t="str">
            <v>M2</v>
          </cell>
          <cell r="D2265">
            <v>163.86</v>
          </cell>
        </row>
        <row r="2266">
          <cell r="A2266" t="str">
            <v>11796</v>
          </cell>
          <cell r="B2266" t="str">
            <v>GRANITO PRETO TIJUCA POLIDO PARA BANCADA ESP = 2 CM</v>
          </cell>
          <cell r="C2266" t="str">
            <v>M2</v>
          </cell>
          <cell r="D2266">
            <v>231.08</v>
          </cell>
        </row>
        <row r="2267">
          <cell r="A2267" t="str">
            <v>4229</v>
          </cell>
          <cell r="B2267" t="str">
            <v>GRAXA</v>
          </cell>
          <cell r="C2267" t="str">
            <v>KG</v>
          </cell>
          <cell r="D2267">
            <v>9.58</v>
          </cell>
        </row>
        <row r="2268">
          <cell r="A2268" t="str">
            <v>13818</v>
          </cell>
          <cell r="B2268" t="str">
            <v>GRAXA DMA - 2EP</v>
          </cell>
          <cell r="C2268" t="str">
            <v>KG</v>
          </cell>
          <cell r="D2268">
            <v>14.4</v>
          </cell>
        </row>
        <row r="2269">
          <cell r="A2269" t="str">
            <v>11284</v>
          </cell>
          <cell r="B2269" t="str">
            <v>GRELHA BOCA DE LOBO FOFO 95KG C/REQUADRO ARTICULADA 290 X 870MM P/CAIXA RALO CARGA MAXIMA 7.200KG P/CAPTACAO AGUA PLUVIAL</v>
          </cell>
          <cell r="C2269" t="str">
            <v>UN</v>
          </cell>
          <cell r="D2269">
            <v>150</v>
          </cell>
        </row>
        <row r="2270">
          <cell r="A2270" t="str">
            <v>11244</v>
          </cell>
          <cell r="B2270" t="str">
            <v>GRELHA FOFO ARTICULADA C/ REQUADRO P/ CAIXA RALO 290 X 870MM 135KG CARGA MAX 1.000KG P/ CAPTACAO AGUA PLUVIAL</v>
          </cell>
          <cell r="C2270" t="str">
            <v>UN</v>
          </cell>
          <cell r="D2270">
            <v>188.89</v>
          </cell>
        </row>
        <row r="2271">
          <cell r="A2271" t="str">
            <v>11245</v>
          </cell>
          <cell r="B2271" t="str">
            <v>GRELHA FOFO C/ REQUADRO P/ CAIXA RALO 290 X 870MM 135KG CARGA MAX 10.000KG P/ CAPTACAO AGUA PLUVIAL</v>
          </cell>
          <cell r="C2271" t="str">
            <v>UN</v>
          </cell>
          <cell r="D2271">
            <v>174.44</v>
          </cell>
        </row>
        <row r="2272">
          <cell r="A2272" t="str">
            <v>21048</v>
          </cell>
          <cell r="B2272" t="str">
            <v>GRELHA FOFO P/ CANALETA 10 X 100 X 1000MM P/ GARAGEM E ESTACIONAMENTO</v>
          </cell>
          <cell r="C2272" t="str">
            <v>UN</v>
          </cell>
          <cell r="D2272">
            <v>18</v>
          </cell>
        </row>
        <row r="2273">
          <cell r="A2273" t="str">
            <v>11235</v>
          </cell>
          <cell r="B2273" t="str">
            <v>GRELHA FOFO P/ CANALETA 15 X 150 X 1000MM P/ GARAGEM E ESTACIONAMENTO</v>
          </cell>
          <cell r="C2273" t="str">
            <v>UN</v>
          </cell>
          <cell r="D2273">
            <v>25.56</v>
          </cell>
        </row>
        <row r="2274">
          <cell r="A2274" t="str">
            <v>11236</v>
          </cell>
          <cell r="B2274" t="str">
            <v>GRELHA FOFO P/ CANALETA 15 X 200 X 1000MM P/ GARAGEM E ESTACIONAMENTO</v>
          </cell>
          <cell r="C2274" t="str">
            <v>UN</v>
          </cell>
          <cell r="D2274">
            <v>33.33</v>
          </cell>
        </row>
        <row r="2275">
          <cell r="A2275" t="str">
            <v>21049</v>
          </cell>
          <cell r="B2275" t="str">
            <v>GRELHA FOFO P/ CANALETA 15 X 250 X 1000MM P/ GARAGEM E ESTACIONAMENTO</v>
          </cell>
          <cell r="C2275" t="str">
            <v>UN</v>
          </cell>
          <cell r="D2275">
            <v>50</v>
          </cell>
        </row>
        <row r="2276">
          <cell r="A2276" t="str">
            <v>21050</v>
          </cell>
          <cell r="B2276" t="str">
            <v>GRELHA FOFO P/ CANALETA 18 X 100 X 1000MM P/ GARAGEM E ESTACIONAMENTO</v>
          </cell>
          <cell r="C2276" t="str">
            <v>UN</v>
          </cell>
          <cell r="D2276">
            <v>76.67</v>
          </cell>
        </row>
        <row r="2277">
          <cell r="A2277" t="str">
            <v>21051</v>
          </cell>
          <cell r="B2277" t="str">
            <v>GRELHA FOFO P/ CANALETA 18 X 300 X 1000MM P/ GARAGEM E ESTACIONAMENTO</v>
          </cell>
          <cell r="C2277" t="str">
            <v>UN</v>
          </cell>
          <cell r="D2277">
            <v>66.67</v>
          </cell>
        </row>
        <row r="2278">
          <cell r="A2278" t="str">
            <v>21052</v>
          </cell>
          <cell r="B2278" t="str">
            <v>GRELHA FOFO P/ CANALETA 25 X 300 X 1000MM P/ GARAGEM E ESTACIONAMENTO</v>
          </cell>
          <cell r="C2278" t="str">
            <v>UN</v>
          </cell>
          <cell r="D2278">
            <v>84.44</v>
          </cell>
        </row>
        <row r="2279">
          <cell r="A2279" t="str">
            <v>21053</v>
          </cell>
          <cell r="B2279" t="str">
            <v>GRELHA FOFO P/ CANALETA 25 X 400 X 1000MM P/ GARAGEM E ESTACIONAMENTO</v>
          </cell>
          <cell r="C2279" t="str">
            <v>UN</v>
          </cell>
          <cell r="D2279">
            <v>85.33</v>
          </cell>
        </row>
        <row r="2280">
          <cell r="A2280" t="str">
            <v>21054</v>
          </cell>
          <cell r="B2280" t="str">
            <v>GRELHA FOFO P/ CANALETA 40 X 300 X 1000MM P/ GARAGEM E ESTACIONAMENTO</v>
          </cell>
          <cell r="C2280" t="str">
            <v>UN</v>
          </cell>
          <cell r="D2280">
            <v>78.22</v>
          </cell>
        </row>
        <row r="2281">
          <cell r="A2281" t="str">
            <v>21055</v>
          </cell>
          <cell r="B2281" t="str">
            <v>GRELHA FOFO P/ CANALETA 40 X 400 X 1000MM P/ GARAGEM E ESTACIONAMENTO</v>
          </cell>
          <cell r="C2281" t="str">
            <v>UN</v>
          </cell>
          <cell r="D2281">
            <v>90.89</v>
          </cell>
        </row>
        <row r="2282">
          <cell r="A2282" t="str">
            <v>21056</v>
          </cell>
          <cell r="B2282" t="str">
            <v>GRELHA FOFO P/ CANALETA 40 X 500 X 1000MM P/ GARAGEM E ESTACIONAMENTO</v>
          </cell>
          <cell r="C2282" t="str">
            <v>UN</v>
          </cell>
          <cell r="D2282">
            <v>110</v>
          </cell>
        </row>
        <row r="2283">
          <cell r="A2283" t="str">
            <v>21057</v>
          </cell>
          <cell r="B2283" t="str">
            <v>GRELHA FOFO P/ CANALETA 50 X 550 X 1000MM P/ GARAGEM E ESTACIONAMENTO</v>
          </cell>
          <cell r="C2283" t="str">
            <v>UN</v>
          </cell>
          <cell r="D2283">
            <v>99</v>
          </cell>
        </row>
        <row r="2284">
          <cell r="A2284" t="str">
            <v>11731</v>
          </cell>
          <cell r="B2284" t="str">
            <v>GRELHA PVC BRANCA QUADRADA 150X150MM</v>
          </cell>
          <cell r="C2284" t="str">
            <v>UN</v>
          </cell>
          <cell r="D2284">
            <v>3.37</v>
          </cell>
        </row>
        <row r="2285">
          <cell r="A2285" t="str">
            <v>11732</v>
          </cell>
          <cell r="B2285" t="str">
            <v>GRELHA PVC CROMADA REDONDA 150MM</v>
          </cell>
          <cell r="C2285" t="str">
            <v>UN</v>
          </cell>
          <cell r="D2285">
            <v>9.2100000000000009</v>
          </cell>
        </row>
        <row r="2286">
          <cell r="A2286" t="str">
            <v>13533</v>
          </cell>
          <cell r="B2286" t="str">
            <v>GRUPO DE SOLDAGEM C/ GERADOR A DIESEL 18 HP, P/ SOLDA ELETRICA, SOBRE DUAS RODAS, BAMBOZZI MOD.TN5, C/MOTOR 375A, **CAIXA**</v>
          </cell>
          <cell r="C2286" t="str">
            <v>UN</v>
          </cell>
          <cell r="D2286">
            <v>55040.52</v>
          </cell>
        </row>
        <row r="2287">
          <cell r="A2287" t="str">
            <v>13333</v>
          </cell>
          <cell r="B2287" t="str">
            <v>GRUPO DE SOLDAGEM C/ GERADOR A DIESEL 33HP P/ SOLDA ELETRICA, SOBRE 04 RODAS, BAMBOZZI, MOD.TN8, C/MOTOR 4 CILINDROS 600A, **CAIXA**</v>
          </cell>
          <cell r="C2287" t="str">
            <v>UN</v>
          </cell>
          <cell r="D2287">
            <v>62554.239999999998</v>
          </cell>
        </row>
        <row r="2288">
          <cell r="A2288" t="str">
            <v>3331</v>
          </cell>
          <cell r="B2288" t="str">
            <v>GRUPO DE SOLDAGEN C/ GERADOR A DIESEL 33HP P/ SOLDA ELETRICA, SOBRE RODAS, TIPO BAMBOZZI MOD. 0- 375 A</v>
          </cell>
          <cell r="C2288" t="str">
            <v>H</v>
          </cell>
          <cell r="D2288">
            <v>8.35</v>
          </cell>
        </row>
        <row r="2289">
          <cell r="A2289" t="str">
            <v>3348</v>
          </cell>
          <cell r="B2289" t="str">
            <v>GRUPO GERADOR ACIMA DE * 125 ATE 180 KVA * DIESEL, REBOCAVEL, ACIONAMENTO MANUAL</v>
          </cell>
          <cell r="C2289" t="str">
            <v>H</v>
          </cell>
          <cell r="D2289">
            <v>13.89</v>
          </cell>
        </row>
        <row r="2290">
          <cell r="A2290" t="str">
            <v>3345</v>
          </cell>
          <cell r="B2290" t="str">
            <v>GRUPO GERADOR ACIMA DE * 20 ATE 80KVA * DIESEL, REBOCAVEL, ACIONAMENTO MANUAL</v>
          </cell>
          <cell r="C2290" t="str">
            <v>H</v>
          </cell>
          <cell r="D2290">
            <v>9.3699999999999992</v>
          </cell>
        </row>
        <row r="2291">
          <cell r="A2291" t="str">
            <v>3339</v>
          </cell>
          <cell r="B2291" t="str">
            <v>GRUPO GERADOR ACIMA DE * 5 ATE 20KVA*, DIESEL, REBOCAVEL, ACIONAMENTO MANUAL</v>
          </cell>
          <cell r="C2291" t="str">
            <v>H</v>
          </cell>
          <cell r="D2291">
            <v>3.8</v>
          </cell>
        </row>
        <row r="2292">
          <cell r="A2292" t="str">
            <v>3346</v>
          </cell>
          <cell r="B2292" t="str">
            <v>GRUPO GERADOR ACIMA DE * 80 ATE 125KVA * DIESEL, REBOCAVEL, ACIONAMENTO MANUAL RESERVATORIO 180L - MOD CSL 15/180 BRAVO</v>
          </cell>
          <cell r="C2292" t="str">
            <v>H</v>
          </cell>
          <cell r="D2292">
            <v>12.15</v>
          </cell>
        </row>
        <row r="2293">
          <cell r="A2293" t="str">
            <v>13758</v>
          </cell>
          <cell r="B2293" t="str">
            <v>GRUPO GERADOR ACIMA DE 180 ATE 220 KVA, DIESEL REBOCAVEL, ACIONAMENTO MANUAL</v>
          </cell>
          <cell r="C2293" t="str">
            <v>MES</v>
          </cell>
          <cell r="D2293">
            <v>3213.55</v>
          </cell>
        </row>
        <row r="2294">
          <cell r="A2294" t="str">
            <v>13757</v>
          </cell>
          <cell r="B2294" t="str">
            <v>GRUPO GERADOR ACIMA DE 220 ATE 330 KVA, DIESEL REBOCAVEL, ACIONAMENTO MANUAL</v>
          </cell>
          <cell r="C2294" t="str">
            <v>MES</v>
          </cell>
          <cell r="D2294">
            <v>4165.71</v>
          </cell>
        </row>
        <row r="2295">
          <cell r="A2295" t="str">
            <v>13910</v>
          </cell>
          <cell r="B2295" t="str">
            <v>GRUPO GERADOR C/ MOTOR DIESEL * 85 CV *, REBOCAVEL * 60 A 66 KVA</v>
          </cell>
          <cell r="C2295" t="str">
            <v>UN</v>
          </cell>
          <cell r="D2295">
            <v>38809.300000000003</v>
          </cell>
        </row>
        <row r="2296">
          <cell r="A2296" t="str">
            <v>25986</v>
          </cell>
          <cell r="B2296" t="str">
            <v>GRUPO GERADOR COM SILENCIADOR, MOTOR A DIESEL DE 180 KVA (144 KW), CONSUMO 31,68 L/H</v>
          </cell>
          <cell r="C2296" t="str">
            <v>UN</v>
          </cell>
          <cell r="D2296">
            <v>61880.9</v>
          </cell>
        </row>
        <row r="2297">
          <cell r="A2297" t="str">
            <v>25987</v>
          </cell>
          <cell r="B2297" t="str">
            <v>GRUPO GERADOR COM SILENCIADOR, MOTOR A DIESEL DE 40/44 KVA (32/35 KW), CONSUMO 7,04 L/H</v>
          </cell>
          <cell r="C2297" t="str">
            <v>UN</v>
          </cell>
          <cell r="D2297">
            <v>33394.730000000003</v>
          </cell>
        </row>
        <row r="2298">
          <cell r="A2298" t="str">
            <v>3352</v>
          </cell>
          <cell r="B2298" t="str">
            <v>GRUPO GERADOR PORTATIL ATE * 5 KVA * C/ MOTOR A DIESEL OU GASOLINA</v>
          </cell>
          <cell r="C2298" t="str">
            <v>H</v>
          </cell>
          <cell r="D2298">
            <v>2.58</v>
          </cell>
        </row>
        <row r="2299">
          <cell r="A2299" t="str">
            <v>13909</v>
          </cell>
          <cell r="B2299" t="str">
            <v>GRUPO GERADOR 1450W 110V CAP = 12V 3.44HP GASOL.</v>
          </cell>
          <cell r="C2299" t="str">
            <v>UN</v>
          </cell>
          <cell r="D2299">
            <v>2605.4699999999998</v>
          </cell>
        </row>
        <row r="2300">
          <cell r="A2300" t="str">
            <v>13911</v>
          </cell>
          <cell r="B2300" t="str">
            <v>GRUPO GERADOR, 125/145 KVA, MOTOR A DIESEL 165 CV, 1800 RPM, ESTACIONÁRIO</v>
          </cell>
          <cell r="C2300" t="str">
            <v>UN</v>
          </cell>
          <cell r="D2300">
            <v>57583.62</v>
          </cell>
        </row>
        <row r="2301">
          <cell r="A2301" t="str">
            <v>25019</v>
          </cell>
          <cell r="B2301" t="str">
            <v>GRUPO GERADOR, 150/170 KVA, MOTOR A DIESEL 210 CV, ESTACIONÁRIO</v>
          </cell>
          <cell r="C2301" t="str">
            <v>UN</v>
          </cell>
          <cell r="D2301">
            <v>62251.16</v>
          </cell>
        </row>
        <row r="2302">
          <cell r="A2302" t="str">
            <v>14254</v>
          </cell>
          <cell r="B2302" t="str">
            <v>GRUPO GERADOR, 76/84 KVA, MOTOR DIESEL DE 85 HP, ACIONAMENTO MANUAL, ESTACIONÁRIO</v>
          </cell>
          <cell r="C2302" t="str">
            <v>UN</v>
          </cell>
          <cell r="D2302">
            <v>41341.019999999997</v>
          </cell>
        </row>
        <row r="2303">
          <cell r="A2303" t="str">
            <v>11559</v>
          </cell>
          <cell r="B2303" t="str">
            <v>GUIA LATAO CROMADO 3/4'' P/ PORTA/JAN CORRER</v>
          </cell>
          <cell r="C2303" t="str">
            <v>UN</v>
          </cell>
          <cell r="D2303">
            <v>7.13</v>
          </cell>
        </row>
        <row r="2304">
          <cell r="A2304" t="str">
            <v>10741</v>
          </cell>
          <cell r="B2304" t="str">
            <v>GUINCHO DE ARRASTE MANUAL TIRFOR TUL-30, CAP. 3T, C/ 20M DE CABO DE ACO**CAIXA**</v>
          </cell>
          <cell r="C2304" t="str">
            <v>UN</v>
          </cell>
          <cell r="D2304">
            <v>7614.74</v>
          </cell>
        </row>
        <row r="2305">
          <cell r="A2305" t="str">
            <v>10705</v>
          </cell>
          <cell r="B2305" t="str">
            <v>GUINCHO ELETRICO DE COLUNA * 2,5 HP * C/ EMBREAGEM, TRIFASICO * CAP . 300KG *, MARCA VELOX**CAIXA**</v>
          </cell>
          <cell r="C2305" t="str">
            <v>UN</v>
          </cell>
          <cell r="D2305">
            <v>4183.5200000000004</v>
          </cell>
        </row>
        <row r="2306">
          <cell r="A2306" t="str">
            <v>7370</v>
          </cell>
          <cell r="B2306" t="str">
            <v>GUINCHO MANUAL DE ARRASTE CAP. * 2T * C/ 20M DE CABO DE ACO, TIPO TIRFOR TU-20 OU EQUIV</v>
          </cell>
          <cell r="C2306" t="str">
            <v>H</v>
          </cell>
          <cell r="D2306">
            <v>1.01</v>
          </cell>
        </row>
        <row r="2307">
          <cell r="A2307" t="str">
            <v>7373</v>
          </cell>
          <cell r="B2307" t="str">
            <v>GUINCHO MANUAL DE ARRASTE CAP. * 3T * C/ 20M DE CABO DE ACO, TIPO TIRFOR OU EQUIV</v>
          </cell>
          <cell r="C2307" t="str">
            <v>H</v>
          </cell>
          <cell r="D2307">
            <v>1.08</v>
          </cell>
        </row>
        <row r="2308">
          <cell r="A2308" t="str">
            <v>3366</v>
          </cell>
          <cell r="B2308" t="str">
            <v>GUINCHO TIPO MUNCK CAP * 5T * MONTADO EM CAMINHAO CARROCERIA ,OU EQUIV</v>
          </cell>
          <cell r="C2308" t="str">
            <v>H</v>
          </cell>
          <cell r="D2308">
            <v>54</v>
          </cell>
        </row>
        <row r="2309">
          <cell r="A2309" t="str">
            <v>3356</v>
          </cell>
          <cell r="B2309" t="str">
            <v>GUINCHO TIPO MUNCK CAP * 6T * MONTADO EM CAMINHAO CARROCERIA, OU EQUIV</v>
          </cell>
          <cell r="C2309" t="str">
            <v>H</v>
          </cell>
          <cell r="D2309">
            <v>54</v>
          </cell>
        </row>
        <row r="2310">
          <cell r="A2310" t="str">
            <v>3372</v>
          </cell>
          <cell r="B2310" t="str">
            <v>GUINDASTE AUTO-PROPELIDO, SOBRE PNEUS, C/ LANCA TELESCOPICA CAP * 10 T * TIPO HISTER, MADAL OU EQUIV (INCL MANUTENCAO/OPERACAO)</v>
          </cell>
          <cell r="C2310" t="str">
            <v>H</v>
          </cell>
          <cell r="D2310">
            <v>61.01</v>
          </cell>
        </row>
        <row r="2311">
          <cell r="A2311" t="str">
            <v>3367</v>
          </cell>
          <cell r="B2311" t="str">
            <v>GUINDASTE AUTO-PROPELIDO, SOBRE PNEUS, C/ LANCA TELESCOPICA CAP * 15T * (INCL MANUTENCAO/OPERACAO)</v>
          </cell>
          <cell r="C2311" t="str">
            <v>H</v>
          </cell>
          <cell r="D2311">
            <v>69.430000000000007</v>
          </cell>
        </row>
        <row r="2312">
          <cell r="A2312" t="str">
            <v>10807</v>
          </cell>
          <cell r="B2312" t="str">
            <v>GUINDASTE AUTO-PROPELIDO, SOBRE PNEUS, C/ LANCA TELESCOPICA CAP * 35T * (INCL MANUTENCAO/OPERACAO)</v>
          </cell>
          <cell r="C2312" t="str">
            <v>H</v>
          </cell>
          <cell r="D2312">
            <v>114.39</v>
          </cell>
        </row>
        <row r="2313">
          <cell r="A2313" t="str">
            <v>13870</v>
          </cell>
          <cell r="B2313" t="str">
            <v>GUINDASTE DE TORRE OU GRUA ASCENCIONAL CAP. 2,2T A 30M, LIEBHERR MOD 55.3HC, 55,5HP**CAIXA**</v>
          </cell>
          <cell r="C2313" t="str">
            <v>UN</v>
          </cell>
          <cell r="D2313">
            <v>464217.82</v>
          </cell>
        </row>
        <row r="2314">
          <cell r="A2314" t="str">
            <v>13871</v>
          </cell>
          <cell r="B2314" t="str">
            <v>GUINDASTE DE TORRE OU GRUA ESTACIONARIO S/ SAPATAS H = 30M CAP. 1,2T A 30M, FM GRUAS MOD MI- 1230**CAIXA**</v>
          </cell>
          <cell r="C2314" t="str">
            <v>UN</v>
          </cell>
          <cell r="D2314">
            <v>346000</v>
          </cell>
        </row>
        <row r="2315">
          <cell r="A2315" t="str">
            <v>13872</v>
          </cell>
          <cell r="B2315" t="str">
            <v>GUINDASTE DE TORRE OU GRUA MOVEL, SOBRE TRILHOS H = 30M CAP. 1T A 30M, LIEBHERR MOD 30.3HC, 40HP**CAIXA**</v>
          </cell>
          <cell r="C2315" t="str">
            <v>UN</v>
          </cell>
          <cell r="D2315">
            <v>354937.18</v>
          </cell>
        </row>
        <row r="2316">
          <cell r="A2316" t="str">
            <v>3365</v>
          </cell>
          <cell r="B2316" t="str">
            <v>GUINDASTE HIDRÁULICO VEICULAR, C/LANÇA TELESCÓPICA DE ACIONAMENTO HIDRÁULICO E LANÇAS MANUAIS, MOMENTO MAXIMO DE ELEVAÇÃO 30.400 KG.M, PBT A PARTIR DE 23.000 KG, MADAL - PK 32080, MONTADO SOBRE CAMINHÃO 6 X 4</v>
          </cell>
          <cell r="C2316" t="str">
            <v>UN</v>
          </cell>
          <cell r="D2316">
            <v>335282</v>
          </cell>
        </row>
        <row r="2317">
          <cell r="A2317" t="str">
            <v>25952</v>
          </cell>
          <cell r="B2317" t="str">
            <v>GUINDASTE HIDRAULICO AUTOPROPELIDO ROUGH TERRAIN CRENE, TEREX RT 230, COM LANÇA TELESCOPICA DE 27 M, CAP 30 T, MOTOR DÍESEL, 97 KW, TRACAO 4 X 4 ( IMPORTADO )</v>
          </cell>
          <cell r="C2317" t="str">
            <v>UN</v>
          </cell>
          <cell r="D2317">
            <v>744748.73</v>
          </cell>
        </row>
        <row r="2318">
          <cell r="A2318" t="str">
            <v>25953</v>
          </cell>
          <cell r="B2318" t="str">
            <v>GUINDASTE HIDRAULICO AUTOPROPELIDO, SOBRE RODAS, CAP ATÉ 100 T - TEREX AC 100. ( IMPORTADO )</v>
          </cell>
          <cell r="C2318" t="str">
            <v>UN</v>
          </cell>
          <cell r="D2318">
            <v>3425851.73</v>
          </cell>
        </row>
        <row r="2319">
          <cell r="A2319" t="str">
            <v>25954</v>
          </cell>
          <cell r="B2319" t="str">
            <v>GUINDASTE HIDRAULICO AUTOPROPELIDO, SOBRE RODAS, CAP ATÉ 55 T - TEREX AC 55 CITY ( IMPORTADO )</v>
          </cell>
          <cell r="C2319" t="str">
            <v>UN</v>
          </cell>
          <cell r="D2319">
            <v>1855669.69</v>
          </cell>
        </row>
        <row r="2320">
          <cell r="A2320" t="str">
            <v>13869</v>
          </cell>
          <cell r="B2320" t="str">
            <v>GUINDASTE HIDRAULICO TIPO TRUCK CRANE, C/LANÇA TELESCÓPICA DE ACIONAMENTO HIDRÁULICO, CAPACIDADE DE CARGA 30.000 KG, COM PBT A PARTIR DE 30.000 KG, MADAL - MD 300 L, MONTADO SOBRE CAMINHÃO 6 X 4</v>
          </cell>
          <cell r="C2320" t="str">
            <v>UN</v>
          </cell>
          <cell r="D2320">
            <v>1116863.07</v>
          </cell>
        </row>
        <row r="2321">
          <cell r="A2321" t="str">
            <v>13225</v>
          </cell>
          <cell r="B2321" t="str">
            <v>GUINDASTE HIDRAULICO VEICULAR, C/LANÇA TELESCOPICA DE ACIONAMENTO HIDRÁULICO E LANÇAS MANUAIS, MOMENTO MÁXIMO DE ELEVAÇÃO 43.600 KG, COM PBT A PARTIR DE 24.000 KG, MADAL - MD 43607, MONTADO SOBRE CAMINHÃO</v>
          </cell>
          <cell r="C2321" t="str">
            <v>UN</v>
          </cell>
          <cell r="D2321">
            <v>351880.14</v>
          </cell>
        </row>
        <row r="2322">
          <cell r="A2322" t="str">
            <v>10713</v>
          </cell>
          <cell r="B2322" t="str">
            <v>GUINDASTE HIDRAULICO VEICULAR, C/LANÇA TELESCÓPICA DE ACIONAMENTO HIDRÁULICO E LANÇAS MANUAIS, MOMENTO MÁXIMO DE ELEVAÇÃO 23.000 KG, COM PBT A PARTIR DE 18.000 KG, MADAL - PKK 23.000, MONTADO SOBRE CAMINHÃO 4 X</v>
          </cell>
          <cell r="C2322" t="str">
            <v>UN</v>
          </cell>
          <cell r="D2322">
            <v>313151.18</v>
          </cell>
        </row>
        <row r="2323">
          <cell r="A2323" t="str">
            <v>3357</v>
          </cell>
          <cell r="B2323" t="str">
            <v>GUINDASTE TIPO MUNCK CAP * 2T * MONTADO EM CAMINHAO CARROCERIA OU EQUIV</v>
          </cell>
          <cell r="C2323" t="str">
            <v>H</v>
          </cell>
          <cell r="D2323">
            <v>38.57</v>
          </cell>
        </row>
        <row r="2324">
          <cell r="A2324" t="str">
            <v>3359</v>
          </cell>
          <cell r="B2324" t="str">
            <v>GUINDASTE TIPO MUNCK CAP * 8T * MONTADO EM CAMINHAO CARROCERIA OU EQUIV</v>
          </cell>
          <cell r="C2324" t="str">
            <v>H</v>
          </cell>
          <cell r="D2324">
            <v>61.71</v>
          </cell>
        </row>
        <row r="2325">
          <cell r="A2325" t="str">
            <v>3362</v>
          </cell>
          <cell r="B2325" t="str">
            <v>GUINDASTE TORRE OU GRUA ESTACIONARIA S/ SAPATAS H = 29M, 1200KG A 30M TIPO SITI AM - 1230 OU EQUIV</v>
          </cell>
          <cell r="C2325" t="str">
            <v>H</v>
          </cell>
          <cell r="D2325">
            <v>29.25</v>
          </cell>
        </row>
        <row r="2326">
          <cell r="A2326" t="str">
            <v>3363</v>
          </cell>
          <cell r="B2326" t="str">
            <v>GUINDAUTO HIDRAULICO MADAL MD-1501, CARGA MAX 5,75T (A 2M) E 2,3T ( A 5M), ALT URA MAX = 7,9M, P/ MONTAGEM SOBRE CHASSIS DE CAMINHAO**CAIXA**</v>
          </cell>
          <cell r="C2326" t="str">
            <v>UN</v>
          </cell>
          <cell r="D2326">
            <v>53648</v>
          </cell>
        </row>
        <row r="2327">
          <cell r="A2327" t="str">
            <v>11611</v>
          </cell>
          <cell r="B2327" t="str">
            <v>GUINDAUTO HIDRAULICO MADAL MD-15501, CARGA MAX 7,7 5,52M), ALTURA MAX = 8,64M, P/ MONTAGEM SOBRE CHASSIS DE CAMINHAO**CAIXA**</v>
          </cell>
          <cell r="C2327" t="str">
            <v>UN</v>
          </cell>
          <cell r="D2327">
            <v>69019.759999999995</v>
          </cell>
        </row>
        <row r="2328">
          <cell r="A2328" t="str">
            <v>10712</v>
          </cell>
          <cell r="B2328" t="str">
            <v>GUINDAUTO HIDRAULICO MADAL MD-6501, CARGA MAX 3,25T (A 2M) E 1,62T (A 4M), ALTURA MAX = 6,6M, P/ MONTAGEM SOBRE CHASSIS DE CAMINHAO**CAIXA**</v>
          </cell>
          <cell r="C2328" t="str">
            <v>UN</v>
          </cell>
          <cell r="D2328">
            <v>23122.82</v>
          </cell>
        </row>
        <row r="2329">
          <cell r="A2329" t="str">
            <v>7569</v>
          </cell>
          <cell r="B2329" t="str">
            <v>HASTE ANCORA DE 16MM X 2,35MM (5/8" X 8")</v>
          </cell>
          <cell r="C2329" t="str">
            <v>UN</v>
          </cell>
          <cell r="D2329">
            <v>17.54</v>
          </cell>
        </row>
        <row r="2330">
          <cell r="A2330" t="str">
            <v>3383</v>
          </cell>
          <cell r="B2330" t="str">
            <v>HASTE ANCORAMENTO 2400MM X 16MM (5/8")</v>
          </cell>
          <cell r="C2330" t="str">
            <v>UN</v>
          </cell>
          <cell r="D2330">
            <v>19.29</v>
          </cell>
        </row>
        <row r="2331">
          <cell r="A2331" t="str">
            <v>3373</v>
          </cell>
          <cell r="B2331" t="str">
            <v>HASTE DE TERRA EM ACO REVESTIDO DE COBRE DN 1/2" X 3000MM</v>
          </cell>
          <cell r="C2331" t="str">
            <v>UN</v>
          </cell>
          <cell r="D2331">
            <v>23.12</v>
          </cell>
        </row>
        <row r="2332">
          <cell r="A2332" t="str">
            <v>3378</v>
          </cell>
          <cell r="B2332" t="str">
            <v>HASTE DE TERRA EM ACO REVESTIDO DE COBRE DN 3/4" X 3000MM</v>
          </cell>
          <cell r="C2332" t="str">
            <v>UN</v>
          </cell>
          <cell r="D2332">
            <v>34.79</v>
          </cell>
        </row>
        <row r="2333">
          <cell r="A2333" t="str">
            <v>3376</v>
          </cell>
          <cell r="B2333" t="str">
            <v>HASTE DE TERRA EM ACO REVESTIDO DE COBRE DN 3/4" X 3000MM C/ CONECTOR"</v>
          </cell>
          <cell r="C2333" t="str">
            <v>UN</v>
          </cell>
          <cell r="D2333">
            <v>36.69</v>
          </cell>
        </row>
        <row r="2334">
          <cell r="A2334" t="str">
            <v>21145</v>
          </cell>
          <cell r="B2334" t="str">
            <v>HASTE DE TERRA EM ACO REVESTIDO DE COBRE DN 3/8'' X 3000MM</v>
          </cell>
          <cell r="C2334" t="str">
            <v>UN</v>
          </cell>
          <cell r="D2334">
            <v>20.9</v>
          </cell>
        </row>
        <row r="2335">
          <cell r="A2335" t="str">
            <v>3380</v>
          </cell>
          <cell r="B2335" t="str">
            <v>HASTE DE TERRA EM ACO REVESTIDO DE COBRE DN 5/8'' X 3000MM C/ CONECTOR</v>
          </cell>
          <cell r="C2335" t="str">
            <v>UN</v>
          </cell>
          <cell r="D2335">
            <v>24.92</v>
          </cell>
        </row>
        <row r="2336">
          <cell r="A2336" t="str">
            <v>3379</v>
          </cell>
          <cell r="B2336" t="str">
            <v>HASTE DE TERRA EM ACO REVESTIDO DE COBRE DN 5/8" X 3000MM</v>
          </cell>
          <cell r="C2336" t="str">
            <v>UN</v>
          </cell>
          <cell r="D2336">
            <v>22.96</v>
          </cell>
        </row>
        <row r="2337">
          <cell r="A2337" t="str">
            <v>11991</v>
          </cell>
          <cell r="B2337" t="str">
            <v>HASTE DE TERRA TIPO CANTONEIRA GALVANIZADA L=2,00M</v>
          </cell>
          <cell r="C2337" t="str">
            <v>UN</v>
          </cell>
          <cell r="D2337">
            <v>32.57</v>
          </cell>
        </row>
        <row r="2338">
          <cell r="A2338" t="str">
            <v>11029</v>
          </cell>
          <cell r="B2338" t="str">
            <v>HASTE RETA P/ GANCHO FG C/ ROSCA - 1/4" X 30CM - P/ FIXACAO TELHA METALICA - INCL PORCA E ARRUELAS DE VEDACAO</v>
          </cell>
          <cell r="C2338" t="str">
            <v>CJ</v>
          </cell>
          <cell r="D2338">
            <v>0.85</v>
          </cell>
        </row>
        <row r="2339">
          <cell r="A2339" t="str">
            <v>4316</v>
          </cell>
          <cell r="B2339" t="str">
            <v>HASTE RETA P/ GANCHO FG C/ ROSCA - 1/4" X 40CM - P/ FIXACAO TELHA FIBROC INCL PORCA SEXT ZINCO</v>
          </cell>
          <cell r="C2339" t="str">
            <v>UN</v>
          </cell>
          <cell r="D2339">
            <v>1.69</v>
          </cell>
        </row>
        <row r="2340">
          <cell r="A2340" t="str">
            <v>4313</v>
          </cell>
          <cell r="B2340" t="str">
            <v>HASTE RETA P/ GANCHO FG C/ ROSCA - 5/16" X 35CM - P/ FIXACAO TELHA FIBROC - INCL PORCA E ARRUELAS DE VEDACAO</v>
          </cell>
          <cell r="C2340" t="str">
            <v>CJ</v>
          </cell>
          <cell r="D2340">
            <v>2.33</v>
          </cell>
        </row>
        <row r="2341">
          <cell r="A2341" t="str">
            <v>4317</v>
          </cell>
          <cell r="B2341" t="str">
            <v>HASTE RETA P/ GANCHO FG C/ ROSCA - 5/16" X 40CM - P/ FIXACAO TELHA FIBROC - INCL PORCA SEXT ZINCO</v>
          </cell>
          <cell r="C2341" t="str">
            <v>UN</v>
          </cell>
          <cell r="D2341">
            <v>1.69</v>
          </cell>
        </row>
        <row r="2342">
          <cell r="A2342" t="str">
            <v>4314</v>
          </cell>
          <cell r="B2342" t="str">
            <v>HASTE RETA P/ GANCHO FG C/ ROSCA - 5/16" X 45CM - P/ FIXACAO TELHA FIBROC - INCL PORCA E ARRUELAS DE VEDACAO</v>
          </cell>
          <cell r="C2342" t="str">
            <v>CJ</v>
          </cell>
          <cell r="D2342">
            <v>2.0299999999999998</v>
          </cell>
        </row>
        <row r="2343">
          <cell r="A2343" t="str">
            <v>20062</v>
          </cell>
          <cell r="B2343" t="str">
            <v>HASTE ZINCADA MR AQUAPLUV D = 125MM</v>
          </cell>
          <cell r="C2343" t="str">
            <v>UN</v>
          </cell>
          <cell r="D2343">
            <v>1.25</v>
          </cell>
        </row>
        <row r="2344">
          <cell r="A2344" t="str">
            <v>10815</v>
          </cell>
          <cell r="B2344" t="str">
            <v>HERBICIDA ROUND UP</v>
          </cell>
          <cell r="C2344" t="str">
            <v>L</v>
          </cell>
          <cell r="D2344">
            <v>22</v>
          </cell>
        </row>
        <row r="2345">
          <cell r="A2345" t="str">
            <v>10816</v>
          </cell>
          <cell r="B2345" t="str">
            <v>HERBICIDA SELETIVO TORDON 2,4D DOWAGROSCIENCES</v>
          </cell>
          <cell r="C2345" t="str">
            <v>L</v>
          </cell>
          <cell r="D2345">
            <v>45</v>
          </cell>
        </row>
        <row r="2346">
          <cell r="A2346" t="str">
            <v>10561</v>
          </cell>
          <cell r="B2346" t="str">
            <v>HEXAMETAFOSFATO DE SODIO</v>
          </cell>
          <cell r="C2346" t="str">
            <v>KG</v>
          </cell>
          <cell r="D2346">
            <v>3.84</v>
          </cell>
        </row>
        <row r="2347">
          <cell r="A2347" t="str">
            <v>10922</v>
          </cell>
          <cell r="B2347" t="str">
            <v>HIDRANTE COLUNA FOFO COMPLETO DN 80 C/REGISTRO CUNHA DE BORRACHA / CURVA / EXTREMIDADE / TAMPA</v>
          </cell>
          <cell r="C2347" t="str">
            <v>UN</v>
          </cell>
          <cell r="D2347">
            <v>2490.6799999999998</v>
          </cell>
        </row>
        <row r="2348">
          <cell r="A2348" t="str">
            <v>10921</v>
          </cell>
          <cell r="B2348" t="str">
            <v>HIDRANTE COLUNA FOFO COMPLETO DN 100 C/REGISTRO CUNHA DE BORRACHA / CURVA / EXTREMIDADE / TAMPA</v>
          </cell>
          <cell r="C2348" t="str">
            <v>UN</v>
          </cell>
          <cell r="D2348">
            <v>2800</v>
          </cell>
        </row>
        <row r="2349">
          <cell r="A2349" t="str">
            <v>10923</v>
          </cell>
          <cell r="B2349" t="str">
            <v>HIDRANTE SUBTERRANEO FERRO FUNDIDO C/ CURVA CURTA E CAIXA DN 75 MM</v>
          </cell>
          <cell r="C2349" t="str">
            <v>UN</v>
          </cell>
          <cell r="D2349">
            <v>2404</v>
          </cell>
        </row>
        <row r="2350">
          <cell r="A2350" t="str">
            <v>10924</v>
          </cell>
          <cell r="B2350" t="str">
            <v>HIDRANTE SUBTERRANEO FERRO FUNDIDO C/ CURVA LONGA E CAIXA DN 75 MM</v>
          </cell>
          <cell r="C2350" t="str">
            <v>UN</v>
          </cell>
          <cell r="D2350">
            <v>2584.6</v>
          </cell>
        </row>
        <row r="2351">
          <cell r="A2351" t="str">
            <v>10652</v>
          </cell>
          <cell r="B2351" t="str">
            <v>HIDRO-JATEADORA CONSMAQ MOD JT P/ DESOBSTRUCAO GALERIAS AGUAS PLUVIAIS C/ TANQUE 7M3, MONTADA SOBRE CAMINHAO EQUIPADO C/ BOMBA TRIPLEX, VALVULA SEGURANCA, C/ MANGUEIRA DE 1"**CAIXA**"</v>
          </cell>
          <cell r="C2351" t="str">
            <v>UN</v>
          </cell>
          <cell r="D2351">
            <v>545808.79</v>
          </cell>
        </row>
        <row r="2352">
          <cell r="A2352" t="str">
            <v>7316</v>
          </cell>
          <cell r="B2352" t="str">
            <v>HIDROFUGANTE INCOLOR P/ FACHADAS TP ACQUELLA OTTO BAUMGART OU MARCA EQUIVALENTE</v>
          </cell>
          <cell r="C2352" t="str">
            <v>L</v>
          </cell>
          <cell r="D2352">
            <v>11.87</v>
          </cell>
        </row>
        <row r="2353">
          <cell r="A2353" t="str">
            <v>12776</v>
          </cell>
          <cell r="B2353" t="str">
            <v>HIDROMETRO W 12,5 L/S=45 M3/H</v>
          </cell>
          <cell r="C2353" t="str">
            <v>UN</v>
          </cell>
          <cell r="D2353">
            <v>1356.84</v>
          </cell>
        </row>
        <row r="2354">
          <cell r="A2354" t="str">
            <v>12777</v>
          </cell>
          <cell r="B2354" t="str">
            <v>HIDROMETRO W 20,8 L/S=75 M3/H</v>
          </cell>
          <cell r="C2354" t="str">
            <v>UN</v>
          </cell>
          <cell r="D2354">
            <v>1780.63</v>
          </cell>
        </row>
        <row r="2355">
          <cell r="A2355" t="str">
            <v>12778</v>
          </cell>
          <cell r="B2355" t="str">
            <v>HIDROMETRO W 3,3 L/S=12 M3/H</v>
          </cell>
          <cell r="C2355" t="str">
            <v>UN</v>
          </cell>
          <cell r="D2355">
            <v>1193.6300000000001</v>
          </cell>
        </row>
        <row r="2356">
          <cell r="A2356" t="str">
            <v>12769</v>
          </cell>
          <cell r="B2356" t="str">
            <v>HIDROMETRO 1,5 M3/H</v>
          </cell>
          <cell r="C2356" t="str">
            <v>UN</v>
          </cell>
          <cell r="D2356">
            <v>72.150000000000006</v>
          </cell>
        </row>
        <row r="2357">
          <cell r="A2357" t="str">
            <v>12770</v>
          </cell>
          <cell r="B2357" t="str">
            <v>HIDROMETRO 10,0 M3/H DN 1"</v>
          </cell>
          <cell r="C2357" t="str">
            <v>UN</v>
          </cell>
          <cell r="D2357">
            <v>308.20999999999998</v>
          </cell>
        </row>
        <row r="2358">
          <cell r="A2358" t="str">
            <v>12771</v>
          </cell>
          <cell r="B2358" t="str">
            <v>HIDROMETRO 2,0 M3/H</v>
          </cell>
          <cell r="C2358" t="str">
            <v>UN</v>
          </cell>
          <cell r="D2358">
            <v>89.66</v>
          </cell>
        </row>
        <row r="2359">
          <cell r="A2359" t="str">
            <v>12772</v>
          </cell>
          <cell r="B2359" t="str">
            <v>HIDROMETRO 20,0 M3/H DN 1 1/2"</v>
          </cell>
          <cell r="C2359" t="str">
            <v>UN</v>
          </cell>
          <cell r="D2359">
            <v>467.64</v>
          </cell>
        </row>
        <row r="2360">
          <cell r="A2360" t="str">
            <v>12773</v>
          </cell>
          <cell r="B2360" t="str">
            <v>HIDROMETRO 3,0 M3/H DN 1/2" MONOJATO</v>
          </cell>
          <cell r="C2360" t="str">
            <v>UN</v>
          </cell>
          <cell r="D2360">
            <v>75.650000000000006</v>
          </cell>
        </row>
        <row r="2361">
          <cell r="A2361" t="str">
            <v>12774</v>
          </cell>
          <cell r="B2361" t="str">
            <v>HIDROMETRO 5 M3/H DN 3/4"</v>
          </cell>
          <cell r="C2361" t="str">
            <v>UN</v>
          </cell>
          <cell r="D2361">
            <v>100.53</v>
          </cell>
        </row>
        <row r="2362">
          <cell r="A2362" t="str">
            <v>12775</v>
          </cell>
          <cell r="B2362" t="str">
            <v>HIDROMETRO 7,0 M3</v>
          </cell>
          <cell r="C2362" t="str">
            <v>UN</v>
          </cell>
          <cell r="D2362">
            <v>276.89</v>
          </cell>
        </row>
        <row r="2363">
          <cell r="A2363" t="str">
            <v>13005</v>
          </cell>
          <cell r="B2363" t="str">
            <v>HIPOCLORITO DE SODIO</v>
          </cell>
          <cell r="C2363" t="str">
            <v>KG</v>
          </cell>
          <cell r="D2363">
            <v>1.03</v>
          </cell>
        </row>
        <row r="2364">
          <cell r="A2364" t="str">
            <v>3391</v>
          </cell>
          <cell r="B2364" t="str">
            <v>IGNITOR P/ LAMPADA VAPOR DE SODIO / VAPOR METALICO ATE 2000W T . PARTIDA 600 A 750V</v>
          </cell>
          <cell r="C2364" t="str">
            <v>UN</v>
          </cell>
          <cell r="D2364">
            <v>26.76</v>
          </cell>
        </row>
        <row r="2365">
          <cell r="A2365" t="str">
            <v>3389</v>
          </cell>
          <cell r="B2365" t="str">
            <v>IGNITOR P/ LAMPADA VAPOR DE SODIO / VAPOR METALICO ATE 400W T . PARTIDA 3000 A 4500V</v>
          </cell>
          <cell r="C2365" t="str">
            <v>UN</v>
          </cell>
          <cell r="D2365">
            <v>20.9</v>
          </cell>
        </row>
        <row r="2366">
          <cell r="A2366" t="str">
            <v>3390</v>
          </cell>
          <cell r="B2366" t="str">
            <v>IGNITOR P/ LAMPADA VAPOR DE SODIO / VAPOR METALICO ATE 400W T . PARTIDA 580 A 750V</v>
          </cell>
          <cell r="C2366" t="str">
            <v>UN</v>
          </cell>
          <cell r="D2366">
            <v>21.33</v>
          </cell>
        </row>
        <row r="2367">
          <cell r="A2367" t="str">
            <v>12873</v>
          </cell>
          <cell r="B2367" t="str">
            <v>IMPERMEABILIZADOR</v>
          </cell>
          <cell r="C2367" t="str">
            <v>H</v>
          </cell>
          <cell r="D2367">
            <v>9.34</v>
          </cell>
        </row>
        <row r="2368">
          <cell r="A2368" t="str">
            <v>126</v>
          </cell>
          <cell r="B2368" t="str">
            <v>IMPERMEABILIZANTE ACELERADOR DE PEGA PARA ARGAMASSA</v>
          </cell>
          <cell r="C2368" t="str">
            <v>L</v>
          </cell>
          <cell r="D2368">
            <v>4.75</v>
          </cell>
        </row>
        <row r="2369">
          <cell r="A2369" t="str">
            <v>11608</v>
          </cell>
          <cell r="B2369" t="str">
            <v>IMPERMEABILIZANTE ELASTICO BASE RESINA TERMOPLASTICA DENVER LP54 OU EQUIV</v>
          </cell>
          <cell r="C2369" t="str">
            <v>KG</v>
          </cell>
          <cell r="D2369">
            <v>11.75</v>
          </cell>
        </row>
        <row r="2370">
          <cell r="A2370" t="str">
            <v>141</v>
          </cell>
          <cell r="B2370" t="str">
            <v>IMPERMEABILIZANTE FLEXÍVEL A BASE DE ELASTÔMERO IGOLFLEX PRETO SIKA OU EQUIVALENTE</v>
          </cell>
          <cell r="C2370" t="str">
            <v>KG</v>
          </cell>
          <cell r="D2370">
            <v>7.23</v>
          </cell>
        </row>
        <row r="2371">
          <cell r="A2371" t="str">
            <v>140</v>
          </cell>
          <cell r="B2371" t="str">
            <v>IMPERMEABILIZANTE FLEXIVEL DE BASE ACRILICA PARA COBERTURA EM GERAL IGOLFLEX BRANCO SIKA OU EQUIVALENTE</v>
          </cell>
          <cell r="C2371" t="str">
            <v>KG</v>
          </cell>
          <cell r="D2371">
            <v>13.81</v>
          </cell>
        </row>
        <row r="2372">
          <cell r="A2372" t="str">
            <v>151</v>
          </cell>
          <cell r="B2372" t="str">
            <v>IMPERMEABILIZANTE INCOLOR PARA TRATAMENTO SUPERFICIAL DE FACHADAS COM SILICONE SUPER CONSERVADO 5 SIKA OU EQUIVALENTE</v>
          </cell>
          <cell r="C2372" t="str">
            <v>L</v>
          </cell>
          <cell r="D2372">
            <v>12.59</v>
          </cell>
        </row>
        <row r="2373">
          <cell r="A2373" t="str">
            <v>7325</v>
          </cell>
          <cell r="B2373" t="str">
            <v>IMPERMEABILIZANTE P/ CONCRETO E ARGAMASSA TP VEDACIT OTTO BAUMGART OU MARCA EQUIVALENTE</v>
          </cell>
          <cell r="C2373" t="str">
            <v>KG</v>
          </cell>
          <cell r="D2373">
            <v>4.95</v>
          </cell>
        </row>
        <row r="2374">
          <cell r="A2374" t="str">
            <v>7341</v>
          </cell>
          <cell r="B2374" t="str">
            <v>IMUNIZANTE INCOLOR PARA MADEIRAS APARELHADAS PENETROL OTTO BAUMGART OU EQUIVALENTE</v>
          </cell>
          <cell r="C2374" t="str">
            <v>L</v>
          </cell>
          <cell r="D2374">
            <v>13.48</v>
          </cell>
        </row>
        <row r="2375">
          <cell r="A2375" t="str">
            <v>7340</v>
          </cell>
          <cell r="B2375" t="str">
            <v>IMUNIZANTE P/MADEIRA TIPO PENTOX SUPER INCOLOR DA MONTANA OU MARCA EQUIVALENTE</v>
          </cell>
          <cell r="C2375" t="str">
            <v>L</v>
          </cell>
          <cell r="D2375">
            <v>18.239999999999998</v>
          </cell>
        </row>
        <row r="2376">
          <cell r="A2376" t="str">
            <v>158</v>
          </cell>
          <cell r="B2376" t="str">
            <v>IMUNIZANTE PARA MADEIRAS BRUTAS TIPO CARBOLINEUM OU EQUIVALENTE</v>
          </cell>
          <cell r="C2376" t="str">
            <v>L</v>
          </cell>
          <cell r="D2376">
            <v>13.79</v>
          </cell>
        </row>
        <row r="2377">
          <cell r="A2377" t="str">
            <v>133</v>
          </cell>
          <cell r="B2377" t="str">
            <v>INCORPORADOR DE AR PARA CONCRETOS E ARGAMASSAS SIKA AER OU EQUIVALENTE</v>
          </cell>
          <cell r="C2377" t="str">
            <v>KG</v>
          </cell>
          <cell r="D2377">
            <v>2.08</v>
          </cell>
        </row>
        <row r="2378">
          <cell r="A2378" t="str">
            <v>10817</v>
          </cell>
          <cell r="B2378" t="str">
            <v>INSETICIDA RESIDUAL DIMECRON 500 DA CIBA</v>
          </cell>
          <cell r="C2378" t="str">
            <v>L</v>
          </cell>
          <cell r="D2378">
            <v>19</v>
          </cell>
        </row>
        <row r="2379">
          <cell r="A2379" t="str">
            <v>12122</v>
          </cell>
          <cell r="B2379" t="str">
            <v>INTERRUPTOR BIPOLAR (TECLA DUPLA) EMBUTIR 20A/250V C/ PLACA, TIPO SILENTOQUE PIAL OU EQUIV</v>
          </cell>
          <cell r="C2379" t="str">
            <v>UN</v>
          </cell>
          <cell r="D2379">
            <v>15.53</v>
          </cell>
        </row>
        <row r="2380">
          <cell r="A2380" t="str">
            <v>7546</v>
          </cell>
          <cell r="B2380" t="str">
            <v>INTERRUPTOR EMBUTIR 4 POLOS USO INDUSTRIAL</v>
          </cell>
          <cell r="C2380" t="str">
            <v>UN</v>
          </cell>
          <cell r="D2380">
            <v>380.82</v>
          </cell>
        </row>
        <row r="2381">
          <cell r="A2381" t="str">
            <v>12127</v>
          </cell>
          <cell r="B2381" t="str">
            <v>INTERRUPTOR INTERMEDIARIO (TECLA DUPLA) EMBUTIR 10A/250V C/ PLACA, TIPO SILENTOQUE PIAL OU EQUIV NQUE DE ACO P/ TRANSP DE AGUA - CAPACIDADE 10,0M3</v>
          </cell>
          <cell r="C2381" t="str">
            <v>UN</v>
          </cell>
          <cell r="D2381">
            <v>14.45</v>
          </cell>
        </row>
        <row r="2382">
          <cell r="A2382" t="str">
            <v>7557</v>
          </cell>
          <cell r="B2382" t="str">
            <v>INTERRUPTOR PARALELO EMBUTIR 10A/250V C/ PLACA, TIPO SILENTOQUE PIAL OU EQUIV</v>
          </cell>
          <cell r="C2382" t="str">
            <v>UN</v>
          </cell>
          <cell r="D2382">
            <v>5.77</v>
          </cell>
        </row>
        <row r="2383">
          <cell r="A2383" t="str">
            <v>7563</v>
          </cell>
          <cell r="B2383" t="str">
            <v>INTERRUPTOR PARALELO EMBUTIR 10A/250V S/ PLACA, TIPO SILENTOQUE PIAL OU EQUIV</v>
          </cell>
          <cell r="C2383" t="str">
            <v>UN</v>
          </cell>
          <cell r="D2383">
            <v>4.41</v>
          </cell>
        </row>
        <row r="2384">
          <cell r="A2384" t="str">
            <v>12113</v>
          </cell>
          <cell r="B2384" t="str">
            <v>INTERRUPTOR PULSADOR P/ CAMPAINHA EMBUTIR 2A/250V C/ PLACA, TIPO SILENTOQUE PIAL OU EQUIV</v>
          </cell>
          <cell r="C2384" t="str">
            <v>UN</v>
          </cell>
          <cell r="D2384">
            <v>5.01</v>
          </cell>
        </row>
        <row r="2385">
          <cell r="A2385" t="str">
            <v>7555</v>
          </cell>
          <cell r="B2385" t="str">
            <v>INTERRUPTOR SIMPLES EMBUTIR 10A/250V C/PLACA, TIPO SILENTOQUE PIAL OU EQUIV</v>
          </cell>
          <cell r="C2385" t="str">
            <v>UN</v>
          </cell>
          <cell r="D2385">
            <v>4.3899999999999997</v>
          </cell>
        </row>
        <row r="2386">
          <cell r="A2386" t="str">
            <v>7564</v>
          </cell>
          <cell r="B2386" t="str">
            <v>INTERRUPTOR SIMPLES EMBUTIR 10A/250V S/PLACA, TIPO SILENTOQUE PIAL OU EQUIV</v>
          </cell>
          <cell r="C2386" t="str">
            <v>UN</v>
          </cell>
          <cell r="D2386">
            <v>3.01</v>
          </cell>
        </row>
        <row r="2387">
          <cell r="A2387" t="str">
            <v>12128</v>
          </cell>
          <cell r="B2387" t="str">
            <v>INTERRUPTOR SOBREPOR 1 TECLA SIMPLES, TIPO SILENTOQUE PIAL OU EQUIV</v>
          </cell>
          <cell r="C2387" t="str">
            <v>UN</v>
          </cell>
          <cell r="D2387">
            <v>3.19</v>
          </cell>
        </row>
        <row r="2388">
          <cell r="A2388" t="str">
            <v>12129</v>
          </cell>
          <cell r="B2388" t="str">
            <v>INTERRUPTOR SOBREPOR 2 TECLAS SIMPLES, TIPO SILENTOQUE PIAL OU EQUIV</v>
          </cell>
          <cell r="C2388" t="str">
            <v>UN</v>
          </cell>
          <cell r="D2388">
            <v>5.71</v>
          </cell>
        </row>
        <row r="2389">
          <cell r="A2389" t="str">
            <v>3406</v>
          </cell>
          <cell r="B2389" t="str">
            <v>ISOLADOR DE PINO DE PORCELANA VIDRADA 15 KV</v>
          </cell>
          <cell r="C2389" t="str">
            <v>UN</v>
          </cell>
          <cell r="D2389">
            <v>19.7</v>
          </cell>
        </row>
        <row r="2390">
          <cell r="A2390" t="str">
            <v>3395</v>
          </cell>
          <cell r="B2390" t="str">
            <v>ISOLADOR DE PINO DE PORCELANA VIDRADA 34,5KV</v>
          </cell>
          <cell r="C2390" t="str">
            <v>UN</v>
          </cell>
          <cell r="D2390">
            <v>124.89</v>
          </cell>
        </row>
        <row r="2391">
          <cell r="A2391" t="str">
            <v>3394</v>
          </cell>
          <cell r="B2391" t="str">
            <v>ISOLADOR DE PORCELANA P/ SISTEMA 13,8KV</v>
          </cell>
          <cell r="C2391" t="str">
            <v>UN</v>
          </cell>
          <cell r="D2391">
            <v>32.950000000000003</v>
          </cell>
        </row>
        <row r="2392">
          <cell r="A2392" t="str">
            <v>3393</v>
          </cell>
          <cell r="B2392" t="str">
            <v>ISOLADOR DE PORCELANA P/ SISTEMA 34,5KV</v>
          </cell>
          <cell r="C2392" t="str">
            <v>UN</v>
          </cell>
          <cell r="D2392">
            <v>169.76</v>
          </cell>
        </row>
        <row r="2393">
          <cell r="A2393" t="str">
            <v>3398</v>
          </cell>
          <cell r="B2393" t="str">
            <v>ISOLADOR ROLDANA DE PORCELANA VIDRADA PIBT72X72</v>
          </cell>
          <cell r="C2393" t="str">
            <v>UN</v>
          </cell>
          <cell r="D2393">
            <v>6.08</v>
          </cell>
        </row>
        <row r="2394">
          <cell r="A2394" t="str">
            <v>3405</v>
          </cell>
          <cell r="B2394" t="str">
            <v>ISOLADOR SUSPENSO TIPO DISCO (GARFO OLHAL) PORCELANA VIDRADA 152MM</v>
          </cell>
          <cell r="C2394" t="str">
            <v>UN</v>
          </cell>
          <cell r="D2394">
            <v>127.69</v>
          </cell>
        </row>
        <row r="2395">
          <cell r="A2395" t="str">
            <v>12364</v>
          </cell>
          <cell r="B2395" t="str">
            <v>ISOLADOR TENSAO P/ 15KV - 6" DISCO CAVILHA</v>
          </cell>
          <cell r="C2395" t="str">
            <v>UN</v>
          </cell>
          <cell r="D2395">
            <v>79.040000000000006</v>
          </cell>
        </row>
        <row r="2396">
          <cell r="A2396" t="str">
            <v>12365</v>
          </cell>
          <cell r="B2396" t="str">
            <v>ISOLADOR TIPO CARRETILHA - MARROM 72 X 72 MM</v>
          </cell>
          <cell r="C2396" t="str">
            <v>UN</v>
          </cell>
          <cell r="D2396">
            <v>6.32</v>
          </cell>
        </row>
        <row r="2397">
          <cell r="A2397" t="str">
            <v>13346</v>
          </cell>
          <cell r="B2397" t="str">
            <v>ISOLADOR 76MM X 79MM ROLDANA-PORCELANA VITRIFICADA</v>
          </cell>
          <cell r="C2397" t="str">
            <v>UN</v>
          </cell>
          <cell r="D2397">
            <v>6.63</v>
          </cell>
        </row>
        <row r="2398">
          <cell r="A2398" t="str">
            <v>11615</v>
          </cell>
          <cell r="B2398" t="str">
            <v>ISOPOR E = 1CM - PLACA 100X50CM P/ JUNTA DILATACAO</v>
          </cell>
          <cell r="C2398" t="str">
            <v>M2</v>
          </cell>
          <cell r="D2398">
            <v>2.39</v>
          </cell>
        </row>
        <row r="2399">
          <cell r="A2399" t="str">
            <v>3408</v>
          </cell>
          <cell r="B2399" t="str">
            <v>ISOPOR E = 2CM - PLACA 120X60CM</v>
          </cell>
          <cell r="C2399" t="str">
            <v>M2</v>
          </cell>
          <cell r="D2399">
            <v>4.2</v>
          </cell>
        </row>
        <row r="2400">
          <cell r="A2400" t="str">
            <v>3409</v>
          </cell>
          <cell r="B2400" t="str">
            <v>ISOPOR E = 5CM</v>
          </cell>
          <cell r="C2400" t="str">
            <v>M2</v>
          </cell>
          <cell r="D2400">
            <v>11.64</v>
          </cell>
        </row>
        <row r="2401">
          <cell r="A2401" t="str">
            <v>594</v>
          </cell>
          <cell r="B2401" t="str">
            <v>JANELA ALUMINIO CORRER SERIE 25 FLS P/ VIDRO C/ BANDEIRA VENEZIANA 160 X 110CM</v>
          </cell>
          <cell r="C2401" t="str">
            <v>M2</v>
          </cell>
          <cell r="D2401">
            <v>308.87</v>
          </cell>
        </row>
        <row r="2402">
          <cell r="A2402" t="str">
            <v>598</v>
          </cell>
          <cell r="B2402" t="str">
            <v>JANELA ALUMINIO CORRER SERIE 25 FLS P/ VIDRO C/ BANDEIRA VIDRO 160 X 110CM</v>
          </cell>
          <cell r="C2402" t="str">
            <v>M2</v>
          </cell>
          <cell r="D2402">
            <v>270.18</v>
          </cell>
        </row>
        <row r="2403">
          <cell r="A2403" t="str">
            <v>597</v>
          </cell>
          <cell r="B2403" t="str">
            <v>JANELA ALUMINIO CORRER SERIE 25 FLS P/ VIDRO S/ BANDEIRA 160CM X 110CM</v>
          </cell>
          <cell r="C2403" t="str">
            <v>M2</v>
          </cell>
          <cell r="D2403">
            <v>255.6</v>
          </cell>
        </row>
        <row r="2404">
          <cell r="A2404" t="str">
            <v>596</v>
          </cell>
          <cell r="B2404" t="str">
            <v>JANELA ALUMINIO CORRER SERIE 25 VENEZIANA C/ BANDEIRA 160 X 110CM</v>
          </cell>
          <cell r="C2404" t="str">
            <v>M2</v>
          </cell>
          <cell r="D2404">
            <v>353.08</v>
          </cell>
        </row>
        <row r="2405">
          <cell r="A2405" t="str">
            <v>595</v>
          </cell>
          <cell r="B2405" t="str">
            <v>JANELA ALUMINIO CORRER SERIE 25 VENEZIANA S/ BANDEIRA 160 X 110CM</v>
          </cell>
          <cell r="C2405" t="str">
            <v>M2</v>
          </cell>
          <cell r="D2405">
            <v>269.42</v>
          </cell>
        </row>
        <row r="2406">
          <cell r="A2406" t="str">
            <v>601</v>
          </cell>
          <cell r="B2406" t="str">
            <v>JANELA ALUMINIO SERIE 25 TP MAXIM AIR 90 X 110CM</v>
          </cell>
          <cell r="C2406" t="str">
            <v>M2</v>
          </cell>
          <cell r="D2406">
            <v>278.60000000000002</v>
          </cell>
        </row>
        <row r="2407">
          <cell r="A2407" t="str">
            <v>607</v>
          </cell>
          <cell r="B2407" t="str">
            <v>JANELA CANTONEIRA DE FERRO 5/8" X 1/8" CORRER 2 FLS P/ VIDR O 120 X 120CM</v>
          </cell>
          <cell r="C2407" t="str">
            <v>M2</v>
          </cell>
          <cell r="D2407">
            <v>153.47999999999999</v>
          </cell>
        </row>
        <row r="2408">
          <cell r="A2408" t="str">
            <v>605</v>
          </cell>
          <cell r="B2408" t="str">
            <v>JANELA CANTONEIRA DE FERRO 5/8" X 1/8" CORRER 2 FLS TP GRADE 100 X 120CM</v>
          </cell>
          <cell r="C2408" t="str">
            <v>M2</v>
          </cell>
          <cell r="D2408">
            <v>196</v>
          </cell>
        </row>
        <row r="2409">
          <cell r="A2409" t="str">
            <v>11194</v>
          </cell>
          <cell r="B2409" t="str">
            <v>JANELA CHAPA DOBRADA ACO C/ ADICAO DE COBRE PRE-ZINCADO CORRER FOLHAS 1/2 VIDRO/VENEZIANA 150 X 120CM</v>
          </cell>
          <cell r="C2409" t="str">
            <v>M2</v>
          </cell>
          <cell r="D2409">
            <v>138.85</v>
          </cell>
        </row>
        <row r="2410">
          <cell r="A2410" t="str">
            <v>11193</v>
          </cell>
          <cell r="B2410" t="str">
            <v>JANELA CHAPA DOBRADA ACO C/ ADICAO DE COBRE PRE-ZINCADO CORRER VENEZIANA 150 X 120CM</v>
          </cell>
          <cell r="C2410" t="str">
            <v>M2</v>
          </cell>
          <cell r="D2410">
            <v>161.85</v>
          </cell>
        </row>
        <row r="2411">
          <cell r="A2411" t="str">
            <v>622</v>
          </cell>
          <cell r="B2411" t="str">
            <v>JANELA CHAPA DOBRADA ACO C/ ADICAO DE COBRE PRE-ZINCADO CORRER 100 X 120CM</v>
          </cell>
          <cell r="C2411" t="str">
            <v>UN</v>
          </cell>
          <cell r="D2411">
            <v>178.41</v>
          </cell>
        </row>
        <row r="2412">
          <cell r="A2412" t="str">
            <v>606</v>
          </cell>
          <cell r="B2412" t="str">
            <v>JANELA CHAPA DOBRADA ACO C/ ADICAO DE COBRE PRE-ZINCADO CORRER 2 FLS P/ VIDRO 150 X 120CM</v>
          </cell>
          <cell r="C2412" t="str">
            <v>M2</v>
          </cell>
          <cell r="D2412">
            <v>149.38</v>
          </cell>
        </row>
        <row r="2413">
          <cell r="A2413" t="str">
            <v>11197</v>
          </cell>
          <cell r="B2413" t="str">
            <v>JANELA CHAPA DOBRADA ACO C/ ADICAO DE COBRE PRE-ZINCADO CORRER 2 FLS P/ VIDRO 150 X 120CM</v>
          </cell>
          <cell r="C2413" t="str">
            <v>UN</v>
          </cell>
          <cell r="D2413">
            <v>268.87</v>
          </cell>
        </row>
        <row r="2414">
          <cell r="A2414" t="str">
            <v>11199</v>
          </cell>
          <cell r="B2414" t="str">
            <v>JANELA CHAPA DOBRADA ACO C/ ADICAO DE COBRE PRE-ZINCADO CORRER 4 FLS COM DIVISAO HORIZONTAL P/ VIDRO 150 X 120CM</v>
          </cell>
          <cell r="C2414" t="str">
            <v>UN</v>
          </cell>
          <cell r="D2414">
            <v>368.23</v>
          </cell>
        </row>
        <row r="2415">
          <cell r="A2415" t="str">
            <v>11226</v>
          </cell>
          <cell r="B2415" t="str">
            <v>JANELA CHAPA DOBRADA ACO C/ ADICAO DE COBRE PRE-ZINCADO CORRER 4 FLS SEM DIVISAO HORIZONTAL P/ VIDRO 150 X 120CM</v>
          </cell>
          <cell r="C2415" t="str">
            <v>UN</v>
          </cell>
          <cell r="D2415">
            <v>351.82</v>
          </cell>
        </row>
        <row r="2416">
          <cell r="A2416" t="str">
            <v>11227</v>
          </cell>
          <cell r="B2416" t="str">
            <v>JANELA CHAPA DOBRADA ACO C/ ADICAO DE COBRE PRE-ZINCADO CORRER 4 FLS SEM DIVISAO HORIZONTAL P/ VIDRO 200 X 120CM</v>
          </cell>
          <cell r="C2416" t="str">
            <v>UN</v>
          </cell>
          <cell r="D2416">
            <v>451.58</v>
          </cell>
        </row>
        <row r="2417">
          <cell r="A2417" t="str">
            <v>608</v>
          </cell>
          <cell r="B2417" t="str">
            <v>JANELA FERRO CORRER 2 FLS TP VENEZIANA LINHA POPULAR 120 X 120CM</v>
          </cell>
          <cell r="C2417" t="str">
            <v>M2</v>
          </cell>
          <cell r="D2417">
            <v>198.26</v>
          </cell>
        </row>
        <row r="2418">
          <cell r="A2418" t="str">
            <v>623</v>
          </cell>
          <cell r="B2418" t="str">
            <v>JANELA FERRO TP MAXIM AIR</v>
          </cell>
          <cell r="C2418" t="str">
            <v>M2</v>
          </cell>
          <cell r="D2418">
            <v>177.22</v>
          </cell>
        </row>
        <row r="2419">
          <cell r="A2419" t="str">
            <v>3430</v>
          </cell>
          <cell r="B2419" t="str">
            <v>JANELA MADEIRA REGIONAL 1A ABRIR TP ALMOFADA C/ GUARNICAO</v>
          </cell>
          <cell r="C2419" t="str">
            <v>M2</v>
          </cell>
          <cell r="D2419">
            <v>129.56</v>
          </cell>
        </row>
        <row r="2420">
          <cell r="A2420" t="str">
            <v>3431</v>
          </cell>
          <cell r="B2420" t="str">
            <v>JANELA MADEIRA REGIONAL 1A ABRIR TP ALMOFADA C/ GUARNICAO 150 X 150CM</v>
          </cell>
          <cell r="C2420" t="str">
            <v>UN</v>
          </cell>
          <cell r="D2420">
            <v>262.82</v>
          </cell>
        </row>
        <row r="2421">
          <cell r="A2421" t="str">
            <v>3436</v>
          </cell>
          <cell r="B2421" t="str">
            <v>JANELA MADEIRA REGIONAL 1A ABRIR TP ALMOFADA C/ GUARNICAO 200 X 150CM</v>
          </cell>
          <cell r="C2421" t="str">
            <v>UN</v>
          </cell>
          <cell r="D2421">
            <v>350.74</v>
          </cell>
        </row>
        <row r="2422">
          <cell r="A2422" t="str">
            <v>3432</v>
          </cell>
          <cell r="B2422" t="str">
            <v>JANELA MADEIRA REGIONAL 1A ABRIR TP ALMOFADA C/ GUARNICAO 240 X 150CM</v>
          </cell>
          <cell r="C2422" t="str">
            <v>UN</v>
          </cell>
          <cell r="D2422">
            <v>421.08</v>
          </cell>
        </row>
        <row r="2423">
          <cell r="A2423" t="str">
            <v>3428</v>
          </cell>
          <cell r="B2423" t="str">
            <v>JANELA MADEIRA REGIONAL 1A ABRIR TP VENEZIANA</v>
          </cell>
          <cell r="C2423" t="str">
            <v>M2</v>
          </cell>
          <cell r="D2423">
            <v>115.68</v>
          </cell>
        </row>
        <row r="2424">
          <cell r="A2424" t="str">
            <v>3434</v>
          </cell>
          <cell r="B2424" t="str">
            <v>JANELA MADEIRA REGIONAL 1A ABRIR TP VENEZIANA / VIDRO</v>
          </cell>
          <cell r="C2424" t="str">
            <v>M2</v>
          </cell>
          <cell r="D2424">
            <v>166.58</v>
          </cell>
        </row>
        <row r="2425">
          <cell r="A2425" t="str">
            <v>3419</v>
          </cell>
          <cell r="B2425" t="str">
            <v>JANELA MADEIRA REGIONAL 1A CORRER / FOLHA P/ VIDRO C/ GUANICAO BANDEIRA P/ VIDRO</v>
          </cell>
          <cell r="C2425" t="str">
            <v>M2</v>
          </cell>
          <cell r="D2425">
            <v>101.34</v>
          </cell>
        </row>
        <row r="2426">
          <cell r="A2426" t="str">
            <v>3418</v>
          </cell>
          <cell r="B2426" t="str">
            <v>JANELA MADEIRA REGIONAL 1A CORRER / FOLHA P/ VIDRO C/ GUARNICAO / BANDEIRA VENEZIANA</v>
          </cell>
          <cell r="C2426" t="str">
            <v>M2</v>
          </cell>
          <cell r="D2426">
            <v>138.82</v>
          </cell>
        </row>
        <row r="2427">
          <cell r="A2427" t="str">
            <v>3438</v>
          </cell>
          <cell r="B2427" t="str">
            <v>JANELA MADEIRA REGIONAL 1A CORRER / FOLHA P/ VIDRO C/ GUARNICAO S/ BANDEIRA</v>
          </cell>
          <cell r="C2427" t="str">
            <v>M2</v>
          </cell>
          <cell r="D2427">
            <v>101.8</v>
          </cell>
        </row>
        <row r="2428">
          <cell r="A2428" t="str">
            <v>3424</v>
          </cell>
          <cell r="B2428" t="str">
            <v>JANELA MADEIRA REGIONAL 1A TP PIVOTANTE S/ VENEZIANA C/ GUARNICAO</v>
          </cell>
          <cell r="C2428" t="str">
            <v>M2</v>
          </cell>
          <cell r="D2428">
            <v>73.39</v>
          </cell>
        </row>
        <row r="2429">
          <cell r="A2429" t="str">
            <v>3433</v>
          </cell>
          <cell r="B2429" t="str">
            <v>JANELA MADEIRA REGIONAL 2A ABRIR TP VENEZIANA / VIDRO</v>
          </cell>
          <cell r="C2429" t="str">
            <v>M2</v>
          </cell>
          <cell r="D2429">
            <v>120.31</v>
          </cell>
        </row>
        <row r="2430">
          <cell r="A2430" t="str">
            <v>3421</v>
          </cell>
          <cell r="B2430" t="str">
            <v>JANELA MADEIRA REGIONAL 2A DUPLA C/ GUILHOTINA E ABRIR VENEZIANA 1,20 X 1,20M / GUARNICAO</v>
          </cell>
          <cell r="C2430" t="str">
            <v>M2</v>
          </cell>
          <cell r="D2430">
            <v>88.68</v>
          </cell>
        </row>
        <row r="2431">
          <cell r="A2431" t="str">
            <v>3422</v>
          </cell>
          <cell r="B2431" t="str">
            <v>JANELA MADEIRA REGIONAL 2A TP GUILHOTINA C/ GUARNICAO</v>
          </cell>
          <cell r="C2431" t="str">
            <v>M2</v>
          </cell>
          <cell r="D2431">
            <v>137.88999999999999</v>
          </cell>
        </row>
        <row r="2432">
          <cell r="A2432" t="str">
            <v>3429</v>
          </cell>
          <cell r="B2432" t="str">
            <v>JANELA MADEIRA REGIONAL 3A ABRIR TP VENEZIANA</v>
          </cell>
          <cell r="C2432" t="str">
            <v>M2</v>
          </cell>
          <cell r="D2432">
            <v>73.22</v>
          </cell>
        </row>
        <row r="2433">
          <cell r="A2433" t="str">
            <v>3435</v>
          </cell>
          <cell r="B2433" t="str">
            <v>JANELA MADEIRA REGIONAL 3A ABRIR TP VENEZIANA / VIDRO</v>
          </cell>
          <cell r="C2433" t="str">
            <v>M2</v>
          </cell>
          <cell r="D2433">
            <v>158.25</v>
          </cell>
        </row>
        <row r="2434">
          <cell r="A2434" t="str">
            <v>3420</v>
          </cell>
          <cell r="B2434" t="str">
            <v>JANELA MADEIRA REGIONAL 3A CORRER / FOLHA P/ VIDRO C/ VENEZIANA ABRIR/ GUARNICAO S/ BANDEIRA</v>
          </cell>
          <cell r="C2434" t="str">
            <v>M2</v>
          </cell>
          <cell r="D2434">
            <v>166.58</v>
          </cell>
        </row>
        <row r="2435">
          <cell r="A2435" t="str">
            <v>3417</v>
          </cell>
          <cell r="B2435" t="str">
            <v>JANELA MADEIRA REGIONAL1A CORRER P/ VIDRO C/ GUARNICAO 120 X 150CM S/ BANDEIRA</v>
          </cell>
          <cell r="C2435" t="str">
            <v>UN</v>
          </cell>
          <cell r="D2435">
            <v>148.07</v>
          </cell>
        </row>
        <row r="2436">
          <cell r="A2436" t="str">
            <v>3423</v>
          </cell>
          <cell r="B2436" t="str">
            <v>JANELA MADEIRA TP MAXIM AIR C/ GUARNICAO</v>
          </cell>
          <cell r="C2436" t="str">
            <v>M2</v>
          </cell>
          <cell r="D2436">
            <v>83.29</v>
          </cell>
        </row>
        <row r="2437">
          <cell r="A2437" t="str">
            <v>624</v>
          </cell>
          <cell r="B2437" t="str">
            <v>JANELA MAXIM AIR/ CHAPA DOBRADA ACO C/ ADICAO DE COBRE PRE-ZINCADO 60 X 80CM</v>
          </cell>
          <cell r="C2437" t="str">
            <v>M2</v>
          </cell>
          <cell r="D2437">
            <v>258.57</v>
          </cell>
        </row>
        <row r="2438">
          <cell r="A2438" t="str">
            <v>25964</v>
          </cell>
          <cell r="B2438" t="str">
            <v>JARDINEIRO</v>
          </cell>
          <cell r="C2438" t="str">
            <v>H</v>
          </cell>
          <cell r="D2438">
            <v>8.99</v>
          </cell>
        </row>
        <row r="2439">
          <cell r="A2439" t="str">
            <v>25955</v>
          </cell>
          <cell r="B2439" t="str">
            <v>JATEADORA DE AREIA PNEUMATICO, PRESSAO MAX 100 LB/POL2, SOBRE CHASSIS COM RODAS</v>
          </cell>
          <cell r="C2439" t="str">
            <v>UN</v>
          </cell>
          <cell r="D2439">
            <v>9585.27</v>
          </cell>
        </row>
        <row r="2440">
          <cell r="A2440" t="str">
            <v>21118</v>
          </cell>
          <cell r="B2440" t="str">
            <v>JOELHO CPVC (AQUATHERM) 90 SOLDAVEL 15 MM</v>
          </cell>
          <cell r="C2440" t="str">
            <v>UN</v>
          </cell>
          <cell r="D2440">
            <v>1.26</v>
          </cell>
        </row>
        <row r="2441">
          <cell r="A2441" t="str">
            <v>3446</v>
          </cell>
          <cell r="B2441" t="str">
            <v>JOELHO FERRO GALV 45G ROSCA 1 1/2'</v>
          </cell>
          <cell r="C2441" t="str">
            <v>UN</v>
          </cell>
          <cell r="D2441">
            <v>13.48</v>
          </cell>
        </row>
        <row r="2442">
          <cell r="A2442" t="str">
            <v>3445</v>
          </cell>
          <cell r="B2442" t="str">
            <v>JOELHO FERRO GALV 45G ROSCA 1 1/4'</v>
          </cell>
          <cell r="C2442" t="str">
            <v>UN</v>
          </cell>
          <cell r="D2442">
            <v>11.17</v>
          </cell>
        </row>
        <row r="2443">
          <cell r="A2443" t="str">
            <v>3441</v>
          </cell>
          <cell r="B2443" t="str">
            <v>JOELHO FERRO GALV 45G ROSCA 1/2"</v>
          </cell>
          <cell r="C2443" t="str">
            <v>UN</v>
          </cell>
          <cell r="D2443">
            <v>3.21</v>
          </cell>
        </row>
        <row r="2444">
          <cell r="A2444" t="str">
            <v>3444</v>
          </cell>
          <cell r="B2444" t="str">
            <v>JOELHO FERRO GALV 45G ROSCA 1"</v>
          </cell>
          <cell r="C2444" t="str">
            <v>UN</v>
          </cell>
          <cell r="D2444">
            <v>6.88</v>
          </cell>
        </row>
        <row r="2445">
          <cell r="A2445" t="str">
            <v>12402</v>
          </cell>
          <cell r="B2445" t="str">
            <v>JOELHO FERRO GALV 45G ROSCA 2.1/2"</v>
          </cell>
          <cell r="C2445" t="str">
            <v>UN</v>
          </cell>
          <cell r="D2445">
            <v>31.85</v>
          </cell>
        </row>
        <row r="2446">
          <cell r="A2446" t="str">
            <v>3447</v>
          </cell>
          <cell r="B2446" t="str">
            <v>JOELHO FERRO GALV 45G ROSCA 2"</v>
          </cell>
          <cell r="C2446" t="str">
            <v>UN</v>
          </cell>
          <cell r="D2446">
            <v>16.95</v>
          </cell>
        </row>
        <row r="2447">
          <cell r="A2447" t="str">
            <v>3442</v>
          </cell>
          <cell r="B2447" t="str">
            <v>JOELHO FERRO GALV 45G ROSCA 3/4"</v>
          </cell>
          <cell r="C2447" t="str">
            <v>UN</v>
          </cell>
          <cell r="D2447">
            <v>4.83</v>
          </cell>
        </row>
        <row r="2448">
          <cell r="A2448" t="str">
            <v>3448</v>
          </cell>
          <cell r="B2448" t="str">
            <v>JOELHO FERRO GALV 45G ROSCA 3"</v>
          </cell>
          <cell r="C2448" t="str">
            <v>UN</v>
          </cell>
          <cell r="D2448">
            <v>41.34</v>
          </cell>
        </row>
        <row r="2449">
          <cell r="A2449" t="str">
            <v>3449</v>
          </cell>
          <cell r="B2449" t="str">
            <v>JOELHO FERRO GALV 45G ROSCA 4"</v>
          </cell>
          <cell r="C2449" t="str">
            <v>UN</v>
          </cell>
          <cell r="D2449">
            <v>80.41</v>
          </cell>
        </row>
        <row r="2450">
          <cell r="A2450" t="str">
            <v>12403</v>
          </cell>
          <cell r="B2450" t="str">
            <v>JOELHO FERRO GALV 90G C/ REDUCAO ROSCA 1 1/4"X1"</v>
          </cell>
          <cell r="C2450" t="str">
            <v>UN</v>
          </cell>
          <cell r="D2450">
            <v>8.0500000000000007</v>
          </cell>
        </row>
        <row r="2451">
          <cell r="A2451" t="str">
            <v>3468</v>
          </cell>
          <cell r="B2451" t="str">
            <v>JOELHO FERRO GALV 90G C/ REDUCAO ROSCA 1 1/2"X1"</v>
          </cell>
          <cell r="C2451" t="str">
            <v>UN</v>
          </cell>
          <cell r="D2451">
            <v>11.32</v>
          </cell>
        </row>
        <row r="2452">
          <cell r="A2452" t="str">
            <v>3465</v>
          </cell>
          <cell r="B2452" t="str">
            <v>JOELHO FERRO GALV 90G C/ REDUCAO ROSCA 1 1/2"X3/4"</v>
          </cell>
          <cell r="C2452" t="str">
            <v>UN</v>
          </cell>
          <cell r="D2452">
            <v>11.54</v>
          </cell>
        </row>
        <row r="2453">
          <cell r="A2453" t="str">
            <v>3463</v>
          </cell>
          <cell r="B2453" t="str">
            <v>JOELHO FERRO GALV 90G C/ REDUCAO ROSCA 1"X1/2"</v>
          </cell>
          <cell r="C2453" t="str">
            <v>UN</v>
          </cell>
          <cell r="D2453">
            <v>5.12</v>
          </cell>
        </row>
        <row r="2454">
          <cell r="A2454" t="str">
            <v>3464</v>
          </cell>
          <cell r="B2454" t="str">
            <v>JOELHO FERRO GALV 90G C/ REDUCAO ROSCA 1"X3/4"</v>
          </cell>
          <cell r="C2454" t="str">
            <v>UN</v>
          </cell>
          <cell r="D2454">
            <v>4.9800000000000004</v>
          </cell>
        </row>
        <row r="2455">
          <cell r="A2455" t="str">
            <v>3466</v>
          </cell>
          <cell r="B2455" t="str">
            <v>JOELHO FERRO GALV 90G C/ REDUCAO ROSCA 2 1/2"X2"</v>
          </cell>
          <cell r="C2455" t="str">
            <v>UN</v>
          </cell>
          <cell r="D2455">
            <v>34.49</v>
          </cell>
        </row>
        <row r="2456">
          <cell r="A2456" t="str">
            <v>3467</v>
          </cell>
          <cell r="B2456" t="str">
            <v>JOELHO FERRO GALV 90G C/ REDUCAO ROSCA 2"X1 1/2"</v>
          </cell>
          <cell r="C2456" t="str">
            <v>UN</v>
          </cell>
          <cell r="D2456">
            <v>18.34</v>
          </cell>
        </row>
        <row r="2457">
          <cell r="A2457" t="str">
            <v>3462</v>
          </cell>
          <cell r="B2457" t="str">
            <v>JOELHO FERRO GALV 90G C/ REDUCAO ROSCA 3/4"X1/2"</v>
          </cell>
          <cell r="C2457" t="str">
            <v>UN</v>
          </cell>
          <cell r="D2457">
            <v>3.55</v>
          </cell>
        </row>
        <row r="2458">
          <cell r="A2458" t="str">
            <v>3443</v>
          </cell>
          <cell r="B2458" t="str">
            <v>JOELHO FERRO GALV 90G ROSCA MACHO/FEMEA 1"</v>
          </cell>
          <cell r="C2458" t="str">
            <v>UN</v>
          </cell>
          <cell r="D2458">
            <v>8.25</v>
          </cell>
        </row>
        <row r="2459">
          <cell r="A2459" t="str">
            <v>3473</v>
          </cell>
          <cell r="B2459" t="str">
            <v>JOELHO FERRO GALV 90G ROSCA MACHO/FEMEA 1 1/2"</v>
          </cell>
          <cell r="C2459" t="str">
            <v>UN</v>
          </cell>
          <cell r="D2459">
            <v>13.76</v>
          </cell>
        </row>
        <row r="2460">
          <cell r="A2460" t="str">
            <v>3474</v>
          </cell>
          <cell r="B2460" t="str">
            <v>JOELHO FERRO GALV 90G ROSCA MACHO/FEMEA 1 1/4"</v>
          </cell>
          <cell r="C2460" t="str">
            <v>UN</v>
          </cell>
          <cell r="D2460">
            <v>12.45</v>
          </cell>
        </row>
        <row r="2461">
          <cell r="A2461" t="str">
            <v>3450</v>
          </cell>
          <cell r="B2461" t="str">
            <v>JOELHO FERRO GALV 90G ROSCA MACHO/FEMEA 1/2"</v>
          </cell>
          <cell r="C2461" t="str">
            <v>UN</v>
          </cell>
          <cell r="D2461">
            <v>4.24</v>
          </cell>
        </row>
        <row r="2462">
          <cell r="A2462" t="str">
            <v>3453</v>
          </cell>
          <cell r="B2462" t="str">
            <v>JOELHO FERRO GALV 90G ROSCA MACHO/FEMEA 2 1/2"</v>
          </cell>
          <cell r="C2462" t="str">
            <v>UN</v>
          </cell>
          <cell r="D2462">
            <v>34.549999999999997</v>
          </cell>
        </row>
        <row r="2463">
          <cell r="A2463" t="str">
            <v>3452</v>
          </cell>
          <cell r="B2463" t="str">
            <v>JOELHO FERRO GALV 90G ROSCA MACHO/FEMEA 2"</v>
          </cell>
          <cell r="C2463" t="str">
            <v>UN</v>
          </cell>
          <cell r="D2463">
            <v>20.73</v>
          </cell>
        </row>
        <row r="2464">
          <cell r="A2464" t="str">
            <v>3451</v>
          </cell>
          <cell r="B2464" t="str">
            <v>JOELHO FERRO GALV 90G ROSCA MACHO/FEMEA 3/4"</v>
          </cell>
          <cell r="C2464" t="str">
            <v>UN</v>
          </cell>
          <cell r="D2464">
            <v>5.4</v>
          </cell>
        </row>
        <row r="2465">
          <cell r="A2465" t="str">
            <v>3454</v>
          </cell>
          <cell r="B2465" t="str">
            <v>JOELHO FERRO GALV 90G ROSCA MACHO/FEMEA 3"</v>
          </cell>
          <cell r="C2465" t="str">
            <v>UN</v>
          </cell>
          <cell r="D2465">
            <v>44.36</v>
          </cell>
        </row>
        <row r="2466">
          <cell r="A2466" t="str">
            <v>3458</v>
          </cell>
          <cell r="B2466" t="str">
            <v>JOELHO FERRO GALV 90G ROSCA 1 1/2"</v>
          </cell>
          <cell r="C2466" t="str">
            <v>UN</v>
          </cell>
          <cell r="D2466">
            <v>12.03</v>
          </cell>
        </row>
        <row r="2467">
          <cell r="A2467" t="str">
            <v>3457</v>
          </cell>
          <cell r="B2467" t="str">
            <v>JOELHO FERRO GALV 90G ROSCA 1 1/4"</v>
          </cell>
          <cell r="C2467" t="str">
            <v>UN</v>
          </cell>
          <cell r="D2467">
            <v>8.42</v>
          </cell>
        </row>
        <row r="2468">
          <cell r="A2468" t="str">
            <v>3455</v>
          </cell>
          <cell r="B2468" t="str">
            <v>JOELHO FERRO GALV 90G ROSCA 1/2"</v>
          </cell>
          <cell r="C2468" t="str">
            <v>UN</v>
          </cell>
          <cell r="D2468">
            <v>2.27</v>
          </cell>
        </row>
        <row r="2469">
          <cell r="A2469" t="str">
            <v>3472</v>
          </cell>
          <cell r="B2469" t="str">
            <v>JOELHO FERRO GALV 90G ROSCA 1"</v>
          </cell>
          <cell r="C2469" t="str">
            <v>UN</v>
          </cell>
          <cell r="D2469">
            <v>5.49</v>
          </cell>
        </row>
        <row r="2470">
          <cell r="A2470" t="str">
            <v>3470</v>
          </cell>
          <cell r="B2470" t="str">
            <v>JOELHO FERRO GALV 90G ROSCA 2 1/2"</v>
          </cell>
          <cell r="C2470" t="str">
            <v>UN</v>
          </cell>
          <cell r="D2470">
            <v>35.49</v>
          </cell>
        </row>
        <row r="2471">
          <cell r="A2471" t="str">
            <v>3471</v>
          </cell>
          <cell r="B2471" t="str">
            <v>JOELHO FERRO GALV 90G ROSCA 2"</v>
          </cell>
          <cell r="C2471" t="str">
            <v>UN</v>
          </cell>
          <cell r="D2471">
            <v>18.43</v>
          </cell>
        </row>
        <row r="2472">
          <cell r="A2472" t="str">
            <v>3456</v>
          </cell>
          <cell r="B2472" t="str">
            <v>JOELHO FERRO GALV 90G ROSCA 3/4"</v>
          </cell>
          <cell r="C2472" t="str">
            <v>UN</v>
          </cell>
          <cell r="D2472">
            <v>4.04</v>
          </cell>
        </row>
        <row r="2473">
          <cell r="A2473" t="str">
            <v>3459</v>
          </cell>
          <cell r="B2473" t="str">
            <v>JOELHO FERRO GALV 90G ROSCA 3"</v>
          </cell>
          <cell r="C2473" t="str">
            <v>UN</v>
          </cell>
          <cell r="D2473">
            <v>48.14</v>
          </cell>
        </row>
        <row r="2474">
          <cell r="A2474" t="str">
            <v>3469</v>
          </cell>
          <cell r="B2474" t="str">
            <v>JOELHO FERRO GALV 90G ROSCA 4"</v>
          </cell>
          <cell r="C2474" t="str">
            <v>UN</v>
          </cell>
          <cell r="D2474">
            <v>84.68</v>
          </cell>
        </row>
        <row r="2475">
          <cell r="A2475" t="str">
            <v>3460</v>
          </cell>
          <cell r="B2475" t="str">
            <v>JOELHO FERRO GALV 90G ROSCA 5"</v>
          </cell>
          <cell r="C2475" t="str">
            <v>UN</v>
          </cell>
          <cell r="D2475">
            <v>213.52</v>
          </cell>
        </row>
        <row r="2476">
          <cell r="A2476" t="str">
            <v>3461</v>
          </cell>
          <cell r="B2476" t="str">
            <v>JOELHO FERRO GALV 90G ROSCA 6"</v>
          </cell>
          <cell r="C2476" t="str">
            <v>UN</v>
          </cell>
          <cell r="D2476">
            <v>266.08999999999997</v>
          </cell>
        </row>
        <row r="2477">
          <cell r="A2477" t="str">
            <v>12628</v>
          </cell>
          <cell r="B2477" t="str">
            <v>JOELHO PVC AQUAPLUV 60G D = 88 MM</v>
          </cell>
          <cell r="C2477" t="str">
            <v>UN</v>
          </cell>
          <cell r="D2477">
            <v>2.17</v>
          </cell>
        </row>
        <row r="2478">
          <cell r="A2478" t="str">
            <v>12629</v>
          </cell>
          <cell r="B2478" t="str">
            <v>JOELHO PVC AQUAPLUV 90G D = 88 MM</v>
          </cell>
          <cell r="C2478" t="str">
            <v>UN</v>
          </cell>
          <cell r="D2478">
            <v>2.5499999999999998</v>
          </cell>
        </row>
        <row r="2479">
          <cell r="A2479" t="str">
            <v>10835</v>
          </cell>
          <cell r="B2479" t="str">
            <v>JOELHO PVC C/ BOLSA E ANEL P/ ESG PREDIAL 90G DN 40MM X 1.1/2"</v>
          </cell>
          <cell r="C2479" t="str">
            <v>UN</v>
          </cell>
          <cell r="D2479">
            <v>1.64</v>
          </cell>
        </row>
        <row r="2480">
          <cell r="A2480" t="str">
            <v>10836</v>
          </cell>
          <cell r="B2480" t="str">
            <v>JOELHO PVC C/ VISITA P/ ESG PREDIAL 90G DN 100 X 50MM</v>
          </cell>
          <cell r="C2480" t="str">
            <v>UN</v>
          </cell>
          <cell r="D2480">
            <v>8.74</v>
          </cell>
        </row>
        <row r="2481">
          <cell r="A2481" t="str">
            <v>3475</v>
          </cell>
          <cell r="B2481" t="str">
            <v>JOELHO PVC C/ROSCA 45G P/ AGUA FRIA PREDIAL 1/2"</v>
          </cell>
          <cell r="C2481" t="str">
            <v>UN</v>
          </cell>
          <cell r="D2481">
            <v>1.45</v>
          </cell>
        </row>
        <row r="2482">
          <cell r="A2482" t="str">
            <v>3492</v>
          </cell>
          <cell r="B2482" t="str">
            <v>JOELHO PVC C/ROSCA 45G P/ AGUA FRIA PREDIAL 1 1/2"</v>
          </cell>
          <cell r="C2482" t="str">
            <v>UN</v>
          </cell>
          <cell r="D2482">
            <v>8.98</v>
          </cell>
        </row>
        <row r="2483">
          <cell r="A2483" t="str">
            <v>3491</v>
          </cell>
          <cell r="B2483" t="str">
            <v>JOELHO PVC C/ROSCA 45G P/ AGUA FRIA PREDIAL 1 1/4"</v>
          </cell>
          <cell r="C2483" t="str">
            <v>UN</v>
          </cell>
          <cell r="D2483">
            <v>5.47</v>
          </cell>
        </row>
        <row r="2484">
          <cell r="A2484" t="str">
            <v>3485</v>
          </cell>
          <cell r="B2484" t="str">
            <v>JOELHO PVC C/ROSCA 45G P/ AGUA FRIA PREDIAL 1"</v>
          </cell>
          <cell r="C2484" t="str">
            <v>UN</v>
          </cell>
          <cell r="D2484">
            <v>4.6900000000000004</v>
          </cell>
        </row>
        <row r="2485">
          <cell r="A2485" t="str">
            <v>3493</v>
          </cell>
          <cell r="B2485" t="str">
            <v>JOELHO PVC C/ROSCA 45G P/ AGUA FRIA PREDIAL 2"</v>
          </cell>
          <cell r="C2485" t="str">
            <v>UN</v>
          </cell>
          <cell r="D2485">
            <v>13.14</v>
          </cell>
        </row>
        <row r="2486">
          <cell r="A2486" t="str">
            <v>3534</v>
          </cell>
          <cell r="B2486" t="str">
            <v>JOELHO PVC C/ROSCA 45G P/AGUA FRIA PREDIAL 3/4"</v>
          </cell>
          <cell r="C2486" t="str">
            <v>UN</v>
          </cell>
          <cell r="D2486">
            <v>1.87</v>
          </cell>
        </row>
        <row r="2487">
          <cell r="A2487" t="str">
            <v>3481</v>
          </cell>
          <cell r="B2487" t="str">
            <v>JOELHO PVC C/ROSCA 90G P/ AGUA FRIA PREDIAL 1 1/2"</v>
          </cell>
          <cell r="C2487" t="str">
            <v>UN</v>
          </cell>
          <cell r="D2487">
            <v>7.43</v>
          </cell>
        </row>
        <row r="2488">
          <cell r="A2488" t="str">
            <v>3510</v>
          </cell>
          <cell r="B2488" t="str">
            <v>JOELHO PVC C/ROSCA 90G P/ AGUA FRIA PREDIAL 1 1/4"</v>
          </cell>
          <cell r="C2488" t="str">
            <v>UN</v>
          </cell>
          <cell r="D2488">
            <v>6.94</v>
          </cell>
        </row>
        <row r="2489">
          <cell r="A2489" t="str">
            <v>3482</v>
          </cell>
          <cell r="B2489" t="str">
            <v>JOELHO PVC C/ROSCA 90G P/ AGUA FRIA PREDIAL 1"</v>
          </cell>
          <cell r="C2489" t="str">
            <v>UN</v>
          </cell>
          <cell r="D2489">
            <v>2.1800000000000002</v>
          </cell>
        </row>
        <row r="2490">
          <cell r="A2490" t="str">
            <v>3508</v>
          </cell>
          <cell r="B2490" t="str">
            <v>JOELHO PVC C/ROSCA 90G P/ AGUA FRIA PREDIAL 2"</v>
          </cell>
          <cell r="C2490" t="str">
            <v>UN</v>
          </cell>
          <cell r="D2490">
            <v>15.79</v>
          </cell>
        </row>
        <row r="2491">
          <cell r="A2491" t="str">
            <v>3505</v>
          </cell>
          <cell r="B2491" t="str">
            <v>JOELHO PVC C/ROSCA 90G P/ AGUA FRIA PREDIAL 3/4"</v>
          </cell>
          <cell r="C2491" t="str">
            <v>UN</v>
          </cell>
          <cell r="D2491">
            <v>1.22</v>
          </cell>
        </row>
        <row r="2492">
          <cell r="A2492" t="str">
            <v>3543</v>
          </cell>
          <cell r="B2492" t="str">
            <v>JOELHO PVC C/ROSCA 90G P/AGUA FRIA PREDIAL 1/2"</v>
          </cell>
          <cell r="C2492" t="str">
            <v>UN</v>
          </cell>
          <cell r="D2492">
            <v>0.88</v>
          </cell>
        </row>
        <row r="2493">
          <cell r="A2493" t="str">
            <v>20127</v>
          </cell>
          <cell r="B2493" t="str">
            <v>JOELHO PVC LEVE 45G DN 125MM</v>
          </cell>
          <cell r="C2493" t="str">
            <v>UN</v>
          </cell>
          <cell r="D2493">
            <v>34.15</v>
          </cell>
        </row>
        <row r="2494">
          <cell r="A2494" t="str">
            <v>20128</v>
          </cell>
          <cell r="B2494" t="str">
            <v>JOELHO PVC LEVE 45G DN 150MM</v>
          </cell>
          <cell r="C2494" t="str">
            <v>UN</v>
          </cell>
          <cell r="D2494">
            <v>40.49</v>
          </cell>
        </row>
        <row r="2495">
          <cell r="A2495" t="str">
            <v>20129</v>
          </cell>
          <cell r="B2495" t="str">
            <v>JOELHO PVC LEVE 45G DN 200MM</v>
          </cell>
          <cell r="C2495" t="str">
            <v>UN</v>
          </cell>
          <cell r="D2495">
            <v>73.989999999999995</v>
          </cell>
        </row>
        <row r="2496">
          <cell r="A2496" t="str">
            <v>20130</v>
          </cell>
          <cell r="B2496" t="str">
            <v>JOELHO PVC LEVE 90G DN 125MM</v>
          </cell>
          <cell r="C2496" t="str">
            <v>UN</v>
          </cell>
          <cell r="D2496">
            <v>37.549999999999997</v>
          </cell>
        </row>
        <row r="2497">
          <cell r="A2497" t="str">
            <v>20131</v>
          </cell>
          <cell r="B2497" t="str">
            <v>JOELHO PVC LEVE 90G DN 150MM</v>
          </cell>
          <cell r="C2497" t="str">
            <v>UN</v>
          </cell>
          <cell r="D2497">
            <v>42.47</v>
          </cell>
        </row>
        <row r="2498">
          <cell r="A2498" t="str">
            <v>20132</v>
          </cell>
          <cell r="B2498" t="str">
            <v>JOELHO PVC LEVE 90G DN 200MM</v>
          </cell>
          <cell r="C2498" t="str">
            <v>UN</v>
          </cell>
          <cell r="D2498">
            <v>119.55</v>
          </cell>
        </row>
        <row r="2499">
          <cell r="A2499" t="str">
            <v>20151</v>
          </cell>
          <cell r="B2499" t="str">
            <v>JOELHO PVC SERIE R P/ ESG PREDIAL 45G DN 100MM</v>
          </cell>
          <cell r="C2499" t="str">
            <v>UN</v>
          </cell>
          <cell r="D2499">
            <v>13.32</v>
          </cell>
        </row>
        <row r="2500">
          <cell r="A2500" t="str">
            <v>20152</v>
          </cell>
          <cell r="B2500" t="str">
            <v>JOELHO PVC SERIE R P/ ESG PREDIAL 45G DN 150MM</v>
          </cell>
          <cell r="C2500" t="str">
            <v>UN</v>
          </cell>
          <cell r="D2500">
            <v>41.33</v>
          </cell>
        </row>
        <row r="2501">
          <cell r="A2501" t="str">
            <v>20148</v>
          </cell>
          <cell r="B2501" t="str">
            <v>JOELHO PVC SERIE R P/ ESG PREDIAL 45G DN 40MM</v>
          </cell>
          <cell r="C2501" t="str">
            <v>UN</v>
          </cell>
          <cell r="D2501">
            <v>2.63</v>
          </cell>
        </row>
        <row r="2502">
          <cell r="A2502" t="str">
            <v>20149</v>
          </cell>
          <cell r="B2502" t="str">
            <v>JOELHO PVC SERIE R P/ ESG PREDIAL 45G DN 50MM</v>
          </cell>
          <cell r="C2502" t="str">
            <v>UN</v>
          </cell>
          <cell r="D2502">
            <v>4.01</v>
          </cell>
        </row>
        <row r="2503">
          <cell r="A2503" t="str">
            <v>20150</v>
          </cell>
          <cell r="B2503" t="str">
            <v>JOELHO PVC SERIE R P/ ESG PREDIAL 45G DN 75MM</v>
          </cell>
          <cell r="C2503" t="str">
            <v>UN</v>
          </cell>
          <cell r="D2503">
            <v>9.43</v>
          </cell>
        </row>
        <row r="2504">
          <cell r="A2504" t="str">
            <v>20159</v>
          </cell>
          <cell r="B2504" t="str">
            <v>JOELHO PVC SERIE R P/ ESG PREDIAL 90G C/ VISITA 100 X 75M M</v>
          </cell>
          <cell r="C2504" t="str">
            <v>UN</v>
          </cell>
          <cell r="D2504">
            <v>24.04</v>
          </cell>
        </row>
        <row r="2505">
          <cell r="A2505" t="str">
            <v>20157</v>
          </cell>
          <cell r="B2505" t="str">
            <v>JOELHO PVC SERIE R P/ ESG PREDIAL 90G DN 100 MM</v>
          </cell>
          <cell r="C2505" t="str">
            <v>UN</v>
          </cell>
          <cell r="D2505">
            <v>16.260000000000002</v>
          </cell>
        </row>
        <row r="2506">
          <cell r="A2506" t="str">
            <v>20158</v>
          </cell>
          <cell r="B2506" t="str">
            <v>JOELHO PVC SERIE R P/ ESG PREDIAL 90G DN 150 MM</v>
          </cell>
          <cell r="C2506" t="str">
            <v>UN</v>
          </cell>
          <cell r="D2506">
            <v>60.56</v>
          </cell>
        </row>
        <row r="2507">
          <cell r="A2507" t="str">
            <v>20154</v>
          </cell>
          <cell r="B2507" t="str">
            <v>JOELHO PVC SERIE R P/ ESG PREDIAL 90G DN 40MM</v>
          </cell>
          <cell r="C2507" t="str">
            <v>UN</v>
          </cell>
          <cell r="D2507">
            <v>2.9</v>
          </cell>
        </row>
        <row r="2508">
          <cell r="A2508" t="str">
            <v>20155</v>
          </cell>
          <cell r="B2508" t="str">
            <v>JOELHO PVC SERIE R P/ ESG PREDIAL 90G DN 50MM</v>
          </cell>
          <cell r="C2508" t="str">
            <v>UN</v>
          </cell>
          <cell r="D2508">
            <v>4.58</v>
          </cell>
        </row>
        <row r="2509">
          <cell r="A2509" t="str">
            <v>20156</v>
          </cell>
          <cell r="B2509" t="str">
            <v>JOELHO PVC SERIE R P/ ESG PREDIAL 90G DN 75MM</v>
          </cell>
          <cell r="C2509" t="str">
            <v>UN</v>
          </cell>
          <cell r="D2509">
            <v>9.81</v>
          </cell>
        </row>
        <row r="2510">
          <cell r="A2510" t="str">
            <v>3516</v>
          </cell>
          <cell r="B2510" t="str">
            <v>JOELHO PVC SOLD 45G BB P/ ESG PREDIAL DN 40MM</v>
          </cell>
          <cell r="C2510" t="str">
            <v>UN</v>
          </cell>
          <cell r="D2510">
            <v>1.03</v>
          </cell>
        </row>
        <row r="2511">
          <cell r="A2511" t="str">
            <v>3512</v>
          </cell>
          <cell r="B2511" t="str">
            <v>JOELHO PVC SOLD 45G P/ AGUA FRIA PRED 110 MM</v>
          </cell>
          <cell r="C2511" t="str">
            <v>UN</v>
          </cell>
          <cell r="D2511">
            <v>100.62</v>
          </cell>
        </row>
        <row r="2512">
          <cell r="A2512" t="str">
            <v>3499</v>
          </cell>
          <cell r="B2512" t="str">
            <v>JOELHO PVC SOLD 45G P/ AGUA FRIA PRED 20 MM</v>
          </cell>
          <cell r="C2512" t="str">
            <v>UN</v>
          </cell>
          <cell r="D2512">
            <v>0.42</v>
          </cell>
        </row>
        <row r="2513">
          <cell r="A2513" t="str">
            <v>3500</v>
          </cell>
          <cell r="B2513" t="str">
            <v>JOELHO PVC SOLD 45G P/ AGUA FRIA PRED 25 MM</v>
          </cell>
          <cell r="C2513" t="str">
            <v>UN</v>
          </cell>
          <cell r="D2513">
            <v>0.8</v>
          </cell>
        </row>
        <row r="2514">
          <cell r="A2514" t="str">
            <v>3501</v>
          </cell>
          <cell r="B2514" t="str">
            <v>JOELHO PVC SOLD 45G P/ AGUA FRIA PRED 32 MM</v>
          </cell>
          <cell r="C2514" t="str">
            <v>UN</v>
          </cell>
          <cell r="D2514">
            <v>1.95</v>
          </cell>
        </row>
        <row r="2515">
          <cell r="A2515" t="str">
            <v>3502</v>
          </cell>
          <cell r="B2515" t="str">
            <v>JOELHO PVC SOLD 45G P/ AGUA FRIA PRED 40 MM</v>
          </cell>
          <cell r="C2515" t="str">
            <v>UN</v>
          </cell>
          <cell r="D2515">
            <v>2.86</v>
          </cell>
        </row>
        <row r="2516">
          <cell r="A2516" t="str">
            <v>3503</v>
          </cell>
          <cell r="B2516" t="str">
            <v>JOELHO PVC SOLD 45G P/ AGUA FRIA PRED 50 MM</v>
          </cell>
          <cell r="C2516" t="str">
            <v>UN</v>
          </cell>
          <cell r="D2516">
            <v>3.63</v>
          </cell>
        </row>
        <row r="2517">
          <cell r="A2517" t="str">
            <v>3477</v>
          </cell>
          <cell r="B2517" t="str">
            <v>JOELHO PVC SOLD 45G P/ AGUA FRIA PRED 60 MM</v>
          </cell>
          <cell r="C2517" t="str">
            <v>UN</v>
          </cell>
          <cell r="D2517">
            <v>12.71</v>
          </cell>
        </row>
        <row r="2518">
          <cell r="A2518" t="str">
            <v>3478</v>
          </cell>
          <cell r="B2518" t="str">
            <v>JOELHO PVC SOLD 45G P/ AGUA FRIA PRED 75 MM</v>
          </cell>
          <cell r="C2518" t="str">
            <v>UN</v>
          </cell>
          <cell r="D2518">
            <v>30.95</v>
          </cell>
        </row>
        <row r="2519">
          <cell r="A2519" t="str">
            <v>3525</v>
          </cell>
          <cell r="B2519" t="str">
            <v>JOELHO PVC SOLD 45G P/AGUA FRIA PRED 85 MM</v>
          </cell>
          <cell r="C2519" t="str">
            <v>UN</v>
          </cell>
          <cell r="D2519">
            <v>35.11</v>
          </cell>
        </row>
        <row r="2520">
          <cell r="A2520" t="str">
            <v>3528</v>
          </cell>
          <cell r="B2520" t="str">
            <v>JOELHO PVC SOLD 45G PB P/ ESG PREDIAL DN 100MM</v>
          </cell>
          <cell r="C2520" t="str">
            <v>UN</v>
          </cell>
          <cell r="D2520">
            <v>4.08</v>
          </cell>
        </row>
        <row r="2521">
          <cell r="A2521" t="str">
            <v>3518</v>
          </cell>
          <cell r="B2521" t="str">
            <v>JOELHO PVC SOLD 45G PB P/ ESG PREDIAL DN 50MM</v>
          </cell>
          <cell r="C2521" t="str">
            <v>UN</v>
          </cell>
          <cell r="D2521">
            <v>1.72</v>
          </cell>
        </row>
        <row r="2522">
          <cell r="A2522" t="str">
            <v>3519</v>
          </cell>
          <cell r="B2522" t="str">
            <v>JOELHO PVC SOLD 45G PB P/ ESG PREDIAL DN 75MM</v>
          </cell>
          <cell r="C2522" t="str">
            <v>UN</v>
          </cell>
          <cell r="D2522">
            <v>3.74</v>
          </cell>
        </row>
        <row r="2523">
          <cell r="A2523" t="str">
            <v>3517</v>
          </cell>
          <cell r="B2523" t="str">
            <v>JOELHO PVC SOLD 90G BB P/ ESG PREDIAL DN 40MM</v>
          </cell>
          <cell r="C2523" t="str">
            <v>UN</v>
          </cell>
          <cell r="D2523">
            <v>0.88</v>
          </cell>
        </row>
        <row r="2524">
          <cell r="A2524" t="str">
            <v>3515</v>
          </cell>
          <cell r="B2524" t="str">
            <v>JOELHO PVC SOLD 90G C/BUCHA DE LATAO 20MM X 1/2"</v>
          </cell>
          <cell r="C2524" t="str">
            <v>UN</v>
          </cell>
          <cell r="D2524">
            <v>3.01</v>
          </cell>
        </row>
        <row r="2525">
          <cell r="A2525" t="str">
            <v>3524</v>
          </cell>
          <cell r="B2525" t="str">
            <v>JOELHO PVC SOLD 90G C/BUCHA DE LATAO 25MM X 3/4"</v>
          </cell>
          <cell r="C2525" t="str">
            <v>UN</v>
          </cell>
          <cell r="D2525">
            <v>3.89</v>
          </cell>
        </row>
        <row r="2526">
          <cell r="A2526" t="str">
            <v>3530</v>
          </cell>
          <cell r="B2526" t="str">
            <v>JOELHO PVC SOLD 90G P/ AGUA FRIA PREDIAL 110 MM</v>
          </cell>
          <cell r="C2526" t="str">
            <v>UN</v>
          </cell>
          <cell r="D2526">
            <v>110.09</v>
          </cell>
        </row>
        <row r="2527">
          <cell r="A2527" t="str">
            <v>3529</v>
          </cell>
          <cell r="B2527" t="str">
            <v>JOELHO PVC SOLD 90G P/ AGUA FRIA PREDIAL 25 MM</v>
          </cell>
          <cell r="C2527" t="str">
            <v>UN</v>
          </cell>
          <cell r="D2527">
            <v>0.38</v>
          </cell>
        </row>
        <row r="2528">
          <cell r="A2528" t="str">
            <v>3511</v>
          </cell>
          <cell r="B2528" t="str">
            <v>JOELHO PVC SOLD 90G P/ AGUA FRIA PREDIAL 75 MM</v>
          </cell>
          <cell r="C2528" t="str">
            <v>UN</v>
          </cell>
          <cell r="D2528">
            <v>41.97</v>
          </cell>
        </row>
        <row r="2529">
          <cell r="A2529" t="str">
            <v>3513</v>
          </cell>
          <cell r="B2529" t="str">
            <v>JOELHO PVC SOLD 90G P/ AGUA FRIA PREDIAL 85 MM</v>
          </cell>
          <cell r="C2529" t="str">
            <v>UN</v>
          </cell>
          <cell r="D2529">
            <v>47.32</v>
          </cell>
        </row>
        <row r="2530">
          <cell r="A2530" t="str">
            <v>3542</v>
          </cell>
          <cell r="B2530" t="str">
            <v>JOELHO PVC SOLD 90G P/AGUA FRIA PREDIAL 20 MM</v>
          </cell>
          <cell r="C2530" t="str">
            <v>UN</v>
          </cell>
          <cell r="D2530">
            <v>0.31</v>
          </cell>
        </row>
        <row r="2531">
          <cell r="A2531" t="str">
            <v>3536</v>
          </cell>
          <cell r="B2531" t="str">
            <v>JOELHO PVC SOLD 90G P/AGUA FRIA PREDIAL 32 MM</v>
          </cell>
          <cell r="C2531" t="str">
            <v>UN</v>
          </cell>
          <cell r="D2531">
            <v>0.99</v>
          </cell>
        </row>
        <row r="2532">
          <cell r="A2532" t="str">
            <v>3535</v>
          </cell>
          <cell r="B2532" t="str">
            <v>JOELHO PVC SOLD 90G P/AGUA FRIA PREDIAL 40 MM</v>
          </cell>
          <cell r="C2532" t="str">
            <v>UN</v>
          </cell>
          <cell r="D2532">
            <v>2.29</v>
          </cell>
        </row>
        <row r="2533">
          <cell r="A2533" t="str">
            <v>3540</v>
          </cell>
          <cell r="B2533" t="str">
            <v>JOELHO PVC SOLD 90G P/AGUA FRIA PREDIAL 50 MM</v>
          </cell>
          <cell r="C2533" t="str">
            <v>UN</v>
          </cell>
          <cell r="D2533">
            <v>2.67</v>
          </cell>
        </row>
        <row r="2534">
          <cell r="A2534" t="str">
            <v>3539</v>
          </cell>
          <cell r="B2534" t="str">
            <v>JOELHO PVC SOLD 90G P/AGUA FRIA PREDIAL 60 MM</v>
          </cell>
          <cell r="C2534" t="str">
            <v>UN</v>
          </cell>
          <cell r="D2534">
            <v>13.01</v>
          </cell>
        </row>
        <row r="2535">
          <cell r="A2535" t="str">
            <v>3520</v>
          </cell>
          <cell r="B2535" t="str">
            <v>JOELHO PVC SOLD 90G PB P/ ESG PREDIAL DN 100MM</v>
          </cell>
          <cell r="C2535" t="str">
            <v>UN</v>
          </cell>
          <cell r="D2535">
            <v>4.43</v>
          </cell>
        </row>
        <row r="2536">
          <cell r="A2536" t="str">
            <v>3526</v>
          </cell>
          <cell r="B2536" t="str">
            <v>JOELHO PVC SOLD 90G PB P/ ESG PREDIAL DN 50MM</v>
          </cell>
          <cell r="C2536" t="str">
            <v>UN</v>
          </cell>
          <cell r="D2536">
            <v>1.34</v>
          </cell>
        </row>
        <row r="2537">
          <cell r="A2537" t="str">
            <v>3509</v>
          </cell>
          <cell r="B2537" t="str">
            <v>JOELHO PVC SOLD 90G PB P/ ESG PREDIAL DN 75MM</v>
          </cell>
          <cell r="C2537" t="str">
            <v>UN</v>
          </cell>
          <cell r="D2537">
            <v>3.24</v>
          </cell>
        </row>
        <row r="2538">
          <cell r="A2538" t="str">
            <v>3521</v>
          </cell>
          <cell r="B2538" t="str">
            <v>JOELHO PVC SOLD/ROSCA 90G P/AGUA FRIA PRED 20MM X 1/2"</v>
          </cell>
          <cell r="C2538" t="str">
            <v>UN</v>
          </cell>
          <cell r="D2538">
            <v>0.84</v>
          </cell>
        </row>
        <row r="2539">
          <cell r="A2539" t="str">
            <v>3522</v>
          </cell>
          <cell r="B2539" t="str">
            <v>JOELHO PVC SOLD/ROSCA 90G P/AGUA FRIA PRED 25MM X 3/4"</v>
          </cell>
          <cell r="C2539" t="str">
            <v>UN</v>
          </cell>
          <cell r="D2539">
            <v>1.45</v>
          </cell>
        </row>
        <row r="2540">
          <cell r="A2540" t="str">
            <v>3497</v>
          </cell>
          <cell r="B2540" t="str">
            <v>JOELHO REDUCAO 90 PVC ROSCA E BUCHA DE LATAO 3/4" X 1/2"</v>
          </cell>
          <cell r="C2540" t="str">
            <v>UN</v>
          </cell>
          <cell r="D2540">
            <v>4.1500000000000004</v>
          </cell>
        </row>
        <row r="2541">
          <cell r="A2541" t="str">
            <v>3498</v>
          </cell>
          <cell r="B2541" t="str">
            <v>JOELHO REDUCAO 90G PVC C/ ROSCA P/AGUA FRIA PREDIAL 1"X3/4"</v>
          </cell>
          <cell r="C2541" t="str">
            <v>UN</v>
          </cell>
          <cell r="D2541">
            <v>2.21</v>
          </cell>
        </row>
        <row r="2542">
          <cell r="A2542" t="str">
            <v>3496</v>
          </cell>
          <cell r="B2542" t="str">
            <v>JOELHO REDUCAO 90G PVC C/ ROSCA P/AGUA FRIA PREDIAL 3/4"X1/2"</v>
          </cell>
          <cell r="C2542" t="str">
            <v>UN</v>
          </cell>
          <cell r="D2542">
            <v>1.37</v>
          </cell>
        </row>
        <row r="2543">
          <cell r="A2543" t="str">
            <v>20147</v>
          </cell>
          <cell r="B2543" t="str">
            <v>JOELHO REDUCAO 90G PVC SOLD C/ BUCHA DE LATAO 25MM X 1/2"</v>
          </cell>
          <cell r="C2543" t="str">
            <v>UN</v>
          </cell>
          <cell r="D2543">
            <v>3.28</v>
          </cell>
        </row>
        <row r="2544">
          <cell r="A2544" t="str">
            <v>3532</v>
          </cell>
          <cell r="B2544" t="str">
            <v>JOELHO REDUCAO 90G PVC SOLD C/ BUCHA DE LATAO 32MM X 3/4"</v>
          </cell>
          <cell r="C2544" t="str">
            <v>UN</v>
          </cell>
          <cell r="D2544">
            <v>7.94</v>
          </cell>
        </row>
        <row r="2545">
          <cell r="A2545" t="str">
            <v>3533</v>
          </cell>
          <cell r="B2545" t="str">
            <v>JOELHO REDUCAO 90G PVC SOLD P/AGUA FRIA PREDIAL 25 MM X 20 MM</v>
          </cell>
          <cell r="C2545" t="str">
            <v>UN</v>
          </cell>
          <cell r="D2545">
            <v>1.1100000000000001</v>
          </cell>
        </row>
        <row r="2546">
          <cell r="A2546" t="str">
            <v>3538</v>
          </cell>
          <cell r="B2546" t="str">
            <v>JOELHO REDUCAO 90G PVC SOLD P/AGUA FRIA PREDIAL 32 MM X 25 MM</v>
          </cell>
          <cell r="C2546" t="str">
            <v>UN</v>
          </cell>
          <cell r="D2546">
            <v>1.45</v>
          </cell>
        </row>
        <row r="2547">
          <cell r="A2547" t="str">
            <v>3531</v>
          </cell>
          <cell r="B2547" t="str">
            <v>JOELHO REDUCAO 90G PVC SOLD/ROSCA P/AGUA FRIA PREDIAL 25MM X 1/2"</v>
          </cell>
          <cell r="C2547" t="str">
            <v>UN</v>
          </cell>
          <cell r="D2547">
            <v>1.07</v>
          </cell>
        </row>
        <row r="2548">
          <cell r="A2548" t="str">
            <v>3527</v>
          </cell>
          <cell r="B2548" t="str">
            <v>JOELHO REDUCAO 90G PVC SOLD/ROSCA P/AGUA FRIA PREDIAL 32MM X 3/4"</v>
          </cell>
          <cell r="C2548" t="str">
            <v>UN</v>
          </cell>
          <cell r="D2548">
            <v>5.42</v>
          </cell>
        </row>
        <row r="2549">
          <cell r="A2549" t="str">
            <v>3489</v>
          </cell>
          <cell r="B2549" t="str">
            <v>JOELHO 90 PVC C/ROSCA E BUCHA LATAO 3/4"</v>
          </cell>
          <cell r="C2549" t="str">
            <v>UN</v>
          </cell>
          <cell r="D2549">
            <v>5.19</v>
          </cell>
        </row>
        <row r="2550">
          <cell r="A2550" t="str">
            <v>20240</v>
          </cell>
          <cell r="B2550" t="str">
            <v>JOGO DE FERRAGEM P/ BASCULANTE DE MADEIRA - GONZOS, TRANQ., CORRENTES</v>
          </cell>
          <cell r="C2550" t="str">
            <v>JG</v>
          </cell>
          <cell r="D2550">
            <v>23.66</v>
          </cell>
        </row>
        <row r="2551">
          <cell r="A2551" t="str">
            <v>20242</v>
          </cell>
          <cell r="B2551" t="str">
            <v>JOGO DE FERRAGEM P/ JANELA CORRER EM FERRO CROMADO - TRILHO, RODIZIO, TRINCOS</v>
          </cell>
          <cell r="C2551" t="str">
            <v>JG</v>
          </cell>
          <cell r="D2551">
            <v>20.86</v>
          </cell>
        </row>
        <row r="2552">
          <cell r="A2552" t="str">
            <v>20243</v>
          </cell>
          <cell r="B2552" t="str">
            <v>JOGO DE FERRAGEM P/ JANELA CORRER EM FERRO NIQUELADO - TRILHO, RODIZIO, TRINCOS</v>
          </cell>
          <cell r="C2552" t="str">
            <v>JG</v>
          </cell>
          <cell r="D2552">
            <v>27.04</v>
          </cell>
        </row>
        <row r="2553">
          <cell r="A2553" t="str">
            <v>20241</v>
          </cell>
          <cell r="B2553" t="str">
            <v>JOGO DE FERRAGEM P/ JANELA CORRER EM LATAO CROMADO- TRILHO, RODIZIO, TRINCOS</v>
          </cell>
          <cell r="C2553" t="str">
            <v>JG</v>
          </cell>
          <cell r="D2553">
            <v>41.41</v>
          </cell>
        </row>
        <row r="2554">
          <cell r="A2554" t="str">
            <v>3104</v>
          </cell>
          <cell r="B2554" t="str">
            <v>JOGO DE FERRAGENS CROMADAS P/ PORTA DE VIDRO TEMPERADO, UMA FOLHA COMPOSTA: DOBRADICA SUPERIOR (101) E INFERIOR (103),TRINCO (502), FECHADURA (520),CONTRA FECHADURA (531),COM CAPUCHINHO</v>
          </cell>
          <cell r="C2554" t="str">
            <v>CJ</v>
          </cell>
          <cell r="D2554">
            <v>221.41</v>
          </cell>
        </row>
        <row r="2555">
          <cell r="A2555" t="str">
            <v>12032</v>
          </cell>
          <cell r="B2555" t="str">
            <v>JOGO TRANQUETA LATAO CROMADO TIPO 203 LA FONTE P/ FECHADURA PORTA BANHEIRO</v>
          </cell>
          <cell r="C2555" t="str">
            <v>JG</v>
          </cell>
          <cell r="D2555">
            <v>14.96</v>
          </cell>
        </row>
        <row r="2556">
          <cell r="A2556" t="str">
            <v>12030</v>
          </cell>
          <cell r="B2556" t="str">
            <v>JOGO TRANQUETA LATAO CROMADO TIPO 303 LA FONTE P/ FECHADURA PORTA BANHEIRO</v>
          </cell>
          <cell r="C2556" t="str">
            <v>JG</v>
          </cell>
          <cell r="D2556">
            <v>10.5</v>
          </cell>
        </row>
        <row r="2557">
          <cell r="A2557" t="str">
            <v>3545</v>
          </cell>
          <cell r="B2557" t="str">
            <v>JUNCAO CERAMICA 45G ESG BBP DN 100X100</v>
          </cell>
          <cell r="C2557" t="str">
            <v>UN</v>
          </cell>
          <cell r="D2557">
            <v>7.99</v>
          </cell>
        </row>
        <row r="2558">
          <cell r="A2558" t="str">
            <v>3572</v>
          </cell>
          <cell r="B2558" t="str">
            <v>JUNCAO CERAMICA 45G ESG BBP DN 150X100</v>
          </cell>
          <cell r="C2558" t="str">
            <v>UN</v>
          </cell>
          <cell r="D2558">
            <v>7.99</v>
          </cell>
        </row>
        <row r="2559">
          <cell r="A2559" t="str">
            <v>3573</v>
          </cell>
          <cell r="B2559" t="str">
            <v>JUNCAO CERAMICA 45G ESG BBP DN 150X150</v>
          </cell>
          <cell r="C2559" t="str">
            <v>UN</v>
          </cell>
          <cell r="D2559">
            <v>9.84</v>
          </cell>
        </row>
        <row r="2560">
          <cell r="A2560" t="str">
            <v>3546</v>
          </cell>
          <cell r="B2560" t="str">
            <v>JUNCAO CERAMICA 45G ESG BBP DN 200X100</v>
          </cell>
          <cell r="C2560" t="str">
            <v>UN</v>
          </cell>
          <cell r="D2560">
            <v>13.24</v>
          </cell>
        </row>
        <row r="2561">
          <cell r="A2561" t="str">
            <v>3574</v>
          </cell>
          <cell r="B2561" t="str">
            <v>JUNCAO CERAMICA 45G ESG BBP DN 200X150</v>
          </cell>
          <cell r="C2561" t="str">
            <v>UN</v>
          </cell>
          <cell r="D2561">
            <v>16.739999999999998</v>
          </cell>
        </row>
        <row r="2562">
          <cell r="A2562" t="str">
            <v>3552</v>
          </cell>
          <cell r="B2562" t="str">
            <v>JUNCAO CERAMICA 45G ESG BBP DN 200X200</v>
          </cell>
          <cell r="C2562" t="str">
            <v>UN</v>
          </cell>
          <cell r="D2562">
            <v>23.63</v>
          </cell>
        </row>
        <row r="2563">
          <cell r="A2563" t="str">
            <v>3551</v>
          </cell>
          <cell r="B2563" t="str">
            <v>JUNCAO CERAMICA 45G ESG BBP DN 250X100</v>
          </cell>
          <cell r="C2563" t="str">
            <v>UN</v>
          </cell>
          <cell r="D2563">
            <v>21.66</v>
          </cell>
        </row>
        <row r="2564">
          <cell r="A2564" t="str">
            <v>3575</v>
          </cell>
          <cell r="B2564" t="str">
            <v>JUNCAO CERAMICA 45G ESG BBP DN 250X150</v>
          </cell>
          <cell r="C2564" t="str">
            <v>UN</v>
          </cell>
          <cell r="D2564">
            <v>26.21</v>
          </cell>
        </row>
        <row r="2565">
          <cell r="A2565" t="str">
            <v>3576</v>
          </cell>
          <cell r="B2565" t="str">
            <v>JUNCAO CERAMICA 45G ESG BBP DN 250X200</v>
          </cell>
          <cell r="C2565" t="str">
            <v>UN</v>
          </cell>
          <cell r="D2565">
            <v>37.35</v>
          </cell>
        </row>
        <row r="2566">
          <cell r="A2566" t="str">
            <v>3577</v>
          </cell>
          <cell r="B2566" t="str">
            <v>JUNCAO CERAMICA 45G ESG BBP DN 250X250</v>
          </cell>
          <cell r="C2566" t="str">
            <v>UN</v>
          </cell>
          <cell r="D2566">
            <v>53.37</v>
          </cell>
        </row>
        <row r="2567">
          <cell r="A2567" t="str">
            <v>3578</v>
          </cell>
          <cell r="B2567" t="str">
            <v>JUNCAO CERAMICA 45G ESG BBP DN 300X100</v>
          </cell>
          <cell r="C2567" t="str">
            <v>UN</v>
          </cell>
          <cell r="D2567">
            <v>31.4</v>
          </cell>
        </row>
        <row r="2568">
          <cell r="A2568" t="str">
            <v>3579</v>
          </cell>
          <cell r="B2568" t="str">
            <v>JUNCAO CERAMICA 45G ESG BBP DN 300X150</v>
          </cell>
          <cell r="C2568" t="str">
            <v>UN</v>
          </cell>
          <cell r="D2568">
            <v>38.72</v>
          </cell>
        </row>
        <row r="2569">
          <cell r="A2569" t="str">
            <v>3580</v>
          </cell>
          <cell r="B2569" t="str">
            <v>JUNCAO CERAMICA 45G ESG BBP DN 300X200</v>
          </cell>
          <cell r="C2569" t="str">
            <v>UN</v>
          </cell>
          <cell r="D2569">
            <v>59.22</v>
          </cell>
        </row>
        <row r="2570">
          <cell r="A2570" t="str">
            <v>3550</v>
          </cell>
          <cell r="B2570" t="str">
            <v>JUNCAO CERAMICA 45G ESG BBP DN 300X250</v>
          </cell>
          <cell r="C2570" t="str">
            <v>UN</v>
          </cell>
          <cell r="D2570">
            <v>65.94</v>
          </cell>
        </row>
        <row r="2571">
          <cell r="A2571" t="str">
            <v>3581</v>
          </cell>
          <cell r="B2571" t="str">
            <v>JUNCAO CERAMICA 45G ESG BBP DN 300X300</v>
          </cell>
          <cell r="C2571" t="str">
            <v>UN</v>
          </cell>
          <cell r="D2571">
            <v>69.94</v>
          </cell>
        </row>
        <row r="2572">
          <cell r="A2572" t="str">
            <v>3582</v>
          </cell>
          <cell r="B2572" t="str">
            <v>JUNCAO CERAMICA 45G ESG BBP DN 350X100</v>
          </cell>
          <cell r="C2572" t="str">
            <v>UN</v>
          </cell>
          <cell r="D2572">
            <v>58.98</v>
          </cell>
        </row>
        <row r="2573">
          <cell r="A2573" t="str">
            <v>3547</v>
          </cell>
          <cell r="B2573" t="str">
            <v>JUNCAO CERAMICA 45G ESG BBP DN 350X150</v>
          </cell>
          <cell r="C2573" t="str">
            <v>UN</v>
          </cell>
          <cell r="D2573">
            <v>72.72</v>
          </cell>
        </row>
        <row r="2574">
          <cell r="A2574" t="str">
            <v>3583</v>
          </cell>
          <cell r="B2574" t="str">
            <v>JUNCAO CERAMICA 45G ESG BBP DN 350X200</v>
          </cell>
          <cell r="C2574" t="str">
            <v>UN</v>
          </cell>
          <cell r="D2574">
            <v>103.61</v>
          </cell>
        </row>
        <row r="2575">
          <cell r="A2575" t="str">
            <v>3584</v>
          </cell>
          <cell r="B2575" t="str">
            <v>JUNCAO CERAMICA 45G ESG BBP DN 350X250</v>
          </cell>
          <cell r="C2575" t="str">
            <v>UN</v>
          </cell>
          <cell r="D2575">
            <v>121.65</v>
          </cell>
        </row>
        <row r="2576">
          <cell r="A2576" t="str">
            <v>3564</v>
          </cell>
          <cell r="B2576" t="str">
            <v>JUNCAO CERAMICA 45G ESG BBP DN 350X300</v>
          </cell>
          <cell r="C2576" t="str">
            <v>UN</v>
          </cell>
          <cell r="D2576">
            <v>126.27</v>
          </cell>
        </row>
        <row r="2577">
          <cell r="A2577" t="str">
            <v>3561</v>
          </cell>
          <cell r="B2577" t="str">
            <v>JUNCAO CERAMICA 45G ESG BBP DN 350X350</v>
          </cell>
          <cell r="C2577" t="str">
            <v>UN</v>
          </cell>
          <cell r="D2577">
            <v>131.33000000000001</v>
          </cell>
        </row>
        <row r="2578">
          <cell r="A2578" t="str">
            <v>3565</v>
          </cell>
          <cell r="B2578" t="str">
            <v>JUNCAO CERAMICA 45G ESG BBP DN 375X100</v>
          </cell>
          <cell r="C2578" t="str">
            <v>UN</v>
          </cell>
          <cell r="D2578">
            <v>61.69</v>
          </cell>
        </row>
        <row r="2579">
          <cell r="A2579" t="str">
            <v>3566</v>
          </cell>
          <cell r="B2579" t="str">
            <v>JUNCAO CERAMICA 45G ESG BBP DN 375X150</v>
          </cell>
          <cell r="C2579" t="str">
            <v>UN</v>
          </cell>
          <cell r="D2579">
            <v>76.069999999999993</v>
          </cell>
        </row>
        <row r="2580">
          <cell r="A2580" t="str">
            <v>3567</v>
          </cell>
          <cell r="B2580" t="str">
            <v>JUNCAO CERAMICA 45G ESG BBP DN 375X200</v>
          </cell>
          <cell r="C2580" t="str">
            <v>UN</v>
          </cell>
          <cell r="D2580">
            <v>108.38</v>
          </cell>
        </row>
        <row r="2581">
          <cell r="A2581" t="str">
            <v>3568</v>
          </cell>
          <cell r="B2581" t="str">
            <v>JUNCAO CERAMICA 45G ESG BBP DN 375X250</v>
          </cell>
          <cell r="C2581" t="str">
            <v>UN</v>
          </cell>
          <cell r="D2581">
            <v>123.19</v>
          </cell>
        </row>
        <row r="2582">
          <cell r="A2582" t="str">
            <v>3569</v>
          </cell>
          <cell r="B2582" t="str">
            <v>JUNCAO CERAMICA 45G ESG BBP DN 375X300</v>
          </cell>
          <cell r="C2582" t="str">
            <v>UN</v>
          </cell>
          <cell r="D2582">
            <v>129.35</v>
          </cell>
        </row>
        <row r="2583">
          <cell r="A2583" t="str">
            <v>3570</v>
          </cell>
          <cell r="B2583" t="str">
            <v>JUNCAO CERAMICA 45G ESG BBP DN 375X350</v>
          </cell>
          <cell r="C2583" t="str">
            <v>UN</v>
          </cell>
          <cell r="D2583">
            <v>135.51</v>
          </cell>
        </row>
        <row r="2584">
          <cell r="A2584" t="str">
            <v>3548</v>
          </cell>
          <cell r="B2584" t="str">
            <v>JUNCAO CERAMICA 45G ESG BBP DN 375X375</v>
          </cell>
          <cell r="C2584" t="str">
            <v>UN</v>
          </cell>
          <cell r="D2584">
            <v>137.37</v>
          </cell>
        </row>
        <row r="2585">
          <cell r="A2585" t="str">
            <v>3571</v>
          </cell>
          <cell r="B2585" t="str">
            <v>JUNCAO CERAMICA 45G ESG BBP DN 400X100</v>
          </cell>
          <cell r="C2585" t="str">
            <v>UN</v>
          </cell>
          <cell r="D2585">
            <v>77.61</v>
          </cell>
        </row>
        <row r="2586">
          <cell r="A2586" t="str">
            <v>3563</v>
          </cell>
          <cell r="B2586" t="str">
            <v>JUNCAO CERAMICA 45G ESG BBP DN 400X150</v>
          </cell>
          <cell r="C2586" t="str">
            <v>UN</v>
          </cell>
          <cell r="D2586">
            <v>95.7</v>
          </cell>
        </row>
        <row r="2587">
          <cell r="A2587" t="str">
            <v>3562</v>
          </cell>
          <cell r="B2587" t="str">
            <v>JUNCAO CERAMICA 45G ESG BBP DN 400X200</v>
          </cell>
          <cell r="C2587" t="str">
            <v>UN</v>
          </cell>
          <cell r="D2587">
            <v>136.31</v>
          </cell>
        </row>
        <row r="2588">
          <cell r="A2588" t="str">
            <v>3553</v>
          </cell>
          <cell r="B2588" t="str">
            <v>JUNCAO CERAMICA 45G ESG BBP DN 400X250</v>
          </cell>
          <cell r="C2588" t="str">
            <v>UN</v>
          </cell>
          <cell r="D2588">
            <v>153.99</v>
          </cell>
        </row>
        <row r="2589">
          <cell r="A2589" t="str">
            <v>3554</v>
          </cell>
          <cell r="B2589" t="str">
            <v>JUNCAO CERAMICA 45G ESG BBP DN 400X300</v>
          </cell>
          <cell r="C2589" t="str">
            <v>UN</v>
          </cell>
          <cell r="D2589">
            <v>161.69</v>
          </cell>
        </row>
        <row r="2590">
          <cell r="A2590" t="str">
            <v>3555</v>
          </cell>
          <cell r="B2590" t="str">
            <v>JUNCAO CERAMICA 45G ESG BBP DN 400X350</v>
          </cell>
          <cell r="C2590" t="str">
            <v>UN</v>
          </cell>
          <cell r="D2590">
            <v>169.39</v>
          </cell>
        </row>
        <row r="2591">
          <cell r="A2591" t="str">
            <v>3556</v>
          </cell>
          <cell r="B2591" t="str">
            <v>JUNCAO CERAMICA 45G ESG BBP DN 400X375</v>
          </cell>
          <cell r="C2591" t="str">
            <v>UN</v>
          </cell>
          <cell r="D2591">
            <v>170.93</v>
          </cell>
        </row>
        <row r="2592">
          <cell r="A2592" t="str">
            <v>3557</v>
          </cell>
          <cell r="B2592" t="str">
            <v>JUNCAO CERAMICA 45G ESG BBP DN 400X400</v>
          </cell>
          <cell r="C2592" t="str">
            <v>UN</v>
          </cell>
          <cell r="D2592">
            <v>176.19</v>
          </cell>
        </row>
        <row r="2593">
          <cell r="A2593" t="str">
            <v>3558</v>
          </cell>
          <cell r="B2593" t="str">
            <v>JUNCAO CERAMICA 45G ESG BBP DN 45G 0X100</v>
          </cell>
          <cell r="C2593" t="str">
            <v>UN</v>
          </cell>
          <cell r="D2593">
            <v>114.48</v>
          </cell>
        </row>
        <row r="2594">
          <cell r="A2594" t="str">
            <v>3559</v>
          </cell>
          <cell r="B2594" t="str">
            <v>JUNCAO CERAMICA 45G ESG BBP DN 45G 0X150</v>
          </cell>
          <cell r="C2594" t="str">
            <v>UN</v>
          </cell>
          <cell r="D2594">
            <v>141.15</v>
          </cell>
        </row>
        <row r="2595">
          <cell r="A2595" t="str">
            <v>3560</v>
          </cell>
          <cell r="B2595" t="str">
            <v>JUNCAO CERAMICA 45G ESG BBP DN 45G 0X200</v>
          </cell>
          <cell r="C2595" t="str">
            <v>UN</v>
          </cell>
          <cell r="D2595">
            <v>201.06</v>
          </cell>
        </row>
        <row r="2596">
          <cell r="A2596" t="str">
            <v>3549</v>
          </cell>
          <cell r="B2596" t="str">
            <v>JUNCAO CERAMICA 45G ESG BBP DN 45G 0X250</v>
          </cell>
          <cell r="C2596" t="str">
            <v>UN</v>
          </cell>
          <cell r="D2596">
            <v>218.66</v>
          </cell>
        </row>
        <row r="2597">
          <cell r="A2597" t="str">
            <v>20139</v>
          </cell>
          <cell r="B2597" t="str">
            <v>JUNCAO DUPLA PVC SERIE R P/ ESG PREDIAL DN 100MM</v>
          </cell>
          <cell r="C2597" t="str">
            <v>UN</v>
          </cell>
          <cell r="D2597">
            <v>39.57</v>
          </cell>
        </row>
        <row r="2598">
          <cell r="A2598" t="str">
            <v>3668</v>
          </cell>
          <cell r="B2598" t="str">
            <v>JUNCAO DUPLA PVC SOLD P/ ESG PREDIAL DN 100MM</v>
          </cell>
          <cell r="C2598" t="str">
            <v>UN</v>
          </cell>
          <cell r="D2598">
            <v>19.04</v>
          </cell>
        </row>
        <row r="2599">
          <cell r="A2599" t="str">
            <v>3656</v>
          </cell>
          <cell r="B2599" t="str">
            <v>JUNCAO DUPLA PVC SOLD P/ ESG PREDIAL DN 75MM</v>
          </cell>
          <cell r="C2599" t="str">
            <v>UN</v>
          </cell>
          <cell r="D2599">
            <v>9.58</v>
          </cell>
        </row>
        <row r="2600">
          <cell r="A2600" t="str">
            <v>3593</v>
          </cell>
          <cell r="B2600" t="str">
            <v>JUNCAO FERRO GALV 45 ROSCA 1 1/2"</v>
          </cell>
          <cell r="C2600" t="str">
            <v>UN</v>
          </cell>
          <cell r="D2600">
            <v>29</v>
          </cell>
        </row>
        <row r="2601">
          <cell r="A2601" t="str">
            <v>3588</v>
          </cell>
          <cell r="B2601" t="str">
            <v>JUNCAO FERRO GALV 45 ROSCA 1 1/4"</v>
          </cell>
          <cell r="C2601" t="str">
            <v>UN</v>
          </cell>
          <cell r="D2601">
            <v>21.61</v>
          </cell>
        </row>
        <row r="2602">
          <cell r="A2602" t="str">
            <v>3585</v>
          </cell>
          <cell r="B2602" t="str">
            <v>JUNCAO FERRO GALV 45 ROSCA 1/2"</v>
          </cell>
          <cell r="C2602" t="str">
            <v>UN</v>
          </cell>
          <cell r="D2602">
            <v>5.4</v>
          </cell>
        </row>
        <row r="2603">
          <cell r="A2603" t="str">
            <v>3587</v>
          </cell>
          <cell r="B2603" t="str">
            <v>JUNCAO FERRO GALV 45 ROSCA 1"</v>
          </cell>
          <cell r="C2603" t="str">
            <v>UN</v>
          </cell>
          <cell r="D2603">
            <v>14.59</v>
          </cell>
        </row>
        <row r="2604">
          <cell r="A2604" t="str">
            <v>3590</v>
          </cell>
          <cell r="B2604" t="str">
            <v>JUNCAO FERRO GALV 45 ROSCA 2 1/2"</v>
          </cell>
          <cell r="C2604" t="str">
            <v>UN</v>
          </cell>
          <cell r="D2604">
            <v>70.209999999999994</v>
          </cell>
        </row>
        <row r="2605">
          <cell r="A2605" t="str">
            <v>3589</v>
          </cell>
          <cell r="B2605" t="str">
            <v>JUNCAO FERRO GALV 45 ROSCA 2"</v>
          </cell>
          <cell r="C2605" t="str">
            <v>UN</v>
          </cell>
          <cell r="D2605">
            <v>47.46</v>
          </cell>
        </row>
        <row r="2606">
          <cell r="A2606" t="str">
            <v>3586</v>
          </cell>
          <cell r="B2606" t="str">
            <v>JUNCAO FERRO GALV 45 ROSCA 3/4"</v>
          </cell>
          <cell r="C2606" t="str">
            <v>UN</v>
          </cell>
          <cell r="D2606">
            <v>9.92</v>
          </cell>
        </row>
        <row r="2607">
          <cell r="A2607" t="str">
            <v>3592</v>
          </cell>
          <cell r="B2607" t="str">
            <v>JUNCAO FERRO GALV 45 ROSCA 3"</v>
          </cell>
          <cell r="C2607" t="str">
            <v>UN</v>
          </cell>
          <cell r="D2607">
            <v>107.09</v>
          </cell>
        </row>
        <row r="2608">
          <cell r="A2608" t="str">
            <v>3591</v>
          </cell>
          <cell r="B2608" t="str">
            <v>JUNCAO FERRO GALV 45 ROSCA 4"</v>
          </cell>
          <cell r="C2608" t="str">
            <v>UN</v>
          </cell>
          <cell r="D2608">
            <v>184.83</v>
          </cell>
        </row>
        <row r="2609">
          <cell r="A2609" t="str">
            <v>3632</v>
          </cell>
          <cell r="B2609" t="str">
            <v>JUNCAO FOFO 45 GR C/FLANGES PN 10/16/25 DN 50X50</v>
          </cell>
          <cell r="C2609" t="str">
            <v>UN</v>
          </cell>
          <cell r="D2609">
            <v>134.12</v>
          </cell>
        </row>
        <row r="2610">
          <cell r="A2610" t="str">
            <v>3638</v>
          </cell>
          <cell r="B2610" t="str">
            <v>JUNCAO FOFO 45 GR C/FLANGES PN-10 DN 400X300</v>
          </cell>
          <cell r="C2610" t="str">
            <v>UN</v>
          </cell>
          <cell r="D2610">
            <v>2359.4499999999998</v>
          </cell>
        </row>
        <row r="2611">
          <cell r="A2611" t="str">
            <v>3604</v>
          </cell>
          <cell r="B2611" t="str">
            <v>JUNCAO FOFO 45 GR C/FLANGES PN-10 DN 400X400</v>
          </cell>
          <cell r="C2611" t="str">
            <v>UN</v>
          </cell>
          <cell r="D2611">
            <v>3192.27</v>
          </cell>
        </row>
        <row r="2612">
          <cell r="A2612" t="str">
            <v>3595</v>
          </cell>
          <cell r="B2612" t="str">
            <v>JUNCAO FOFO 45 GR C/FLANGES PN-10/16 DN 100X 80</v>
          </cell>
          <cell r="C2612" t="str">
            <v>UN</v>
          </cell>
          <cell r="D2612">
            <v>292.06</v>
          </cell>
        </row>
        <row r="2613">
          <cell r="A2613" t="str">
            <v>3607</v>
          </cell>
          <cell r="B2613" t="str">
            <v>JUNCAO FOFO 45 GR C/FLANGES PN-10/16 DN 100X100</v>
          </cell>
          <cell r="C2613" t="str">
            <v>UN</v>
          </cell>
          <cell r="D2613">
            <v>324.35000000000002</v>
          </cell>
        </row>
        <row r="2614">
          <cell r="A2614" t="str">
            <v>3596</v>
          </cell>
          <cell r="B2614" t="str">
            <v>JUNCAO FOFO 45 GR C/FLANGES PN-10/16 DN 150X100</v>
          </cell>
          <cell r="C2614" t="str">
            <v>UN</v>
          </cell>
          <cell r="D2614">
            <v>345.85</v>
          </cell>
        </row>
        <row r="2615">
          <cell r="A2615" t="str">
            <v>3635</v>
          </cell>
          <cell r="B2615" t="str">
            <v>JUNCAO FOFO 45 GR C/FLANGES PN-10/16 DN 150X150</v>
          </cell>
          <cell r="C2615" t="str">
            <v>UN</v>
          </cell>
          <cell r="D2615">
            <v>567.27</v>
          </cell>
        </row>
        <row r="2616">
          <cell r="A2616" t="str">
            <v>3597</v>
          </cell>
          <cell r="B2616" t="str">
            <v>JUNCAO FOFO 45 GR C/FLANGES PN-10/16 DN 200X100</v>
          </cell>
          <cell r="C2616" t="str">
            <v>UN</v>
          </cell>
          <cell r="D2616">
            <v>813.78</v>
          </cell>
        </row>
        <row r="2617">
          <cell r="A2617" t="str">
            <v>3639</v>
          </cell>
          <cell r="B2617" t="str">
            <v>JUNCAO FOFO 45 GR C/FLANGES PN-10/16 DN 200X150</v>
          </cell>
          <cell r="C2617" t="str">
            <v>UN</v>
          </cell>
          <cell r="D2617">
            <v>883.03</v>
          </cell>
        </row>
        <row r="2618">
          <cell r="A2618" t="str">
            <v>3598</v>
          </cell>
          <cell r="B2618" t="str">
            <v>JUNCAO FOFO 45 GR C/FLANGES PN-10/16 DN 200X200</v>
          </cell>
          <cell r="C2618" t="str">
            <v>UN</v>
          </cell>
          <cell r="D2618">
            <v>947.08</v>
          </cell>
        </row>
        <row r="2619">
          <cell r="A2619" t="str">
            <v>3599</v>
          </cell>
          <cell r="B2619" t="str">
            <v>JUNCAO FOFO 45 GR C/FLANGES PN-10/16 DN 250X150</v>
          </cell>
          <cell r="C2619" t="str">
            <v>UN</v>
          </cell>
          <cell r="D2619">
            <v>1131.9000000000001</v>
          </cell>
        </row>
        <row r="2620">
          <cell r="A2620" t="str">
            <v>3600</v>
          </cell>
          <cell r="B2620" t="str">
            <v>JUNCAO FOFO 45 GR C/FLANGES PN-10/16 DN 250X200</v>
          </cell>
          <cell r="C2620" t="str">
            <v>UN</v>
          </cell>
          <cell r="D2620">
            <v>1194.79</v>
          </cell>
        </row>
        <row r="2621">
          <cell r="A2621" t="str">
            <v>3601</v>
          </cell>
          <cell r="B2621" t="str">
            <v>JUNCAO FOFO 45 GR C/FLANGES PN-10/16 DN 250X250</v>
          </cell>
          <cell r="C2621" t="str">
            <v>UN</v>
          </cell>
          <cell r="D2621">
            <v>1580.33</v>
          </cell>
        </row>
        <row r="2622">
          <cell r="A2622" t="str">
            <v>3602</v>
          </cell>
          <cell r="B2622" t="str">
            <v>JUNCAO FOFO 45 GR C/FLANGES PN-10/16 DN 300X200</v>
          </cell>
          <cell r="C2622" t="str">
            <v>UN</v>
          </cell>
          <cell r="D2622">
            <v>1446.25</v>
          </cell>
        </row>
        <row r="2623">
          <cell r="A2623" t="str">
            <v>3603</v>
          </cell>
          <cell r="B2623" t="str">
            <v>JUNCAO FOFO 45 GR C/FLANGES PN-10/16 DN 300X300</v>
          </cell>
          <cell r="C2623" t="str">
            <v>UN</v>
          </cell>
          <cell r="D2623">
            <v>2066.17</v>
          </cell>
        </row>
        <row r="2624">
          <cell r="A2624" t="str">
            <v>3637</v>
          </cell>
          <cell r="B2624" t="str">
            <v>JUNCAO FOFO 45 GR C/FLANGES PN-10/16/25 DN 80X 80</v>
          </cell>
          <cell r="C2624" t="str">
            <v>UN</v>
          </cell>
          <cell r="D2624">
            <v>238.71</v>
          </cell>
        </row>
        <row r="2625">
          <cell r="A2625" t="str">
            <v>3608</v>
          </cell>
          <cell r="B2625" t="str">
            <v>JUNCAO FOFO 45 GR C/FLANGES PN-16 DN 200X100</v>
          </cell>
          <cell r="C2625" t="str">
            <v>UN</v>
          </cell>
          <cell r="D2625">
            <v>813.78</v>
          </cell>
        </row>
        <row r="2626">
          <cell r="A2626" t="str">
            <v>3609</v>
          </cell>
          <cell r="B2626" t="str">
            <v>JUNCAO FOFO 45 GR C/FLANGES PN-16 DN 200X150</v>
          </cell>
          <cell r="C2626" t="str">
            <v>UN</v>
          </cell>
          <cell r="D2626">
            <v>883.03</v>
          </cell>
        </row>
        <row r="2627">
          <cell r="A2627" t="str">
            <v>3610</v>
          </cell>
          <cell r="B2627" t="str">
            <v>JUNCAO FOFO 45 GR C/FLANGES PN-16 DN 200X200</v>
          </cell>
          <cell r="C2627" t="str">
            <v>UN</v>
          </cell>
          <cell r="D2627">
            <v>947.08</v>
          </cell>
        </row>
        <row r="2628">
          <cell r="A2628" t="str">
            <v>3634</v>
          </cell>
          <cell r="B2628" t="str">
            <v>JUNCAO FOFO 45 GR C/FLANGES PN-16 DN 250X150</v>
          </cell>
          <cell r="C2628" t="str">
            <v>UN</v>
          </cell>
          <cell r="D2628">
            <v>1246.6199999999999</v>
          </cell>
        </row>
        <row r="2629">
          <cell r="A2629" t="str">
            <v>3611</v>
          </cell>
          <cell r="B2629" t="str">
            <v>JUNCAO FOFO 45 GR C/FLANGES PN-16 DN 250X200</v>
          </cell>
          <cell r="C2629" t="str">
            <v>UN</v>
          </cell>
          <cell r="D2629">
            <v>1315.87</v>
          </cell>
        </row>
        <row r="2630">
          <cell r="A2630" t="str">
            <v>3612</v>
          </cell>
          <cell r="B2630" t="str">
            <v>JUNCAO FOFO 45 GR C/FLANGES PN-16 DN 250X250</v>
          </cell>
          <cell r="C2630" t="str">
            <v>UN</v>
          </cell>
          <cell r="D2630">
            <v>1580.32</v>
          </cell>
        </row>
        <row r="2631">
          <cell r="A2631" t="str">
            <v>3613</v>
          </cell>
          <cell r="B2631" t="str">
            <v>JUNCAO FOFO 45 GR C/FLANGES PN-16 DN 300X200</v>
          </cell>
          <cell r="C2631" t="str">
            <v>UN</v>
          </cell>
          <cell r="D2631">
            <v>1874.5</v>
          </cell>
        </row>
        <row r="2632">
          <cell r="A2632" t="str">
            <v>3633</v>
          </cell>
          <cell r="B2632" t="str">
            <v>JUNCAO FOFO 45 GR C/FLANGES PN-16 DN 300X300</v>
          </cell>
          <cell r="C2632" t="str">
            <v>UN</v>
          </cell>
          <cell r="D2632">
            <v>2814.29</v>
          </cell>
        </row>
        <row r="2633">
          <cell r="A2633" t="str">
            <v>3614</v>
          </cell>
          <cell r="B2633" t="str">
            <v>JUNCAO FOFO 45 GR C/FLANGES PN-16 DN 400X300</v>
          </cell>
          <cell r="C2633" t="str">
            <v>UN</v>
          </cell>
          <cell r="D2633">
            <v>2786.32</v>
          </cell>
        </row>
        <row r="2634">
          <cell r="A2634" t="str">
            <v>3615</v>
          </cell>
          <cell r="B2634" t="str">
            <v>JUNCAO FOFO 45 GR C/FLANGES PN-16 DN 400X400</v>
          </cell>
          <cell r="C2634" t="str">
            <v>UN</v>
          </cell>
          <cell r="D2634">
            <v>3487.51</v>
          </cell>
        </row>
        <row r="2635">
          <cell r="A2635" t="str">
            <v>3617</v>
          </cell>
          <cell r="B2635" t="str">
            <v>JUNCAO FOFO 45 GR C/FLANGES PN-25 DN 100X100</v>
          </cell>
          <cell r="C2635" t="str">
            <v>UN</v>
          </cell>
          <cell r="D2635">
            <v>324.35000000000002</v>
          </cell>
        </row>
        <row r="2636">
          <cell r="A2636" t="str">
            <v>3629</v>
          </cell>
          <cell r="B2636" t="str">
            <v>JUNCAO FOFO 45 GR C/FLANGES PN-25 DN 150X100</v>
          </cell>
          <cell r="C2636" t="str">
            <v>UN</v>
          </cell>
          <cell r="D2636">
            <v>623.30999999999995</v>
          </cell>
        </row>
        <row r="2637">
          <cell r="A2637" t="str">
            <v>3618</v>
          </cell>
          <cell r="B2637" t="str">
            <v>JUNCAO FOFO 45 GR C/FLANGES PN-25 DN 150X150</v>
          </cell>
          <cell r="C2637" t="str">
            <v>UN</v>
          </cell>
          <cell r="D2637">
            <v>567.27</v>
          </cell>
        </row>
        <row r="2638">
          <cell r="A2638" t="str">
            <v>3619</v>
          </cell>
          <cell r="B2638" t="str">
            <v>JUNCAO FOFO 45 GR C/FLANGES PN-25 DN 200X100</v>
          </cell>
          <cell r="C2638" t="str">
            <v>UN</v>
          </cell>
          <cell r="D2638">
            <v>900.35</v>
          </cell>
        </row>
        <row r="2639">
          <cell r="A2639" t="str">
            <v>3628</v>
          </cell>
          <cell r="B2639" t="str">
            <v>JUNCAO FOFO 45 GR C/FLANGES PN-25 DN 200X150</v>
          </cell>
          <cell r="C2639" t="str">
            <v>UN</v>
          </cell>
          <cell r="D2639">
            <v>969.6</v>
          </cell>
        </row>
        <row r="2640">
          <cell r="A2640" t="str">
            <v>3620</v>
          </cell>
          <cell r="B2640" t="str">
            <v>JUNCAO FOFO 45 GR C/FLANGES PN-25 DN 200X200</v>
          </cell>
          <cell r="C2640" t="str">
            <v>UN</v>
          </cell>
          <cell r="D2640">
            <v>1246.6400000000001</v>
          </cell>
        </row>
        <row r="2641">
          <cell r="A2641" t="str">
            <v>3627</v>
          </cell>
          <cell r="B2641" t="str">
            <v>JUNCAO FOFO 45 GR C/FLANGES PN-25 DN 250X150</v>
          </cell>
          <cell r="C2641" t="str">
            <v>UN</v>
          </cell>
          <cell r="D2641">
            <v>1367.84</v>
          </cell>
        </row>
        <row r="2642">
          <cell r="A2642" t="str">
            <v>3621</v>
          </cell>
          <cell r="B2642" t="str">
            <v>JUNCAO FOFO 45 GR C/FLANGES PN-25 DN 250X200</v>
          </cell>
          <cell r="C2642" t="str">
            <v>UN</v>
          </cell>
          <cell r="D2642">
            <v>1454.4</v>
          </cell>
        </row>
        <row r="2643">
          <cell r="A2643" t="str">
            <v>3626</v>
          </cell>
          <cell r="B2643" t="str">
            <v>JUNCAO FOFO 45 GR C/FLANGES PN-25 DN 250X250</v>
          </cell>
          <cell r="C2643" t="str">
            <v>UN</v>
          </cell>
          <cell r="D2643">
            <v>1580.32</v>
          </cell>
        </row>
        <row r="2644">
          <cell r="A2644" t="str">
            <v>3622</v>
          </cell>
          <cell r="B2644" t="str">
            <v>JUNCAO FOFO 45 GR C/FLANGES PN-25 DN 300X200</v>
          </cell>
          <cell r="C2644" t="str">
            <v>UN</v>
          </cell>
          <cell r="D2644">
            <v>1874.12</v>
          </cell>
        </row>
        <row r="2645">
          <cell r="A2645" t="str">
            <v>3625</v>
          </cell>
          <cell r="B2645" t="str">
            <v>JUNCAO FOFO 45 GR C/FLANGES PN-25 DN 300X300</v>
          </cell>
          <cell r="C2645" t="str">
            <v>UN</v>
          </cell>
          <cell r="D2645">
            <v>2814.29</v>
          </cell>
        </row>
        <row r="2646">
          <cell r="A2646" t="str">
            <v>3623</v>
          </cell>
          <cell r="B2646" t="str">
            <v>JUNCAO FOFO 45 GR C/FLANGES PN-25 DN 400X300</v>
          </cell>
          <cell r="C2646" t="str">
            <v>UN</v>
          </cell>
          <cell r="D2646">
            <v>3782.74</v>
          </cell>
        </row>
        <row r="2647">
          <cell r="A2647" t="str">
            <v>3624</v>
          </cell>
          <cell r="B2647" t="str">
            <v>JUNCAO FOFO 45 GR C/FLANGES PN-25 DN 400X400</v>
          </cell>
          <cell r="C2647" t="str">
            <v>UN</v>
          </cell>
          <cell r="D2647">
            <v>4213.3</v>
          </cell>
        </row>
        <row r="2648">
          <cell r="A2648" t="str">
            <v>10908</v>
          </cell>
          <cell r="B2648" t="str">
            <v>JUNCAO INVERTIDA PVC SOLD P/ ESG PREDIAL REDUCAO 100 X 50MM</v>
          </cell>
          <cell r="C2648" t="str">
            <v>UN</v>
          </cell>
          <cell r="D2648">
            <v>8.17</v>
          </cell>
        </row>
        <row r="2649">
          <cell r="A2649" t="str">
            <v>10909</v>
          </cell>
          <cell r="B2649" t="str">
            <v>JUNCAO INVERTIDA PVC SOLD P/ ESG PREDIAL REDUCAO 100 X 75MM</v>
          </cell>
          <cell r="C2649" t="str">
            <v>UN</v>
          </cell>
          <cell r="D2649">
            <v>13.47</v>
          </cell>
        </row>
        <row r="2650">
          <cell r="A2650" t="str">
            <v>3669</v>
          </cell>
          <cell r="B2650" t="str">
            <v>JUNCAO INVERTIDA PVC SOLD P/ ESG PREDIAL REDUCAO 75 X 50MM</v>
          </cell>
          <cell r="C2650" t="str">
            <v>UN</v>
          </cell>
          <cell r="D2650">
            <v>5.27</v>
          </cell>
        </row>
        <row r="2651">
          <cell r="A2651" t="str">
            <v>10911</v>
          </cell>
          <cell r="B2651" t="str">
            <v>JUNCAO INVERTIDA PVC SOLD P/ ESG PREDIAL 75MM</v>
          </cell>
          <cell r="C2651" t="str">
            <v>UN</v>
          </cell>
          <cell r="D2651">
            <v>18.239999999999998</v>
          </cell>
        </row>
        <row r="2652">
          <cell r="A2652" t="str">
            <v>10865</v>
          </cell>
          <cell r="B2652" t="str">
            <v>JUNCAO PVC PBA NBR 10251 P/ REDE AGUA BBB DN 50/DE 60 MM</v>
          </cell>
          <cell r="C2652" t="str">
            <v>UN</v>
          </cell>
          <cell r="D2652">
            <v>14.63</v>
          </cell>
        </row>
        <row r="2653">
          <cell r="A2653" t="str">
            <v>3666</v>
          </cell>
          <cell r="B2653" t="str">
            <v>JUNCAO PVC SOLD 45G P/ ESG PREDIAL DN 40MM</v>
          </cell>
          <cell r="C2653" t="str">
            <v>UN</v>
          </cell>
          <cell r="D2653">
            <v>1.87</v>
          </cell>
        </row>
        <row r="2654">
          <cell r="A2654" t="str">
            <v>3653</v>
          </cell>
          <cell r="B2654" t="str">
            <v>JUNCAO PVC 45G NBR 10569 P/ REDE COLET ESG JE BBB DN 100MM</v>
          </cell>
          <cell r="C2654" t="str">
            <v>UN</v>
          </cell>
          <cell r="D2654">
            <v>15.21</v>
          </cell>
        </row>
        <row r="2655">
          <cell r="A2655" t="str">
            <v>3649</v>
          </cell>
          <cell r="B2655" t="str">
            <v>JUNCAO PVC 45G NBR 10569 P/ REDE COLET ESG JE BBB DN 150MM</v>
          </cell>
          <cell r="C2655" t="str">
            <v>UN</v>
          </cell>
          <cell r="D2655">
            <v>30.16</v>
          </cell>
        </row>
        <row r="2656">
          <cell r="A2656" t="str">
            <v>3651</v>
          </cell>
          <cell r="B2656" t="str">
            <v>JUNCAO PVC 45G NBR 10569 P/ REDE COLET ESG JE BBB DN 200MM</v>
          </cell>
          <cell r="C2656" t="str">
            <v>UN</v>
          </cell>
          <cell r="D2656">
            <v>50.07</v>
          </cell>
        </row>
        <row r="2657">
          <cell r="A2657" t="str">
            <v>3650</v>
          </cell>
          <cell r="B2657" t="str">
            <v>JUNCAO PVC 45G NBR 10569 P/ REDE COLET ESG JE BBB DN 250MM</v>
          </cell>
          <cell r="C2657" t="str">
            <v>UN</v>
          </cell>
          <cell r="D2657">
            <v>145.93</v>
          </cell>
        </row>
        <row r="2658">
          <cell r="A2658" t="str">
            <v>3645</v>
          </cell>
          <cell r="B2658" t="str">
            <v>JUNCAO PVC 45G NBR 10569 P/ REDE COLET ESG JE BBB DN 300MM</v>
          </cell>
          <cell r="C2658" t="str">
            <v>UN</v>
          </cell>
          <cell r="D2658">
            <v>238.7</v>
          </cell>
        </row>
        <row r="2659">
          <cell r="A2659" t="str">
            <v>3646</v>
          </cell>
          <cell r="B2659" t="str">
            <v>JUNCAO PVC 45G NBR 10569 P/ REDE COLET ESG JE BBB DN 350MM</v>
          </cell>
          <cell r="C2659" t="str">
            <v>UN</v>
          </cell>
          <cell r="D2659">
            <v>350.95</v>
          </cell>
        </row>
        <row r="2660">
          <cell r="A2660" t="str">
            <v>3647</v>
          </cell>
          <cell r="B2660" t="str">
            <v>JUNCAO PVC 45G NBR 10569 P/ REDE COLET ESG JE BBB DN 400MM</v>
          </cell>
          <cell r="C2660" t="str">
            <v>UN</v>
          </cell>
          <cell r="D2660">
            <v>476.46</v>
          </cell>
        </row>
        <row r="2661">
          <cell r="A2661" t="str">
            <v>12625</v>
          </cell>
          <cell r="B2661" t="str">
            <v>JUNCAO PVC 60G AQUAPLUV 88 MM</v>
          </cell>
          <cell r="C2661" t="str">
            <v>UN</v>
          </cell>
          <cell r="D2661">
            <v>2.98</v>
          </cell>
        </row>
        <row r="2662">
          <cell r="A2662" t="str">
            <v>20134</v>
          </cell>
          <cell r="B2662" t="str">
            <v>JUNCAO SIMPLES PVC LEVE 125MM</v>
          </cell>
          <cell r="C2662" t="str">
            <v>UN</v>
          </cell>
          <cell r="D2662">
            <v>79.790000000000006</v>
          </cell>
        </row>
        <row r="2663">
          <cell r="A2663" t="str">
            <v>20136</v>
          </cell>
          <cell r="B2663" t="str">
            <v>JUNCAO SIMPLES PVC LEVE 150MM</v>
          </cell>
          <cell r="C2663" t="str">
            <v>UN</v>
          </cell>
          <cell r="D2663">
            <v>89.18</v>
          </cell>
        </row>
        <row r="2664">
          <cell r="A2664" t="str">
            <v>3670</v>
          </cell>
          <cell r="B2664" t="str">
            <v>JUNCAO SIMPLES PVC P/ ESG PREDIAL DN 100X100MM</v>
          </cell>
          <cell r="C2664" t="str">
            <v>UN</v>
          </cell>
          <cell r="D2664">
            <v>10.84</v>
          </cell>
        </row>
        <row r="2665">
          <cell r="A2665" t="str">
            <v>3659</v>
          </cell>
          <cell r="B2665" t="str">
            <v>JUNCAO SIMPLES PVC P/ ESG PREDIAL DN 100X50MM</v>
          </cell>
          <cell r="C2665" t="str">
            <v>UN</v>
          </cell>
          <cell r="D2665">
            <v>6.37</v>
          </cell>
        </row>
        <row r="2666">
          <cell r="A2666" t="str">
            <v>3660</v>
          </cell>
          <cell r="B2666" t="str">
            <v>JUNCAO SIMPLES PVC P/ ESG PREDIAL DN 100X75MM</v>
          </cell>
          <cell r="C2666" t="str">
            <v>UN</v>
          </cell>
          <cell r="D2666">
            <v>11.26</v>
          </cell>
        </row>
        <row r="2667">
          <cell r="A2667" t="str">
            <v>3662</v>
          </cell>
          <cell r="B2667" t="str">
            <v>JUNCAO SIMPLES PVC P/ ESG PREDIAL DN 50X50MM</v>
          </cell>
          <cell r="C2667" t="str">
            <v>UN</v>
          </cell>
          <cell r="D2667">
            <v>4.12</v>
          </cell>
        </row>
        <row r="2668">
          <cell r="A2668" t="str">
            <v>3661</v>
          </cell>
          <cell r="B2668" t="str">
            <v>JUNCAO SIMPLES PVC P/ ESG PREDIAL DN 75X50MM</v>
          </cell>
          <cell r="C2668" t="str">
            <v>UN</v>
          </cell>
          <cell r="D2668">
            <v>6.45</v>
          </cell>
        </row>
        <row r="2669">
          <cell r="A2669" t="str">
            <v>3658</v>
          </cell>
          <cell r="B2669" t="str">
            <v>JUNCAO SIMPLES PVC P/ ESG PREDIAL DN 75X75MM</v>
          </cell>
          <cell r="C2669" t="str">
            <v>UN</v>
          </cell>
          <cell r="D2669">
            <v>8.1999999999999993</v>
          </cell>
        </row>
        <row r="2670">
          <cell r="A2670" t="str">
            <v>20144</v>
          </cell>
          <cell r="B2670" t="str">
            <v>JUNCAO SIMPLES PVC SERIE R P/ESG PREDIAL DN 100 X 100MM</v>
          </cell>
          <cell r="C2670" t="str">
            <v>UN</v>
          </cell>
          <cell r="D2670">
            <v>29.76</v>
          </cell>
        </row>
        <row r="2671">
          <cell r="A2671" t="str">
            <v>20143</v>
          </cell>
          <cell r="B2671" t="str">
            <v>JUNCAO SIMPLES PVC SERIE R P/ESG PREDIAL DN 100 X 75MM</v>
          </cell>
          <cell r="C2671" t="str">
            <v>UN</v>
          </cell>
          <cell r="D2671">
            <v>31.21</v>
          </cell>
        </row>
        <row r="2672">
          <cell r="A2672" t="str">
            <v>20145</v>
          </cell>
          <cell r="B2672" t="str">
            <v>JUNCAO SIMPLES PVC SERIE R P/ESG PREDIAL DN 150 X 100MM</v>
          </cell>
          <cell r="C2672" t="str">
            <v>UN</v>
          </cell>
          <cell r="D2672">
            <v>76.959999999999994</v>
          </cell>
        </row>
        <row r="2673">
          <cell r="A2673" t="str">
            <v>20146</v>
          </cell>
          <cell r="B2673" t="str">
            <v>JUNCAO SIMPLES PVC SERIE R P/ESG PREDIAL DN 150 X 150MM</v>
          </cell>
          <cell r="C2673" t="str">
            <v>UN</v>
          </cell>
          <cell r="D2673">
            <v>79.64</v>
          </cell>
        </row>
        <row r="2674">
          <cell r="A2674" t="str">
            <v>20140</v>
          </cell>
          <cell r="B2674" t="str">
            <v>JUNCAO SIMPLES PVC SERIE R P/ESG PREDIAL DN 40MM</v>
          </cell>
          <cell r="C2674" t="str">
            <v>UN</v>
          </cell>
          <cell r="D2674">
            <v>5.34</v>
          </cell>
        </row>
        <row r="2675">
          <cell r="A2675" t="str">
            <v>20141</v>
          </cell>
          <cell r="B2675" t="str">
            <v>JUNCAO SIMPLES PVC SERIE R P/ESG PREDIAL DN 50MM</v>
          </cell>
          <cell r="C2675" t="str">
            <v>UN</v>
          </cell>
          <cell r="D2675">
            <v>8.24</v>
          </cell>
        </row>
        <row r="2676">
          <cell r="A2676" t="str">
            <v>20142</v>
          </cell>
          <cell r="B2676" t="str">
            <v>JUNCAO SIMPLES PVC SERIE R P/ESG PREDIAL DN 75 X 75MM</v>
          </cell>
          <cell r="C2676" t="str">
            <v>UN</v>
          </cell>
          <cell r="D2676">
            <v>19.54</v>
          </cell>
        </row>
        <row r="2677">
          <cell r="A2677" t="str">
            <v>20138</v>
          </cell>
          <cell r="B2677" t="str">
            <v>JUNCAO SIMPLES REDUCAO PVC LEVE C/ BOLSA P/ ANEL 150 X 100MM</v>
          </cell>
          <cell r="C2677" t="str">
            <v>UN</v>
          </cell>
          <cell r="D2677">
            <v>34.340000000000003</v>
          </cell>
        </row>
        <row r="2678">
          <cell r="A2678" t="str">
            <v>20137</v>
          </cell>
          <cell r="B2678" t="str">
            <v>JUNCAO SIMPLES REDUCAO PVC LEVE C/ BOLSA P/ ANEL 150 X 75MM</v>
          </cell>
          <cell r="C2678" t="str">
            <v>UN</v>
          </cell>
          <cell r="D2678">
            <v>30.03</v>
          </cell>
        </row>
        <row r="2679">
          <cell r="A2679" t="str">
            <v>14157</v>
          </cell>
          <cell r="B2679" t="str">
            <v>JUNCAO 2 GARRAS P/ INST. APARENTE</v>
          </cell>
          <cell r="C2679" t="str">
            <v>UN</v>
          </cell>
          <cell r="D2679">
            <v>3.09</v>
          </cell>
        </row>
        <row r="2680">
          <cell r="A2680" t="str">
            <v>3655</v>
          </cell>
          <cell r="B2680" t="str">
            <v>JUNCAO 45G PVC C/ ROSCA 1 1/2"</v>
          </cell>
          <cell r="C2680" t="str">
            <v>UN</v>
          </cell>
          <cell r="D2680">
            <v>10.32</v>
          </cell>
        </row>
        <row r="2681">
          <cell r="A2681" t="str">
            <v>3657</v>
          </cell>
          <cell r="B2681" t="str">
            <v>JUNCAO 45G PVC C/ ROSCA 1 1/4"</v>
          </cell>
          <cell r="C2681" t="str">
            <v>UN</v>
          </cell>
          <cell r="D2681">
            <v>8.73</v>
          </cell>
        </row>
        <row r="2682">
          <cell r="A2682" t="str">
            <v>3654</v>
          </cell>
          <cell r="B2682" t="str">
            <v>JUNCAO 45G PVC C/ ROSCA 1/2"</v>
          </cell>
          <cell r="C2682" t="str">
            <v>UN</v>
          </cell>
          <cell r="D2682">
            <v>4.58</v>
          </cell>
        </row>
        <row r="2683">
          <cell r="A2683" t="str">
            <v>3663</v>
          </cell>
          <cell r="B2683" t="str">
            <v>JUNCAO 45G PVC C/ ROSCA 1"</v>
          </cell>
          <cell r="C2683" t="str">
            <v>UN</v>
          </cell>
          <cell r="D2683">
            <v>5.72</v>
          </cell>
        </row>
        <row r="2684">
          <cell r="A2684" t="str">
            <v>3665</v>
          </cell>
          <cell r="B2684" t="str">
            <v>JUNCAO 45G PVC C/ ROSCA 2"</v>
          </cell>
          <cell r="C2684" t="str">
            <v>UN</v>
          </cell>
          <cell r="D2684">
            <v>18.48</v>
          </cell>
        </row>
        <row r="2685">
          <cell r="A2685" t="str">
            <v>3664</v>
          </cell>
          <cell r="B2685" t="str">
            <v>JUNCAO 45G PVC C/ ROSCA 3/4"</v>
          </cell>
          <cell r="C2685" t="str">
            <v>UN</v>
          </cell>
          <cell r="D2685">
            <v>5.3</v>
          </cell>
        </row>
        <row r="2686">
          <cell r="A2686" t="str">
            <v>13364</v>
          </cell>
          <cell r="B2686" t="str">
            <v>JUNTA DE VIDRO H=20MM E=3MM</v>
          </cell>
          <cell r="C2686" t="str">
            <v>M</v>
          </cell>
          <cell r="D2686">
            <v>0.44</v>
          </cell>
        </row>
        <row r="2687">
          <cell r="A2687" t="str">
            <v>3677</v>
          </cell>
          <cell r="B2687" t="str">
            <v>JUNTA DILATACAO ELASTICA (PVC) P/ CONCRETO (FUGENBAND) M-350/6 PRESSAO ATE 70 MCA</v>
          </cell>
          <cell r="C2687" t="str">
            <v>M</v>
          </cell>
          <cell r="D2687">
            <v>202.87</v>
          </cell>
        </row>
        <row r="2688">
          <cell r="A2688" t="str">
            <v>3674</v>
          </cell>
          <cell r="B2688" t="str">
            <v>JUNTA DILATACAO ELASTICA (PVC) P/ CONCRETO (FUGENBAND) O-120/3 PRESSAO ATE 2 MCA</v>
          </cell>
          <cell r="C2688" t="str">
            <v>M</v>
          </cell>
          <cell r="D2688">
            <v>33.47</v>
          </cell>
        </row>
        <row r="2689">
          <cell r="A2689" t="str">
            <v>3681</v>
          </cell>
          <cell r="B2689" t="str">
            <v>JUNTA DILATACAO ELASTICA (PVC) P/ CONCRETO (FUGENBAND) O-220/6 PRESSAO ATE 30 MCA</v>
          </cell>
          <cell r="C2689" t="str">
            <v>M</v>
          </cell>
          <cell r="D2689">
            <v>82.97</v>
          </cell>
        </row>
        <row r="2690">
          <cell r="A2690" t="str">
            <v>3676</v>
          </cell>
          <cell r="B2690" t="str">
            <v>JUNTA DILATACAO ELASTICA (PVC) P/ CONCRETO (FUGENBAND) O-350/10 PRESSAO ATE 100 MCA</v>
          </cell>
          <cell r="C2690" t="str">
            <v>M</v>
          </cell>
          <cell r="D2690">
            <v>234.69</v>
          </cell>
        </row>
        <row r="2691">
          <cell r="A2691" t="str">
            <v>11618</v>
          </cell>
          <cell r="B2691" t="str">
            <v>JUNTA DILATACAO ELASTICA (PVC) P/ CONCRETO (FUGENBAND) O-350/10-I PRESSAO ATE 100 MCA</v>
          </cell>
          <cell r="C2691" t="str">
            <v>M</v>
          </cell>
          <cell r="D2691">
            <v>275.39</v>
          </cell>
        </row>
        <row r="2692">
          <cell r="A2692" t="str">
            <v>3679</v>
          </cell>
          <cell r="B2692" t="str">
            <v>JUNTA DILATACAO ELASTICA (PVC) P/ CONCRETO (FUGENBAND) O-350/6 PRESSAO ATE 70 MCA</v>
          </cell>
          <cell r="C2692" t="str">
            <v>M</v>
          </cell>
          <cell r="D2692">
            <v>220.63</v>
          </cell>
        </row>
        <row r="2693">
          <cell r="A2693" t="str">
            <v>3678</v>
          </cell>
          <cell r="B2693" t="str">
            <v>JUNTA DILATACAO JEENE JJ0813M (-5/+10MM) - INCL EXEC/LABIOS POLIMERICOS</v>
          </cell>
          <cell r="C2693" t="str">
            <v>M</v>
          </cell>
          <cell r="D2693">
            <v>18.2</v>
          </cell>
        </row>
        <row r="2694">
          <cell r="A2694" t="str">
            <v>14804</v>
          </cell>
          <cell r="B2694" t="str">
            <v>JUNTA DILATACAO JEENE JJ0820TB (-16/+25MM) - INCL EXEC/LABIOS POLIMERICOS</v>
          </cell>
          <cell r="C2694" t="str">
            <v>M</v>
          </cell>
          <cell r="D2694">
            <v>92.71</v>
          </cell>
        </row>
        <row r="2695">
          <cell r="A2695" t="str">
            <v>14077</v>
          </cell>
          <cell r="B2695" t="str">
            <v>JUNTA DILATACAO JEENE JJ1525QN (-10/+20MM) - INCL EXEC/LABIOS POLIMERICOS NAL 3,9 T - IMPACTO DINAMICO 3,33T**CAIXA**</v>
          </cell>
          <cell r="C2695" t="str">
            <v>M</v>
          </cell>
          <cell r="D2695">
            <v>66</v>
          </cell>
        </row>
        <row r="2696">
          <cell r="A2696" t="str">
            <v>3672</v>
          </cell>
          <cell r="B2696" t="str">
            <v>JUNTA DILATACAO PLASTICA P/ PISO H=10MM E=4,0MM</v>
          </cell>
          <cell r="C2696" t="str">
            <v>M</v>
          </cell>
          <cell r="D2696">
            <v>0.64</v>
          </cell>
        </row>
        <row r="2697">
          <cell r="A2697" t="str">
            <v>3671</v>
          </cell>
          <cell r="B2697" t="str">
            <v>JUNTA DILATACAO PLASTICA P/ PISO H=20MM E=3,0MM</v>
          </cell>
          <cell r="C2697" t="str">
            <v>M</v>
          </cell>
          <cell r="D2697">
            <v>0.77</v>
          </cell>
        </row>
        <row r="2698">
          <cell r="A2698" t="str">
            <v>3673</v>
          </cell>
          <cell r="B2698" t="str">
            <v>JUNTA DILATACAO PLASTICA P/ PISO H=25MM E=4,0MM</v>
          </cell>
          <cell r="C2698" t="str">
            <v>M</v>
          </cell>
          <cell r="D2698">
            <v>0.85</v>
          </cell>
        </row>
        <row r="2699">
          <cell r="A2699" t="str">
            <v>3718</v>
          </cell>
          <cell r="B2699" t="str">
            <v>JUNTA GIBAULT FOFO DN 50</v>
          </cell>
          <cell r="C2699" t="str">
            <v>UN</v>
          </cell>
          <cell r="D2699">
            <v>105.09</v>
          </cell>
        </row>
        <row r="2700">
          <cell r="A2700" t="str">
            <v>3719</v>
          </cell>
          <cell r="B2700" t="str">
            <v>JUNTA GIBAULT FOFO DN 80</v>
          </cell>
          <cell r="C2700" t="str">
            <v>UN</v>
          </cell>
          <cell r="D2700">
            <v>108.67</v>
          </cell>
        </row>
        <row r="2701">
          <cell r="A2701" t="str">
            <v>3720</v>
          </cell>
          <cell r="B2701" t="str">
            <v>JUNTA GIBAULT FOFO DN 100</v>
          </cell>
          <cell r="C2701" t="str">
            <v>UN</v>
          </cell>
          <cell r="D2701">
            <v>110.5</v>
          </cell>
        </row>
        <row r="2702">
          <cell r="A2702" t="str">
            <v>3721</v>
          </cell>
          <cell r="B2702" t="str">
            <v>JUNTA GIBAULT FOFO DN 150</v>
          </cell>
          <cell r="C2702" t="str">
            <v>UN</v>
          </cell>
          <cell r="D2702">
            <v>190.31</v>
          </cell>
        </row>
        <row r="2703">
          <cell r="A2703" t="str">
            <v>3722</v>
          </cell>
          <cell r="B2703" t="str">
            <v>JUNTA GIBAULT FOFO DN 200</v>
          </cell>
          <cell r="C2703" t="str">
            <v>UN</v>
          </cell>
          <cell r="D2703">
            <v>319.25</v>
          </cell>
        </row>
        <row r="2704">
          <cell r="A2704" t="str">
            <v>3723</v>
          </cell>
          <cell r="B2704" t="str">
            <v>JUNTA GIBAULT FOFO DN 250</v>
          </cell>
          <cell r="C2704" t="str">
            <v>UN</v>
          </cell>
          <cell r="D2704">
            <v>337.67</v>
          </cell>
        </row>
        <row r="2705">
          <cell r="A2705" t="str">
            <v>3724</v>
          </cell>
          <cell r="B2705" t="str">
            <v>JUNTA GIBAULT FOFO DN 300</v>
          </cell>
          <cell r="C2705" t="str">
            <v>UN</v>
          </cell>
          <cell r="D2705">
            <v>454.57</v>
          </cell>
        </row>
        <row r="2706">
          <cell r="A2706" t="str">
            <v>3725</v>
          </cell>
          <cell r="B2706" t="str">
            <v>JUNTA GIBAULT FOFO DN 350</v>
          </cell>
          <cell r="C2706" t="str">
            <v>UN</v>
          </cell>
          <cell r="D2706">
            <v>663.03</v>
          </cell>
        </row>
        <row r="2707">
          <cell r="A2707" t="str">
            <v>3728</v>
          </cell>
          <cell r="B2707" t="str">
            <v>JUNTA GIBAULT FOFO DN 400</v>
          </cell>
          <cell r="C2707" t="str">
            <v>UN</v>
          </cell>
          <cell r="D2707">
            <v>742.83</v>
          </cell>
        </row>
        <row r="2708">
          <cell r="A2708" t="str">
            <v>3726</v>
          </cell>
          <cell r="B2708" t="str">
            <v>JUNTA GIBAULT FOFO DN 500</v>
          </cell>
          <cell r="C2708" t="str">
            <v>UN</v>
          </cell>
          <cell r="D2708">
            <v>1123.47</v>
          </cell>
        </row>
        <row r="2709">
          <cell r="A2709" t="str">
            <v>3727</v>
          </cell>
          <cell r="B2709" t="str">
            <v>JUNTA GIBAULT FOFO DN 600</v>
          </cell>
          <cell r="C2709" t="str">
            <v>UN</v>
          </cell>
          <cell r="D2709">
            <v>1706.69</v>
          </cell>
        </row>
        <row r="2710">
          <cell r="A2710" t="str">
            <v>11617</v>
          </cell>
          <cell r="B2710" t="str">
            <v>JUNTA LATAO P/ PISO H =15MM E=3MM</v>
          </cell>
          <cell r="C2710" t="str">
            <v>KG</v>
          </cell>
          <cell r="D2710">
            <v>22.33</v>
          </cell>
        </row>
        <row r="2711">
          <cell r="A2711" t="str">
            <v>6092</v>
          </cell>
          <cell r="B2711" t="str">
            <v>JUNTA PLASTICA DE VEDACAO - BISNAGA 250G</v>
          </cell>
          <cell r="C2711" t="str">
            <v>KG</v>
          </cell>
          <cell r="D2711">
            <v>21.18</v>
          </cell>
        </row>
        <row r="2712">
          <cell r="A2712" t="str">
            <v>20266</v>
          </cell>
          <cell r="B2712" t="str">
            <v>KIT ACESSORIOS PLASTICO P/ BANHEIRO - PAPELEIRA, SABONETEIRA E CABIDE</v>
          </cell>
          <cell r="C2712" t="str">
            <v>UN</v>
          </cell>
          <cell r="D2712">
            <v>27.03</v>
          </cell>
        </row>
        <row r="2713">
          <cell r="A2713" t="str">
            <v>3729</v>
          </cell>
          <cell r="B2713" t="str">
            <v>KIT CAVALETE PVC C/ REGISTRO DE ESFERA 1/2"</v>
          </cell>
          <cell r="C2713" t="str">
            <v>UN</v>
          </cell>
          <cell r="D2713">
            <v>28.55</v>
          </cell>
        </row>
        <row r="2714">
          <cell r="A2714" t="str">
            <v>63</v>
          </cell>
          <cell r="B2714" t="str">
            <v>KIT CAVALETE PVC C/ REGISTRO 3/4"</v>
          </cell>
          <cell r="C2714" t="str">
            <v>UN</v>
          </cell>
          <cell r="D2714">
            <v>31.65</v>
          </cell>
        </row>
        <row r="2715">
          <cell r="A2715" t="str">
            <v>2599</v>
          </cell>
          <cell r="B2715" t="str">
            <v>KIT-EMENDA C1 1 1/4" P/ DUTOS TIPO KANAFLEX</v>
          </cell>
          <cell r="C2715" t="str">
            <v>UN</v>
          </cell>
          <cell r="D2715">
            <v>15.31</v>
          </cell>
        </row>
        <row r="2716">
          <cell r="A2716" t="str">
            <v>2600</v>
          </cell>
          <cell r="B2716" t="str">
            <v>KIT-EMENDA C1 2" P/ DUTOS TIPO KANAFLEX</v>
          </cell>
          <cell r="C2716" t="str">
            <v>UN</v>
          </cell>
          <cell r="D2716">
            <v>19.07</v>
          </cell>
        </row>
        <row r="2717">
          <cell r="A2717" t="str">
            <v>2607</v>
          </cell>
          <cell r="B2717" t="str">
            <v>KIT-EMENDA C1 3" P/ DUTOS TIPO KANAFLEX</v>
          </cell>
          <cell r="C2717" t="str">
            <v>UN</v>
          </cell>
          <cell r="D2717">
            <v>23.3</v>
          </cell>
        </row>
        <row r="2718">
          <cell r="A2718" t="str">
            <v>2601</v>
          </cell>
          <cell r="B2718" t="str">
            <v>KIT-EMENDA C1 4" P/ DUTOS TIPO KANAFLEX</v>
          </cell>
          <cell r="C2718" t="str">
            <v>UN</v>
          </cell>
          <cell r="D2718">
            <v>30.07</v>
          </cell>
        </row>
        <row r="2719">
          <cell r="A2719" t="str">
            <v>2606</v>
          </cell>
          <cell r="B2719" t="str">
            <v>KIT-EMENDA C1 5" P/ DUTOS TP KANAFLEX</v>
          </cell>
          <cell r="C2719" t="str">
            <v>UN</v>
          </cell>
          <cell r="D2719">
            <v>36.96</v>
          </cell>
        </row>
        <row r="2720">
          <cell r="A2720" t="str">
            <v>2602</v>
          </cell>
          <cell r="B2720" t="str">
            <v>KIT-EMENDA C1 6" P/ DUTOS TIPO KANAFLEX</v>
          </cell>
          <cell r="C2720" t="str">
            <v>UN</v>
          </cell>
          <cell r="D2720">
            <v>44.67</v>
          </cell>
        </row>
        <row r="2721">
          <cell r="A2721" t="str">
            <v>2603</v>
          </cell>
          <cell r="B2721" t="str">
            <v>KIT-EMENDA C2 2" P/ DUTOS TIPO KANAFLEX</v>
          </cell>
          <cell r="C2721" t="str">
            <v>UN</v>
          </cell>
          <cell r="D2721">
            <v>19.72</v>
          </cell>
        </row>
        <row r="2722">
          <cell r="A2722" t="str">
            <v>2605</v>
          </cell>
          <cell r="B2722" t="str">
            <v>KIT-EMENDA C2 3" P/ DUTOS TIPO KANAFLEX</v>
          </cell>
          <cell r="C2722" t="str">
            <v>UN</v>
          </cell>
          <cell r="D2722">
            <v>23.09</v>
          </cell>
        </row>
        <row r="2723">
          <cell r="A2723" t="str">
            <v>2604</v>
          </cell>
          <cell r="B2723" t="str">
            <v>KIT-EMENDA C2 4" P/ DUTOS TIPO KANAFLEX</v>
          </cell>
          <cell r="C2723" t="str">
            <v>UN</v>
          </cell>
          <cell r="D2723">
            <v>32.85</v>
          </cell>
        </row>
        <row r="2724">
          <cell r="A2724" t="str">
            <v>2598</v>
          </cell>
          <cell r="B2724" t="str">
            <v>KIT-EMENDA C2 5" P/ DUTOS TIPO KANAFLEX</v>
          </cell>
          <cell r="C2724" t="str">
            <v>UN</v>
          </cell>
          <cell r="D2724">
            <v>38.29</v>
          </cell>
        </row>
        <row r="2725">
          <cell r="A2725" t="str">
            <v>2608</v>
          </cell>
          <cell r="B2725" t="str">
            <v>KIT-EMENDA C2 6" P/ DUTOS TIPO KANAFLEX</v>
          </cell>
          <cell r="C2725" t="str">
            <v>UN</v>
          </cell>
          <cell r="D2725">
            <v>41.63</v>
          </cell>
        </row>
        <row r="2726">
          <cell r="A2726" t="str">
            <v>3412</v>
          </cell>
          <cell r="B2726" t="str">
            <v>LA DE VIDRO E = 2,5CM - PLACA 120 X 60CM</v>
          </cell>
          <cell r="C2726" t="str">
            <v>M2</v>
          </cell>
          <cell r="D2726">
            <v>12.92</v>
          </cell>
        </row>
        <row r="2727">
          <cell r="A2727" t="str">
            <v>3413</v>
          </cell>
          <cell r="B2727" t="str">
            <v>LA DE VIDRO E = 5MM</v>
          </cell>
          <cell r="C2727" t="str">
            <v>M2</v>
          </cell>
          <cell r="D2727">
            <v>23.63</v>
          </cell>
        </row>
        <row r="2728">
          <cell r="A2728" t="str">
            <v>11168</v>
          </cell>
          <cell r="B2728" t="str">
            <v>LACA INCOLOR CONCENTRADA PARA MADEIRA</v>
          </cell>
          <cell r="C2728" t="str">
            <v>GL</v>
          </cell>
          <cell r="D2728">
            <v>40.25</v>
          </cell>
        </row>
        <row r="2729">
          <cell r="A2729" t="str">
            <v>20188</v>
          </cell>
          <cell r="B2729" t="str">
            <v>LADRILHO CERAMICO ANTI-DERRAPANTE 11 X 24CM</v>
          </cell>
          <cell r="C2729" t="str">
            <v>M2</v>
          </cell>
          <cell r="D2729">
            <v>23.35</v>
          </cell>
        </row>
        <row r="2730">
          <cell r="A2730" t="str">
            <v>3734</v>
          </cell>
          <cell r="B2730" t="str">
            <v>LADRILHO HIDRAULICO LISO 20 X 20CM COR NATURAL</v>
          </cell>
          <cell r="C2730" t="str">
            <v>M2</v>
          </cell>
          <cell r="D2730">
            <v>20.010000000000002</v>
          </cell>
        </row>
        <row r="2731">
          <cell r="A2731" t="str">
            <v>3731</v>
          </cell>
          <cell r="B2731" t="str">
            <v>LADRILHO HIDRAULICO 20 X 20CM - LISO COR NATURAL</v>
          </cell>
          <cell r="C2731" t="str">
            <v>M2</v>
          </cell>
          <cell r="D2731">
            <v>20.9</v>
          </cell>
        </row>
        <row r="2732">
          <cell r="A2732" t="str">
            <v>3733</v>
          </cell>
          <cell r="B2732" t="str">
            <v>LADRILHO HIDRAULICO 20 X 20CM - LISO 2 CORES</v>
          </cell>
          <cell r="C2732" t="str">
            <v>M2</v>
          </cell>
          <cell r="D2732">
            <v>23.12</v>
          </cell>
        </row>
        <row r="2733">
          <cell r="A2733" t="str">
            <v>3735</v>
          </cell>
          <cell r="B2733" t="str">
            <v>LADRILHO HIDRAULICO 25 X 25CM - LISO COR NATURAL</v>
          </cell>
          <cell r="C2733" t="str">
            <v>M2</v>
          </cell>
          <cell r="D2733">
            <v>25.88</v>
          </cell>
        </row>
        <row r="2734">
          <cell r="A2734" t="str">
            <v>3732</v>
          </cell>
          <cell r="B2734" t="str">
            <v>LADRILHO HIDRAULICO 30 X 30CM - LISO COR NATURAL</v>
          </cell>
          <cell r="C2734" t="str">
            <v>M2</v>
          </cell>
          <cell r="D2734">
            <v>31.04</v>
          </cell>
        </row>
        <row r="2735">
          <cell r="A2735" t="str">
            <v>11644</v>
          </cell>
          <cell r="B2735" t="str">
            <v>LAJE CONCR ARMAD PREMOLD CIRCULAR P/ TRANSICAO POCO VISITA DN 1200MM, C/ FURO DN 600 MM</v>
          </cell>
          <cell r="C2735" t="str">
            <v>UN</v>
          </cell>
          <cell r="D2735">
            <v>181.37</v>
          </cell>
        </row>
        <row r="2736">
          <cell r="A2736" t="str">
            <v>11645</v>
          </cell>
          <cell r="B2736" t="str">
            <v>LAJE CONCR ARMAD PREMOLD CIRCULAR P/ TRANSICAO POCO VISITA DN 900 MM, C/ FURO DN 600 MM</v>
          </cell>
          <cell r="C2736" t="str">
            <v>UN</v>
          </cell>
          <cell r="D2736">
            <v>119.71</v>
          </cell>
        </row>
        <row r="2737">
          <cell r="A2737" t="str">
            <v>11646</v>
          </cell>
          <cell r="B2737" t="str">
            <v>LAJE CONCR ARMAD PREMOLD CIRCULAR P/TAMPA POCO VISITA DN 700 MM, ESP =10 CM</v>
          </cell>
          <cell r="C2737" t="str">
            <v>UN</v>
          </cell>
          <cell r="D2737">
            <v>51.15</v>
          </cell>
        </row>
        <row r="2738">
          <cell r="A2738" t="str">
            <v>11647</v>
          </cell>
          <cell r="B2738" t="str">
            <v>LAJE EXCENTRICA CONC ARM PRE-MOLDADO DN 1,00M FURO=0,53M E=12CM</v>
          </cell>
          <cell r="C2738" t="str">
            <v>UN</v>
          </cell>
          <cell r="D2738">
            <v>166.1</v>
          </cell>
        </row>
        <row r="2739">
          <cell r="A2739" t="str">
            <v>11648</v>
          </cell>
          <cell r="B2739" t="str">
            <v>LAJE EXCENTRICA CONC ARM PRE-MOLDADO DN 1,10M FURO=0,60M E=12CM</v>
          </cell>
          <cell r="C2739" t="str">
            <v>UN</v>
          </cell>
          <cell r="D2739">
            <v>167.6</v>
          </cell>
        </row>
        <row r="2740">
          <cell r="A2740" t="str">
            <v>11649</v>
          </cell>
          <cell r="B2740" t="str">
            <v>LAJE EXCENTRICA CONC ARM PRE-MOLDADO DN 1,20M FURO=0,53M E=12CM</v>
          </cell>
          <cell r="C2740" t="str">
            <v>UN</v>
          </cell>
          <cell r="D2740">
            <v>175.98</v>
          </cell>
        </row>
        <row r="2741">
          <cell r="A2741" t="str">
            <v>11650</v>
          </cell>
          <cell r="B2741" t="str">
            <v>LAJE EXCENTRICA CONC ARM PRE-MOLDADO DN 1,50M FURO=0,53M E=15CM</v>
          </cell>
          <cell r="C2741" t="str">
            <v>UN</v>
          </cell>
          <cell r="D2741">
            <v>200.52</v>
          </cell>
        </row>
        <row r="2742">
          <cell r="A2742" t="str">
            <v>3736</v>
          </cell>
          <cell r="B2742" t="str">
            <v>LAJE PRE-MOLDADA DE FORRO CONVENCIONAL SOBRECARGA 100KG/M2 VAO ATE 3,50M</v>
          </cell>
          <cell r="C2742" t="str">
            <v>M2</v>
          </cell>
          <cell r="D2742">
            <v>20.95</v>
          </cell>
        </row>
        <row r="2743">
          <cell r="A2743" t="str">
            <v>3741</v>
          </cell>
          <cell r="B2743" t="str">
            <v>LAJE PRE-MOLDADA DE FORRO CONVENCIONAL SOBRECARGA 100KG/M2 VAO ATE 4,50M</v>
          </cell>
          <cell r="C2743" t="str">
            <v>M2</v>
          </cell>
          <cell r="D2743">
            <v>23.94</v>
          </cell>
        </row>
        <row r="2744">
          <cell r="A2744" t="str">
            <v>3745</v>
          </cell>
          <cell r="B2744" t="str">
            <v>LAJE PRE-MOLDADA DE FORRO CONVENCIONAL SOBRECARGA 100KG/M2 VAO ATE 5,00M</v>
          </cell>
          <cell r="C2744" t="str">
            <v>M2</v>
          </cell>
          <cell r="D2744">
            <v>25.44</v>
          </cell>
        </row>
        <row r="2745">
          <cell r="A2745" t="str">
            <v>3742</v>
          </cell>
          <cell r="B2745" t="str">
            <v>LAJE PRE-MOLDADA DE FORRO TRELICADA SOBRECARGA 100KG/M2 VAO ATE 6,00M</v>
          </cell>
          <cell r="C2745" t="str">
            <v>M2</v>
          </cell>
          <cell r="D2745">
            <v>37.409999999999997</v>
          </cell>
        </row>
        <row r="2746">
          <cell r="A2746" t="str">
            <v>3743</v>
          </cell>
          <cell r="B2746" t="str">
            <v>LAJE PRE-MOLDADA DE PISO CONVENCIONAL SOBRECARGA 200KG/M2 VAO ATE 3,50M</v>
          </cell>
          <cell r="C2746" t="str">
            <v>M2</v>
          </cell>
          <cell r="D2746">
            <v>22.45</v>
          </cell>
        </row>
        <row r="2747">
          <cell r="A2747" t="str">
            <v>3744</v>
          </cell>
          <cell r="B2747" t="str">
            <v>LAJE PRE-MOLDADA DE PISO CONVENCIONAL SOBRECARGA 200KG/M2 VAO ATE 4,50M</v>
          </cell>
          <cell r="C2747" t="str">
            <v>M2</v>
          </cell>
          <cell r="D2747">
            <v>24.54</v>
          </cell>
        </row>
        <row r="2748">
          <cell r="A2748" t="str">
            <v>3739</v>
          </cell>
          <cell r="B2748" t="str">
            <v>LAJE PRE-MOLDADA DE PISO CONVENCIONAL SOBRECARGA 200KG/M2 VAO ATE 5,00M</v>
          </cell>
          <cell r="C2748" t="str">
            <v>M2</v>
          </cell>
          <cell r="D2748">
            <v>26.94</v>
          </cell>
        </row>
        <row r="2749">
          <cell r="A2749" t="str">
            <v>3747</v>
          </cell>
          <cell r="B2749" t="str">
            <v>LAJE PRE-MOLDADA DE PISO CONVENCIONAL SOBRECARGA 350KG/M2 VAO ATE 3,50M</v>
          </cell>
          <cell r="C2749" t="str">
            <v>M2</v>
          </cell>
          <cell r="D2749">
            <v>27.24</v>
          </cell>
        </row>
        <row r="2750">
          <cell r="A2750" t="str">
            <v>3737</v>
          </cell>
          <cell r="B2750" t="str">
            <v>LAJE PRE-MOLDADA DE PISO CONVENCIONAL SOBRECARGA 350KG/M2 VAO ATE 4,50M</v>
          </cell>
          <cell r="C2750" t="str">
            <v>M2</v>
          </cell>
          <cell r="D2750">
            <v>28.43</v>
          </cell>
        </row>
        <row r="2751">
          <cell r="A2751" t="str">
            <v>3738</v>
          </cell>
          <cell r="B2751" t="str">
            <v>LAJE PRE-MOLDADA DE PISO CONVENCIONAL SOBRECARGA 350KG/M2 VAO ATE 5,00M</v>
          </cell>
          <cell r="C2751" t="str">
            <v>M2</v>
          </cell>
          <cell r="D2751">
            <v>29.63</v>
          </cell>
        </row>
        <row r="2752">
          <cell r="A2752" t="str">
            <v>3748</v>
          </cell>
          <cell r="B2752" t="str">
            <v>LAJE PRE-MOLDADA DE PISO TRELICADA SOBRECARGA 100KG/M2 VAO ATE 7,00M</v>
          </cell>
          <cell r="C2752" t="str">
            <v>M2</v>
          </cell>
          <cell r="D2752">
            <v>44.89</v>
          </cell>
        </row>
        <row r="2753">
          <cell r="A2753" t="str">
            <v>3746</v>
          </cell>
          <cell r="B2753" t="str">
            <v>LAJE PRE-MOLDADA DE PISO TRELICADA SOBRECARGA 200KG/M2 VAO ATE 6,00M</v>
          </cell>
          <cell r="C2753" t="str">
            <v>M2</v>
          </cell>
          <cell r="D2753">
            <v>45.43</v>
          </cell>
        </row>
        <row r="2754">
          <cell r="A2754" t="str">
            <v>3740</v>
          </cell>
          <cell r="B2754" t="str">
            <v>LAJE PRE-MOLDADA DE PISO TRELICADA SOBRECARGA 200KG/M2 VAO ATE 7,00M</v>
          </cell>
          <cell r="C2754" t="str">
            <v>M2</v>
          </cell>
          <cell r="D2754">
            <v>53.87</v>
          </cell>
        </row>
        <row r="2755">
          <cell r="A2755" t="str">
            <v>13650</v>
          </cell>
          <cell r="B2755" t="str">
            <v>LAJE TRELICADA P/ FORRO ,H=10CM P/ APOIO SIMPLES , VAO LIVRE DE 4,00M</v>
          </cell>
          <cell r="C2755" t="str">
            <v>M2</v>
          </cell>
          <cell r="D2755">
            <v>23.64</v>
          </cell>
        </row>
        <row r="2756">
          <cell r="A2756" t="str">
            <v>13651</v>
          </cell>
          <cell r="B2756" t="str">
            <v>LAJE TRELICADA P/ PISO , H=10CM , P/ APOIO SIMPLES , SOBRECARGA DE 200 KG/M2 , VAO LIVRE MAXIMO DE 5,70M</v>
          </cell>
          <cell r="C2756" t="str">
            <v>M2</v>
          </cell>
          <cell r="D2756">
            <v>23.94</v>
          </cell>
        </row>
        <row r="2757">
          <cell r="A2757" t="str">
            <v>13652</v>
          </cell>
          <cell r="B2757" t="str">
            <v>LAJE TRELICADA P/ PISO , H=12CM , P/ APOIO SIMPLES , SOBRECARGA DE 200 KG/M2 , VAO LIVRE MAXIMO DE 5,70M</v>
          </cell>
          <cell r="C2757" t="str">
            <v>M2</v>
          </cell>
          <cell r="D2757">
            <v>35.909999999999997</v>
          </cell>
        </row>
        <row r="2758">
          <cell r="A2758" t="str">
            <v>13423</v>
          </cell>
          <cell r="B2758" t="str">
            <v>LAJE TRELICADA P/ PISO , H=16CM , P/ APOIO SIMPLES , SOBRECARGA DE 200 KG/M2 , VAO LIVRE MAXIMO DE 4,75M</v>
          </cell>
          <cell r="C2758" t="str">
            <v>M2</v>
          </cell>
          <cell r="D2758">
            <v>43.04</v>
          </cell>
        </row>
        <row r="2759">
          <cell r="A2759" t="str">
            <v>13424</v>
          </cell>
          <cell r="B2759" t="str">
            <v>LAJE TRELICADA P/ PISO , H=20CM , P/ APOIO SIMPLES , SOBRECARGA DE 200 KG/M2 , VAO LIVRE MAXIMO DE 9,50M</v>
          </cell>
          <cell r="C2759" t="str">
            <v>M2</v>
          </cell>
          <cell r="D2759">
            <v>54.02</v>
          </cell>
        </row>
        <row r="2760">
          <cell r="A2760" t="str">
            <v>13425</v>
          </cell>
          <cell r="B2760" t="str">
            <v>LAJE TRELICADA P/ PISO , H=25CM , P/ APOIO SIMPLES , SOBRECARGA DE 200 KG/M2 , VAO LIVRE MAXIMO DE 8,30M</v>
          </cell>
          <cell r="C2760" t="str">
            <v>M2</v>
          </cell>
          <cell r="D2760">
            <v>58.66</v>
          </cell>
        </row>
        <row r="2761">
          <cell r="A2761" t="str">
            <v>13426</v>
          </cell>
          <cell r="B2761" t="str">
            <v>LAJE TRELICADA P/ PISO , H=30CM , P/ APOIO SIMPLES , SOBRECARGA DE 200 KG/M2 , VAO LIVRE MAXIMO DE 12,65M</v>
          </cell>
          <cell r="C2761" t="str">
            <v>M2</v>
          </cell>
          <cell r="D2761">
            <v>67.040000000000006</v>
          </cell>
        </row>
        <row r="2762">
          <cell r="A2762" t="str">
            <v>13250</v>
          </cell>
          <cell r="B2762" t="str">
            <v>LAJOTA CERAMICA 20 X 30 CM PARA LALE PRE-MOLDADA (TIPO VOLTERRANA)</v>
          </cell>
          <cell r="C2762" t="str">
            <v>UN</v>
          </cell>
          <cell r="D2762">
            <v>0.46</v>
          </cell>
        </row>
        <row r="2763">
          <cell r="A2763" t="str">
            <v>11641</v>
          </cell>
          <cell r="B2763" t="str">
            <v>LAJOTA CERAMICA 20 X 30CM P/ LAJE PRE-MOLDADA (TIPO VOLTERRANA)</v>
          </cell>
          <cell r="C2763" t="str">
            <v>M2</v>
          </cell>
          <cell r="D2763">
            <v>7.33</v>
          </cell>
        </row>
        <row r="2764">
          <cell r="A2764" t="str">
            <v>21106</v>
          </cell>
          <cell r="B2764" t="str">
            <v>LAMBRIS DE ALUMINIO</v>
          </cell>
          <cell r="C2764" t="str">
            <v>KG</v>
          </cell>
          <cell r="D2764">
            <v>19.940000000000001</v>
          </cell>
        </row>
        <row r="2765">
          <cell r="A2765" t="str">
            <v>3753</v>
          </cell>
          <cell r="B2765" t="str">
            <v>LAMPADA FLUORESCENTE 20W</v>
          </cell>
          <cell r="C2765" t="str">
            <v>UN</v>
          </cell>
          <cell r="D2765">
            <v>3.57</v>
          </cell>
        </row>
        <row r="2766">
          <cell r="A2766" t="str">
            <v>3754</v>
          </cell>
          <cell r="B2766" t="str">
            <v>LAMPADA FLUORESCENTE 40W</v>
          </cell>
          <cell r="C2766" t="str">
            <v>UN</v>
          </cell>
          <cell r="D2766">
            <v>3.57</v>
          </cell>
        </row>
        <row r="2767">
          <cell r="A2767" t="str">
            <v>12207</v>
          </cell>
          <cell r="B2767" t="str">
            <v>LAMPADA FLUORESCENTE 85W</v>
          </cell>
          <cell r="C2767" t="str">
            <v>UN</v>
          </cell>
          <cell r="D2767">
            <v>7.79</v>
          </cell>
        </row>
        <row r="2768">
          <cell r="A2768" t="str">
            <v>3763</v>
          </cell>
          <cell r="B2768" t="str">
            <v>LAMPADA INCANDESCENTE 100W</v>
          </cell>
          <cell r="C2768" t="str">
            <v>UN</v>
          </cell>
          <cell r="D2768">
            <v>1.07</v>
          </cell>
        </row>
        <row r="2769">
          <cell r="A2769" t="str">
            <v>12203</v>
          </cell>
          <cell r="B2769" t="str">
            <v>LAMPADA INCANDESCENTE 150W</v>
          </cell>
          <cell r="C2769" t="str">
            <v>UN</v>
          </cell>
          <cell r="D2769">
            <v>1.55</v>
          </cell>
        </row>
        <row r="2770">
          <cell r="A2770" t="str">
            <v>12202</v>
          </cell>
          <cell r="B2770" t="str">
            <v>LAMPADA INCANDESCENTE 200W</v>
          </cell>
          <cell r="C2770" t="str">
            <v>UN</v>
          </cell>
          <cell r="D2770">
            <v>1.94</v>
          </cell>
        </row>
        <row r="2771">
          <cell r="A2771" t="str">
            <v>12200</v>
          </cell>
          <cell r="B2771" t="str">
            <v>LAMPADA INCANDESCENTE 300W</v>
          </cell>
          <cell r="C2771" t="str">
            <v>UN</v>
          </cell>
          <cell r="D2771">
            <v>8.2799999999999994</v>
          </cell>
        </row>
        <row r="2772">
          <cell r="A2772" t="str">
            <v>12201</v>
          </cell>
          <cell r="B2772" t="str">
            <v>LAMPADA INCANDESCENTE 40W</v>
          </cell>
          <cell r="C2772" t="str">
            <v>UN</v>
          </cell>
          <cell r="D2772">
            <v>0.83</v>
          </cell>
        </row>
        <row r="2773">
          <cell r="A2773" t="str">
            <v>3764</v>
          </cell>
          <cell r="B2773" t="str">
            <v>LAMPADA INCANDESCENTE 60W</v>
          </cell>
          <cell r="C2773" t="str">
            <v>UN</v>
          </cell>
          <cell r="D2773">
            <v>0.83</v>
          </cell>
        </row>
        <row r="2774">
          <cell r="A2774" t="str">
            <v>3755</v>
          </cell>
          <cell r="B2774" t="str">
            <v>LAMPADA MISTA 160W BASE E - 27</v>
          </cell>
          <cell r="C2774" t="str">
            <v>UN</v>
          </cell>
          <cell r="D2774">
            <v>10.27</v>
          </cell>
        </row>
        <row r="2775">
          <cell r="A2775" t="str">
            <v>3750</v>
          </cell>
          <cell r="B2775" t="str">
            <v>LAMPADA MISTA 250W BASE E - 27</v>
          </cell>
          <cell r="C2775" t="str">
            <v>UN</v>
          </cell>
          <cell r="D2775">
            <v>13.46</v>
          </cell>
        </row>
        <row r="2776">
          <cell r="A2776" t="str">
            <v>3756</v>
          </cell>
          <cell r="B2776" t="str">
            <v>LAMPADA MISTA 500W BASE E - 40</v>
          </cell>
          <cell r="C2776" t="str">
            <v>UN</v>
          </cell>
          <cell r="D2776">
            <v>30.14</v>
          </cell>
        </row>
        <row r="2777">
          <cell r="A2777" t="str">
            <v>12214</v>
          </cell>
          <cell r="B2777" t="str">
            <v>LAMPADA VAPOR MERCURIO 125W</v>
          </cell>
          <cell r="C2777" t="str">
            <v>UN</v>
          </cell>
          <cell r="D2777">
            <v>9.75</v>
          </cell>
        </row>
        <row r="2778">
          <cell r="A2778" t="str">
            <v>3749</v>
          </cell>
          <cell r="B2778" t="str">
            <v>LAMPADA VAPOR MERCURIO 250W</v>
          </cell>
          <cell r="C2778" t="str">
            <v>UN</v>
          </cell>
          <cell r="D2778">
            <v>19.309999999999999</v>
          </cell>
        </row>
        <row r="2779">
          <cell r="A2779" t="str">
            <v>3751</v>
          </cell>
          <cell r="B2779" t="str">
            <v>LAMPADA VAPOR MERCURIO 400W</v>
          </cell>
          <cell r="C2779" t="str">
            <v>UN</v>
          </cell>
          <cell r="D2779">
            <v>29.08</v>
          </cell>
        </row>
        <row r="2780">
          <cell r="A2780" t="str">
            <v>3760</v>
          </cell>
          <cell r="B2780" t="str">
            <v>LAMPADA VAPOR MERCURIO 700W</v>
          </cell>
          <cell r="C2780" t="str">
            <v>UN</v>
          </cell>
          <cell r="D2780">
            <v>175.26</v>
          </cell>
        </row>
        <row r="2781">
          <cell r="A2781" t="str">
            <v>3752</v>
          </cell>
          <cell r="B2781" t="str">
            <v>LAMPADA VAPOR METALICO 400W BASE E-40</v>
          </cell>
          <cell r="C2781" t="str">
            <v>UN</v>
          </cell>
          <cell r="D2781">
            <v>81.25</v>
          </cell>
        </row>
        <row r="2782">
          <cell r="A2782" t="str">
            <v>12216</v>
          </cell>
          <cell r="B2782" t="str">
            <v>LAMPADA VAPOR SODIO 150W</v>
          </cell>
          <cell r="C2782" t="str">
            <v>UN</v>
          </cell>
          <cell r="D2782">
            <v>28.28</v>
          </cell>
        </row>
        <row r="2783">
          <cell r="A2783" t="str">
            <v>3757</v>
          </cell>
          <cell r="B2783" t="str">
            <v>LAMPADA VAPOR SODIO 250W</v>
          </cell>
          <cell r="C2783" t="str">
            <v>UN</v>
          </cell>
          <cell r="D2783">
            <v>32.25</v>
          </cell>
        </row>
        <row r="2784">
          <cell r="A2784" t="str">
            <v>3758</v>
          </cell>
          <cell r="B2784" t="str">
            <v>LAMPADA VAPOR SODIO 400W</v>
          </cell>
          <cell r="C2784" t="str">
            <v>UN</v>
          </cell>
          <cell r="D2784">
            <v>38.56</v>
          </cell>
        </row>
        <row r="2785">
          <cell r="A2785" t="str">
            <v>14145</v>
          </cell>
          <cell r="B2785" t="str">
            <v>LATAO CHAPA LAMINADA 1.20X0.60M ESP=3.5MM</v>
          </cell>
          <cell r="C2785" t="str">
            <v>KG</v>
          </cell>
          <cell r="D2785">
            <v>33.43</v>
          </cell>
        </row>
        <row r="2786">
          <cell r="A2786" t="str">
            <v>14144</v>
          </cell>
          <cell r="B2786" t="str">
            <v>LATAO EM BARRA RETANGULAR</v>
          </cell>
          <cell r="C2786" t="str">
            <v>KG</v>
          </cell>
          <cell r="D2786">
            <v>25.94</v>
          </cell>
        </row>
        <row r="2787">
          <cell r="A2787" t="str">
            <v>746</v>
          </cell>
          <cell r="B2787" t="str">
            <v>LAVADORA DE ALTA PRESSAO ( LAVA-JATO) PARA AGUA FRIA DE 140 A 1900 LIBRAS , VAZAO DE 150 A 600 LITROS/HORA ,MODELO KARCHER HD 655 S OU SIMILAR (ELETROLIX,WAP..)</v>
          </cell>
          <cell r="C2787" t="str">
            <v>UN</v>
          </cell>
          <cell r="D2787">
            <v>1383.94</v>
          </cell>
        </row>
        <row r="2788">
          <cell r="A2788" t="str">
            <v>11696</v>
          </cell>
          <cell r="B2788" t="str">
            <v>LAVATORIO (OU CUBA) DE SOBREPOR</v>
          </cell>
          <cell r="C2788" t="str">
            <v>UN</v>
          </cell>
          <cell r="D2788">
            <v>38.659999999999997</v>
          </cell>
        </row>
        <row r="2789">
          <cell r="A2789" t="str">
            <v>10426</v>
          </cell>
          <cell r="B2789" t="str">
            <v>LAVATORIO LOUCA BRANCA C/ COLUNA MEDINDO 45 X 55CM OU EQUIV - PADRAO MEDIO</v>
          </cell>
          <cell r="C2789" t="str">
            <v>UN</v>
          </cell>
          <cell r="D2789">
            <v>57.76</v>
          </cell>
        </row>
        <row r="2790">
          <cell r="A2790" t="str">
            <v>10425</v>
          </cell>
          <cell r="B2790" t="str">
            <v>LAVATORIO LOUCA BRANCA SUSPENSO 29,5 X 39,0CM OU EQUIV-PADRAO POPULAR</v>
          </cell>
          <cell r="C2790" t="str">
            <v>UN</v>
          </cell>
          <cell r="D2790">
            <v>26.78</v>
          </cell>
        </row>
        <row r="2791">
          <cell r="A2791" t="str">
            <v>10431</v>
          </cell>
          <cell r="B2791" t="str">
            <v>LAVATORIO LOUCA COR C/ COLUNA MEDINDO 45 X 55CM OU EQUIV - PADRAO MEDIO</v>
          </cell>
          <cell r="C2791" t="str">
            <v>UN</v>
          </cell>
          <cell r="D2791">
            <v>60.54</v>
          </cell>
        </row>
        <row r="2792">
          <cell r="A2792" t="str">
            <v>10429</v>
          </cell>
          <cell r="B2792" t="str">
            <v>LAVATORIO LOUCA COR SUSPENSO 29,5 X 39CM OU EQUIV - PADRAO POPULAR</v>
          </cell>
          <cell r="C2792" t="str">
            <v>UN</v>
          </cell>
          <cell r="D2792">
            <v>28.88</v>
          </cell>
        </row>
        <row r="2793">
          <cell r="A2793" t="str">
            <v>20269</v>
          </cell>
          <cell r="B2793" t="str">
            <v>LAVATORIO/CUBA DE EMBUTIR OVAL LOUCA BRANCA 35 X 50CM OU EQUIV SEM LADRAO - PADRAO MEDIO</v>
          </cell>
          <cell r="C2793" t="str">
            <v>UN</v>
          </cell>
          <cell r="D2793">
            <v>35.1</v>
          </cell>
        </row>
        <row r="2794">
          <cell r="A2794" t="str">
            <v>20270</v>
          </cell>
          <cell r="B2794" t="str">
            <v>LAVATORIO/CUBA DE EMBUTIR OVAL LOUCA COR 35 X 50CM OU EQUIV SEM LADRAO - PADRAO MEDIO</v>
          </cell>
          <cell r="C2794" t="str">
            <v>UN</v>
          </cell>
          <cell r="D2794">
            <v>35.79</v>
          </cell>
        </row>
        <row r="2795">
          <cell r="A2795" t="str">
            <v>10427</v>
          </cell>
          <cell r="B2795" t="str">
            <v>LAVATORIO/CUBA DE SOBREPOR OVAL LOUCA BRANCA 50 X 55CM OU EQUIV - C/ LADRAO - PADRAO ALTO</v>
          </cell>
          <cell r="C2795" t="str">
            <v>UN</v>
          </cell>
          <cell r="D2795">
            <v>34.409999999999997</v>
          </cell>
        </row>
        <row r="2796">
          <cell r="A2796" t="str">
            <v>10428</v>
          </cell>
          <cell r="B2796" t="str">
            <v>LAVATORIO/CUBA DE SOBREPOR OVAL LOUCA COR 50 X 55CM OU EQUIV - C/ LADRAO - PADRAO ALTO</v>
          </cell>
          <cell r="C2796" t="str">
            <v>UN</v>
          </cell>
          <cell r="D2796">
            <v>35.549999999999997</v>
          </cell>
        </row>
        <row r="2797">
          <cell r="A2797" t="str">
            <v>10853</v>
          </cell>
          <cell r="B2797" t="str">
            <v>LETRA ACO INOX H = 20 CM CHAPA 22</v>
          </cell>
          <cell r="C2797" t="str">
            <v>UN</v>
          </cell>
          <cell r="D2797">
            <v>51.25</v>
          </cell>
        </row>
        <row r="2798">
          <cell r="A2798" t="str">
            <v>5093</v>
          </cell>
          <cell r="B2798" t="str">
            <v>LEVANTADOR LATAO FUNDIDO CROMADO PESO MINIMO 35G P/ JAN GUILHOTINA</v>
          </cell>
          <cell r="C2798" t="str">
            <v>PAR</v>
          </cell>
          <cell r="D2798">
            <v>9.2200000000000006</v>
          </cell>
        </row>
        <row r="2799">
          <cell r="A2799" t="str">
            <v>13323</v>
          </cell>
          <cell r="B2799" t="str">
            <v>LIMPADORA A JATO/VACUO PRESSAO P/LIMPEZA ESG PUBL./INDUSTRIAL CONSMAQ SF OU EQUIV. , MONTADA</v>
          </cell>
          <cell r="C2799" t="str">
            <v>UN</v>
          </cell>
          <cell r="D2799">
            <v>165705.84</v>
          </cell>
        </row>
        <row r="2800">
          <cell r="A2800" t="str">
            <v>6071</v>
          </cell>
          <cell r="B2800" t="str">
            <v>LIMPADORA A VACUO CONSMAQ MOD. SF P/ LIMPEZA SANITARIA/INDUSTRIAL C/ EXAUSTOR-COMPRESSOR, TANQUE C/LINDRICO C/PORTA DE ABERTURA TOTAL, C/SISTEMA DE SEPARACAO LIQUIDOS, MONTADA SOBRE CAMINHAO**CAIXA**</v>
          </cell>
          <cell r="C2800" t="str">
            <v>UN</v>
          </cell>
          <cell r="D2800">
            <v>362405.36</v>
          </cell>
        </row>
        <row r="2801">
          <cell r="A2801" t="str">
            <v>10653</v>
          </cell>
          <cell r="B2801" t="str">
            <v>LIMPADORA DE SUCCAO C/ ASPIRADORA MECANICA USIMECA MOD US-8600, CAP 8,6 M3, P/ LIMPEZA GALERIAS/ESGS**CAIXA**</v>
          </cell>
          <cell r="C2801" t="str">
            <v>UN</v>
          </cell>
          <cell r="D2801">
            <v>362405.36</v>
          </cell>
        </row>
        <row r="2802">
          <cell r="A2802" t="str">
            <v>6091</v>
          </cell>
          <cell r="B2802" t="str">
            <v>LIQUIDO P/ BRILHO BASE PVA (INTERIORES/EXTERIORES)</v>
          </cell>
          <cell r="C2802" t="str">
            <v>L</v>
          </cell>
          <cell r="D2802">
            <v>7.16</v>
          </cell>
        </row>
        <row r="2803">
          <cell r="A2803" t="str">
            <v>3768</v>
          </cell>
          <cell r="B2803" t="str">
            <v>LIXA P/ FERRO</v>
          </cell>
          <cell r="C2803" t="str">
            <v>UN</v>
          </cell>
          <cell r="D2803">
            <v>1.62</v>
          </cell>
        </row>
        <row r="2804">
          <cell r="A2804" t="str">
            <v>3767</v>
          </cell>
          <cell r="B2804" t="str">
            <v>LIXA P/ PAREDE OU MADEIRA</v>
          </cell>
          <cell r="C2804" t="str">
            <v>UN</v>
          </cell>
          <cell r="D2804">
            <v>0.36</v>
          </cell>
        </row>
        <row r="2805">
          <cell r="A2805" t="str">
            <v>13192</v>
          </cell>
          <cell r="B2805" t="str">
            <v>LIXADEIRA ANGULAR P/ CONCRETO, BOSCH, MOD. GBR 14 CA (1373) , ELETRICA, POT. 1.400 W</v>
          </cell>
          <cell r="C2805" t="str">
            <v>UN</v>
          </cell>
          <cell r="D2805">
            <v>2490.64</v>
          </cell>
        </row>
        <row r="2806">
          <cell r="A2806" t="str">
            <v>3290</v>
          </cell>
          <cell r="B2806" t="str">
            <v>LIXADEIRA ELETRICA INDUSTRIAL P/ CORTE OU DESGASTE DIAM 7" PORTATIL</v>
          </cell>
          <cell r="C2806" t="str">
            <v>H</v>
          </cell>
          <cell r="D2806">
            <v>0.37</v>
          </cell>
        </row>
        <row r="2807">
          <cell r="A2807" t="str">
            <v>3777</v>
          </cell>
          <cell r="B2807" t="str">
            <v>LONA PLASTICA PRETA</v>
          </cell>
          <cell r="C2807" t="str">
            <v>M2</v>
          </cell>
          <cell r="D2807">
            <v>0.88</v>
          </cell>
        </row>
        <row r="2808">
          <cell r="A2808" t="str">
            <v>3779</v>
          </cell>
          <cell r="B2808" t="str">
            <v>LONA PLASTICA PRETA L = 8M</v>
          </cell>
          <cell r="C2808" t="str">
            <v>M</v>
          </cell>
          <cell r="D2808">
            <v>6.12</v>
          </cell>
        </row>
        <row r="2809">
          <cell r="A2809" t="str">
            <v>6124</v>
          </cell>
          <cell r="B2809" t="str">
            <v>LUBRIFICADOR</v>
          </cell>
          <cell r="C2809" t="str">
            <v>H</v>
          </cell>
          <cell r="D2809">
            <v>7.62</v>
          </cell>
        </row>
        <row r="2810">
          <cell r="A2810" t="str">
            <v>12268</v>
          </cell>
          <cell r="B2810" t="str">
            <v>LUMINARIA ABERTA P/ ILUMINACAO PUBLICA, CORPO REFLETOR EM ALUMINIO FUNDIDO, PORTA LAMPADA E27 COM BRACO METALICO DE 1,50M</v>
          </cell>
          <cell r="C2810" t="str">
            <v>UN</v>
          </cell>
          <cell r="D2810">
            <v>39.94</v>
          </cell>
        </row>
        <row r="2811">
          <cell r="A2811" t="str">
            <v>3798</v>
          </cell>
          <cell r="B2811" t="str">
            <v>LUMINARIA ABERTA P/ ILUMINACAO PUBLICA, TIPO X-57 PETERCO OU EQUIV</v>
          </cell>
          <cell r="C2811" t="str">
            <v>UN</v>
          </cell>
          <cell r="D2811">
            <v>23.55</v>
          </cell>
        </row>
        <row r="2812">
          <cell r="A2812" t="str">
            <v>3805</v>
          </cell>
          <cell r="B2812" t="str">
            <v>LUMINARIA ABERTA P/ ILUMINACAO PUBLICA, TIPO X-68 PETERCO OU EQUIV, C/ LAMPADA MISTA 160W</v>
          </cell>
          <cell r="C2812" t="str">
            <v>UN</v>
          </cell>
          <cell r="D2812">
            <v>27.06</v>
          </cell>
        </row>
        <row r="2813">
          <cell r="A2813" t="str">
            <v>3806</v>
          </cell>
          <cell r="B2813" t="str">
            <v>LUMINARIA AQUATIC PIAL REF. 60456 BRANCA</v>
          </cell>
          <cell r="C2813" t="str">
            <v>UN</v>
          </cell>
          <cell r="D2813">
            <v>81.59</v>
          </cell>
        </row>
        <row r="2814">
          <cell r="A2814" t="str">
            <v>14646</v>
          </cell>
          <cell r="B2814" t="str">
            <v>LUMINARIA CALHA EM CHAPA ACO SOBREPOR C/ 1 LAMPADA FLUORESCENTE 40W (COMPLETA, INCL. REATOR AFP PARTIDA RAPIDA 127V E LAMPADA)</v>
          </cell>
          <cell r="C2814" t="str">
            <v>UN</v>
          </cell>
          <cell r="D2814">
            <v>32.04</v>
          </cell>
        </row>
        <row r="2815">
          <cell r="A2815" t="str">
            <v>12243</v>
          </cell>
          <cell r="B2815" t="str">
            <v>LUMINARIA CALHA SOBREPOR CHAPA DE ACO P/ 4 LAMPADAS FLUORESCENTES 4OW (NAO INCLUI REATOR E LAMP)</v>
          </cell>
          <cell r="C2815" t="str">
            <v>UN</v>
          </cell>
          <cell r="D2815">
            <v>16.5</v>
          </cell>
        </row>
        <row r="2816">
          <cell r="A2816" t="str">
            <v>3788</v>
          </cell>
          <cell r="B2816" t="str">
            <v>LUMINARIA CALHA SOBREPOR EM CHAPA ACO C/ 1 LAMPADA FLUORESCENTE 20W (COMPLETA, INCL. REATOR PART RAPIDA E LAMPADA)</v>
          </cell>
          <cell r="C2816" t="str">
            <v>UN</v>
          </cell>
          <cell r="D2816">
            <v>25.36</v>
          </cell>
        </row>
        <row r="2817">
          <cell r="A2817" t="str">
            <v>3780</v>
          </cell>
          <cell r="B2817" t="str">
            <v>LUMINARIA CALHA SOBREPOR EM CHAPA ACO C/ 1 LAMPADA FLUORESCENTE 40W - (COMPLETA, INCL. REATOR PART RAPIDA E LAMPADA)</v>
          </cell>
          <cell r="C2817" t="str">
            <v>UN</v>
          </cell>
          <cell r="D2817">
            <v>29</v>
          </cell>
        </row>
        <row r="2818">
          <cell r="A2818" t="str">
            <v>3811</v>
          </cell>
          <cell r="B2818" t="str">
            <v>LUMINARIA CALHA SOBREPOR EM CHAPA ACO C/ 2 LAMPADAS FLUORESCENTES 20W TIPO TMS 500 PHILIPS OU EQUIV (COMPLETA, INCL. REAT PART RAP+LAMP+SUP)</v>
          </cell>
          <cell r="C2818" t="str">
            <v>UN</v>
          </cell>
          <cell r="D2818">
            <v>40.89</v>
          </cell>
        </row>
        <row r="2819">
          <cell r="A2819" t="str">
            <v>3799</v>
          </cell>
          <cell r="B2819" t="str">
            <v>LUMINARIA CALHA SOBREPOR EM CHAPA ACO C/ 2 LAMPADAS FLUORESCENTES 40W (COMPLETA, INCL REATOR PART RAPIDA E LAMPADAS)</v>
          </cell>
          <cell r="C2819" t="str">
            <v>UN</v>
          </cell>
          <cell r="D2819">
            <v>43.02</v>
          </cell>
        </row>
        <row r="2820">
          <cell r="A2820" t="str">
            <v>3812</v>
          </cell>
          <cell r="B2820" t="str">
            <v>LUMINARIA CALHA SOBREPOR EM CHAPA ACO C/ 3 LAMPADAS FLUORESCENTES 2OW (COMPLETA, INCL. REATOR PART RAPIDA LAMPADAS)</v>
          </cell>
          <cell r="C2820" t="str">
            <v>UN</v>
          </cell>
          <cell r="D2820">
            <v>65.27</v>
          </cell>
        </row>
        <row r="2821">
          <cell r="A2821" t="str">
            <v>3786</v>
          </cell>
          <cell r="B2821" t="str">
            <v>LUMINARIA CALHA SOBREPOR EM CHAPA ACO C/ 3 LAMPADAS FLUORESCENTES 4OW (COMPLETA, INCL. REATOR PART RAPIDA E LAMPADAS)</v>
          </cell>
          <cell r="C2821" t="str">
            <v>UN</v>
          </cell>
          <cell r="D2821">
            <v>61.97</v>
          </cell>
        </row>
        <row r="2822">
          <cell r="A2822" t="str">
            <v>3785</v>
          </cell>
          <cell r="B2822" t="str">
            <v>LUMINARIA CALHA SOBREPOR EM CHAPA ACO C/ 4 LAMPADAS FLUORESCENTES 20W (COMPLETA, INCL. REATOR PART RAPIDA E LAMPADAS)</v>
          </cell>
          <cell r="C2822" t="str">
            <v>UN</v>
          </cell>
          <cell r="D2822">
            <v>68.23</v>
          </cell>
        </row>
        <row r="2823">
          <cell r="A2823" t="str">
            <v>3784</v>
          </cell>
          <cell r="B2823" t="str">
            <v>LUMINARIA CALHA SOBREPOR EM CHAPA ACO C/ 4 LAMPADAS FLUORESCENTES 40W (COMPLETA, INCL. REATOR PART RAPIDA E LAMPADAS)</v>
          </cell>
          <cell r="C2823" t="str">
            <v>UN</v>
          </cell>
          <cell r="D2823">
            <v>79.44</v>
          </cell>
        </row>
        <row r="2824">
          <cell r="A2824" t="str">
            <v>12230</v>
          </cell>
          <cell r="B2824" t="str">
            <v>LUMINARIA CALHA SOBREPOR EM CHAPA ACO P/ 1 LAMPADA FLUORESCENTE 20W (NAO INCLUI REATOR E LAMPADA)</v>
          </cell>
          <cell r="C2824" t="str">
            <v>UN</v>
          </cell>
          <cell r="D2824">
            <v>5.41</v>
          </cell>
        </row>
        <row r="2825">
          <cell r="A2825" t="str">
            <v>12231</v>
          </cell>
          <cell r="B2825" t="str">
            <v>LUMINARIA CALHA SOBREPOR EM CHAPA ACO P/ 1 LAMPADA FLUORESCENTE 40W (NAO INCLUI REATOR E LAMP)</v>
          </cell>
          <cell r="C2825" t="str">
            <v>UN</v>
          </cell>
          <cell r="D2825">
            <v>7.73</v>
          </cell>
        </row>
        <row r="2826">
          <cell r="A2826" t="str">
            <v>12232</v>
          </cell>
          <cell r="B2826" t="str">
            <v>LUMINARIA CALHA SOBREPOR EM CHAPA ACO P/ 2 LAMPADAS FLUORESCENTES 2OW (NAO INCLUI REATOR E LAMPADAS)</v>
          </cell>
          <cell r="C2826" t="str">
            <v>UN</v>
          </cell>
          <cell r="D2826">
            <v>5.07</v>
          </cell>
        </row>
        <row r="2827">
          <cell r="A2827" t="str">
            <v>12239</v>
          </cell>
          <cell r="B2827" t="str">
            <v>LUMINARIA CALHA SOBREPOR EM CHAPA ACO P/ 2 LAMPADAS FLUORESCENTES 40W (NAO INCLUI REATOR E LAMP)</v>
          </cell>
          <cell r="C2827" t="str">
            <v>UN</v>
          </cell>
          <cell r="D2827">
            <v>9.86</v>
          </cell>
        </row>
        <row r="2828">
          <cell r="A2828" t="str">
            <v>12240</v>
          </cell>
          <cell r="B2828" t="str">
            <v>LUMINARIA CALHA SOBREPOR EM CHAPA ACO P/ 3 LAMPADAS FLUORESCENTES 20W (NAO INCLUI REATOR E LAMP)</v>
          </cell>
          <cell r="C2828" t="str">
            <v>UN</v>
          </cell>
          <cell r="D2828">
            <v>9.3000000000000007</v>
          </cell>
        </row>
        <row r="2829">
          <cell r="A2829" t="str">
            <v>12241</v>
          </cell>
          <cell r="B2829" t="str">
            <v>LUMINARIA CALHA SOBREPOR EM CHAPA ACO P/ 3 LAMPADAS FLUORESCENTES 40W (NAO INCLUI REATOR E LAMP)</v>
          </cell>
          <cell r="C2829" t="str">
            <v>UN</v>
          </cell>
          <cell r="D2829">
            <v>13.8</v>
          </cell>
        </row>
        <row r="2830">
          <cell r="A2830" t="str">
            <v>12242</v>
          </cell>
          <cell r="B2830" t="str">
            <v>LUMINARIA CALHA SOBREPOR EM CHAPA ACO P/ 4 LAMPADAS FLUORESCENTES 20W (NAO INCLUI REATOR E LAMP)</v>
          </cell>
          <cell r="C2830" t="str">
            <v>UN</v>
          </cell>
          <cell r="D2830">
            <v>10.08</v>
          </cell>
        </row>
        <row r="2831">
          <cell r="A2831" t="str">
            <v>12271</v>
          </cell>
          <cell r="B2831" t="str">
            <v>LUMINARIA DUPLA P/SINALIZACAO, TIPO WETZEL AS-2/110 OU EQUIV</v>
          </cell>
          <cell r="C2831" t="str">
            <v>UN</v>
          </cell>
          <cell r="D2831">
            <v>103.15</v>
          </cell>
        </row>
        <row r="2832">
          <cell r="A2832" t="str">
            <v>12244</v>
          </cell>
          <cell r="B2832" t="str">
            <v>LUMINARIA EMBUTIDA WETZEL REF. IPT 31/1</v>
          </cell>
          <cell r="C2832" t="str">
            <v>UN</v>
          </cell>
          <cell r="D2832">
            <v>64.260000000000005</v>
          </cell>
        </row>
        <row r="2833">
          <cell r="A2833" t="str">
            <v>12245</v>
          </cell>
          <cell r="B2833" t="str">
            <v>LUMINARIA ESMALTADA COR ALUMINIO PETERCO Y.25/1</v>
          </cell>
          <cell r="C2833" t="str">
            <v>UN</v>
          </cell>
          <cell r="D2833">
            <v>44.74</v>
          </cell>
        </row>
        <row r="2834">
          <cell r="A2834" t="str">
            <v>13382</v>
          </cell>
          <cell r="B2834" t="str">
            <v>LUMINARIA FECHADA P/ ILUMINACAO PUBLICA, TIPO ABL 50/F OU EQUIV, P/ LAMPADA A VAPOR DE MERCURIO 400W</v>
          </cell>
          <cell r="C2834" t="str">
            <v>UN</v>
          </cell>
          <cell r="D2834">
            <v>109.91</v>
          </cell>
        </row>
        <row r="2835">
          <cell r="A2835" t="str">
            <v>3787</v>
          </cell>
          <cell r="B2835" t="str">
            <v>LUMINARIA FECHADA P/ ILUMINACAO PUBLICA, TIPO X-35 PETERCO OU EQUIV, (COMPLETA, INCL. LAMPADA VAPOR MERCURIO 400W)</v>
          </cell>
          <cell r="C2835" t="str">
            <v>UN</v>
          </cell>
          <cell r="D2835">
            <v>186.85</v>
          </cell>
        </row>
        <row r="2836">
          <cell r="A2836" t="str">
            <v>12265</v>
          </cell>
          <cell r="B2836" t="str">
            <v>LUMINARIA PHILLIPS PARA LAMPADA DE 400 W MODELO HDK 47240064 OU EQUIVALENTE</v>
          </cell>
          <cell r="C2836" t="str">
            <v>UN</v>
          </cell>
          <cell r="D2836">
            <v>206.01</v>
          </cell>
        </row>
        <row r="2837">
          <cell r="A2837" t="str">
            <v>12266</v>
          </cell>
          <cell r="B2837" t="str">
            <v>LUMINARIA PHILLIPS TIPO SPOT</v>
          </cell>
          <cell r="C2837" t="str">
            <v>UN</v>
          </cell>
          <cell r="D2837">
            <v>7.39</v>
          </cell>
        </row>
        <row r="2838">
          <cell r="A2838" t="str">
            <v>3803</v>
          </cell>
          <cell r="B2838" t="str">
            <v>LUMINARIA PLAFONIER SOBREPOR ARO/BASE METALICA C/ GLOBO ESFERICO VIDRO LEITOSO BOCA 10CM DIAM 20CM P/ 1 LAMP INCAND, INCL SOQUETE PORCELANA</v>
          </cell>
          <cell r="C2838" t="str">
            <v>UN</v>
          </cell>
          <cell r="D2838">
            <v>15.22</v>
          </cell>
        </row>
        <row r="2839">
          <cell r="A2839" t="str">
            <v>13841</v>
          </cell>
          <cell r="B2839" t="str">
            <v>LUMINARIA PLAFONIER SOBREPOR C/ GLOBO CHATO VIDRO BOCA 10CM INCL BASE/ARO METALICA OU PLASTICO C/ SOQUETE P/ 1 LAMP INCAND 60W - LINHA POPULAR</v>
          </cell>
          <cell r="C2839" t="str">
            <v>UN</v>
          </cell>
          <cell r="D2839">
            <v>22.66</v>
          </cell>
        </row>
        <row r="2840">
          <cell r="A2840" t="str">
            <v>3807</v>
          </cell>
          <cell r="B2840" t="str">
            <v>LUMINARIA PROVA DE TEMPO E GASES, TIPO YLC-16/1 CASTIMETAL OU EQUIV, C/ LAMPADA INCANDESCENTE DE 100W</v>
          </cell>
          <cell r="C2840" t="str">
            <v>UN</v>
          </cell>
          <cell r="D2840">
            <v>62.46</v>
          </cell>
        </row>
        <row r="2841">
          <cell r="A2841" t="str">
            <v>3793</v>
          </cell>
          <cell r="B2841" t="str">
            <v>LUMINARIA PROVA DE TEMPO E GASES, TIPO YLC-16/2 CASTIMETAL OU EQUIV (COMPLETA, INCL. LAMPADA INCANDESCENTE DE 200W)</v>
          </cell>
          <cell r="C2841" t="str">
            <v>UN</v>
          </cell>
          <cell r="D2841">
            <v>80.42</v>
          </cell>
        </row>
        <row r="2842">
          <cell r="A2842" t="str">
            <v>3794</v>
          </cell>
          <cell r="B2842" t="str">
            <v>LUMINARIA PROVA DE TEMPO E GASES, TIPO YLC-16/3 CASTIMETAL OU EQUIV (COMPLETA, INCL. LAMPADA INCANDESCENTE DE 300W)</v>
          </cell>
          <cell r="C2842" t="str">
            <v>UN</v>
          </cell>
          <cell r="D2842">
            <v>103.99</v>
          </cell>
        </row>
        <row r="2843">
          <cell r="A2843" t="str">
            <v>12267</v>
          </cell>
          <cell r="B2843" t="str">
            <v>LUMINARIA PROVA DE TEMPO PETERCO Y.31/1</v>
          </cell>
          <cell r="C2843" t="str">
            <v>UN</v>
          </cell>
          <cell r="D2843">
            <v>59.18</v>
          </cell>
        </row>
        <row r="2844">
          <cell r="A2844" t="str">
            <v>3819</v>
          </cell>
          <cell r="B2844" t="str">
            <v>LUVA CERAMICA P/ REDE ESG BB DN 100MM</v>
          </cell>
          <cell r="C2844" t="str">
            <v>UN</v>
          </cell>
          <cell r="D2844">
            <v>6.66</v>
          </cell>
        </row>
        <row r="2845">
          <cell r="A2845" t="str">
            <v>3820</v>
          </cell>
          <cell r="B2845" t="str">
            <v>LUVA CERAMICA P/ REDE ESG BB DN 150MM</v>
          </cell>
          <cell r="C2845" t="str">
            <v>UN</v>
          </cell>
          <cell r="D2845">
            <v>6.66</v>
          </cell>
        </row>
        <row r="2846">
          <cell r="A2846" t="str">
            <v>3821</v>
          </cell>
          <cell r="B2846" t="str">
            <v>LUVA CERAMICA P/ REDE ESG BB DN 200MM</v>
          </cell>
          <cell r="C2846" t="str">
            <v>UN</v>
          </cell>
          <cell r="D2846">
            <v>10.81</v>
          </cell>
        </row>
        <row r="2847">
          <cell r="A2847" t="str">
            <v>3814</v>
          </cell>
          <cell r="B2847" t="str">
            <v>LUVA CERAMICA P/ REDE ESG BB DN 250MM</v>
          </cell>
          <cell r="C2847" t="str">
            <v>UN</v>
          </cell>
          <cell r="D2847">
            <v>17.03</v>
          </cell>
        </row>
        <row r="2848">
          <cell r="A2848" t="str">
            <v>3822</v>
          </cell>
          <cell r="B2848" t="str">
            <v>LUVA CERAMICA P/ REDE ESG BB DN 300MM</v>
          </cell>
          <cell r="C2848" t="str">
            <v>UN</v>
          </cell>
          <cell r="D2848">
            <v>26.15</v>
          </cell>
        </row>
        <row r="2849">
          <cell r="A2849" t="str">
            <v>3823</v>
          </cell>
          <cell r="B2849" t="str">
            <v>LUVA CERAMICA P/ REDE ESG BB DN 350MM</v>
          </cell>
          <cell r="C2849" t="str">
            <v>UN</v>
          </cell>
          <cell r="D2849">
            <v>35.42</v>
          </cell>
        </row>
        <row r="2850">
          <cell r="A2850" t="str">
            <v>3815</v>
          </cell>
          <cell r="B2850" t="str">
            <v>LUVA CERAMICA P/ REDE ESG BB DN 400MM</v>
          </cell>
          <cell r="C2850" t="str">
            <v>UN</v>
          </cell>
          <cell r="D2850">
            <v>47.74</v>
          </cell>
        </row>
        <row r="2851">
          <cell r="A2851" t="str">
            <v>3816</v>
          </cell>
          <cell r="B2851" t="str">
            <v>LUVA CERAMICA P/ REDE ESG BB DN 450MM</v>
          </cell>
          <cell r="C2851" t="str">
            <v>UN</v>
          </cell>
          <cell r="D2851">
            <v>64.67</v>
          </cell>
        </row>
        <row r="2852">
          <cell r="A2852" t="str">
            <v>3813</v>
          </cell>
          <cell r="B2852" t="str">
            <v>LUVA CERAMICA P/ REDE ESG BB DN 75MM</v>
          </cell>
          <cell r="C2852" t="str">
            <v>UN</v>
          </cell>
          <cell r="D2852">
            <v>6.16</v>
          </cell>
        </row>
        <row r="2853">
          <cell r="A2853" t="str">
            <v>12731</v>
          </cell>
          <cell r="B2853" t="str">
            <v>LUVA COBRE SEM ANEL DE SOLDA REF. 600 D = 104 MM</v>
          </cell>
          <cell r="C2853" t="str">
            <v>UN</v>
          </cell>
          <cell r="D2853">
            <v>104.83</v>
          </cell>
        </row>
        <row r="2854">
          <cell r="A2854" t="str">
            <v>12723</v>
          </cell>
          <cell r="B2854" t="str">
            <v>LUVA COBRE SEM ANEL DE SOLDA REF. 600 D = 15 MM</v>
          </cell>
          <cell r="C2854" t="str">
            <v>UN</v>
          </cell>
          <cell r="D2854">
            <v>1.02</v>
          </cell>
        </row>
        <row r="2855">
          <cell r="A2855" t="str">
            <v>12724</v>
          </cell>
          <cell r="B2855" t="str">
            <v>LUVA COBRE SEM ANEL DE SOLDA REF. 600 D = 22 MM</v>
          </cell>
          <cell r="C2855" t="str">
            <v>UN</v>
          </cell>
          <cell r="D2855">
            <v>1.82</v>
          </cell>
        </row>
        <row r="2856">
          <cell r="A2856" t="str">
            <v>12725</v>
          </cell>
          <cell r="B2856" t="str">
            <v>LUVA COBRE SEM ANEL DE SOLDA REF. 600 D = 28 MM</v>
          </cell>
          <cell r="C2856" t="str">
            <v>UN</v>
          </cell>
          <cell r="D2856">
            <v>3.57</v>
          </cell>
        </row>
        <row r="2857">
          <cell r="A2857" t="str">
            <v>12726</v>
          </cell>
          <cell r="B2857" t="str">
            <v>LUVA COBRE SEM ANEL DE SOLDA REF. 600 D = 35 MM</v>
          </cell>
          <cell r="C2857" t="str">
            <v>UN</v>
          </cell>
          <cell r="D2857">
            <v>8.7100000000000009</v>
          </cell>
        </row>
        <row r="2858">
          <cell r="A2858" t="str">
            <v>12727</v>
          </cell>
          <cell r="B2858" t="str">
            <v>LUVA COBRE SEM ANEL DE SOLDA REF. 600 D = 42 MM</v>
          </cell>
          <cell r="C2858" t="str">
            <v>UN</v>
          </cell>
          <cell r="D2858">
            <v>12.34</v>
          </cell>
        </row>
        <row r="2859">
          <cell r="A2859" t="str">
            <v>12728</v>
          </cell>
          <cell r="B2859" t="str">
            <v>LUVA COBRE SEM ANEL DE SOLDA REF. 600 D = 54 MM</v>
          </cell>
          <cell r="C2859" t="str">
            <v>UN</v>
          </cell>
          <cell r="D2859">
            <v>18.89</v>
          </cell>
        </row>
        <row r="2860">
          <cell r="A2860" t="str">
            <v>12729</v>
          </cell>
          <cell r="B2860" t="str">
            <v>LUVA COBRE SEM ANEL DE SOLDA REF. 600 D = 66 MM</v>
          </cell>
          <cell r="C2860" t="str">
            <v>UN</v>
          </cell>
          <cell r="D2860">
            <v>56.18</v>
          </cell>
        </row>
        <row r="2861">
          <cell r="A2861" t="str">
            <v>12730</v>
          </cell>
          <cell r="B2861" t="str">
            <v>LUVA COBRE SEM ANEL DE SOLDA REF. 600 D = 79 MM</v>
          </cell>
          <cell r="C2861" t="str">
            <v>UN</v>
          </cell>
          <cell r="D2861">
            <v>77.290000000000006</v>
          </cell>
        </row>
        <row r="2862">
          <cell r="A2862" t="str">
            <v>3840</v>
          </cell>
          <cell r="B2862" t="str">
            <v>LUVA CORRER PVC DEFOFO JE DN 100</v>
          </cell>
          <cell r="C2862" t="str">
            <v>UN</v>
          </cell>
          <cell r="D2862">
            <v>83.17</v>
          </cell>
        </row>
        <row r="2863">
          <cell r="A2863" t="str">
            <v>3838</v>
          </cell>
          <cell r="B2863" t="str">
            <v>LUVA CORRER PVC DEFOFO JE DN 150</v>
          </cell>
          <cell r="C2863" t="str">
            <v>UN</v>
          </cell>
          <cell r="D2863">
            <v>109.03</v>
          </cell>
        </row>
        <row r="2864">
          <cell r="A2864" t="str">
            <v>3844</v>
          </cell>
          <cell r="B2864" t="str">
            <v>LUVA CORRER PVC DEFOFO JE DN 200</v>
          </cell>
          <cell r="C2864" t="str">
            <v>UN</v>
          </cell>
          <cell r="D2864">
            <v>155.56</v>
          </cell>
        </row>
        <row r="2865">
          <cell r="A2865" t="str">
            <v>3839</v>
          </cell>
          <cell r="B2865" t="str">
            <v>LUVA CORRER PVC DEFOFO JE DN 250</v>
          </cell>
          <cell r="C2865" t="str">
            <v>UN</v>
          </cell>
          <cell r="D2865">
            <v>284.68</v>
          </cell>
        </row>
        <row r="2866">
          <cell r="A2866" t="str">
            <v>3843</v>
          </cell>
          <cell r="B2866" t="str">
            <v>LUVA CORRER PVC DEFOFO JE DN 300</v>
          </cell>
          <cell r="C2866" t="str">
            <v>UN</v>
          </cell>
          <cell r="D2866">
            <v>412.26</v>
          </cell>
        </row>
        <row r="2867">
          <cell r="A2867" t="str">
            <v>3833</v>
          </cell>
          <cell r="B2867" t="str">
            <v>LUVA CORRER PVC JE NBR 10569 P/ REDE COLET ESG DN 100MM</v>
          </cell>
          <cell r="C2867" t="str">
            <v>UN</v>
          </cell>
          <cell r="D2867">
            <v>8.85</v>
          </cell>
        </row>
        <row r="2868">
          <cell r="A2868" t="str">
            <v>3834</v>
          </cell>
          <cell r="B2868" t="str">
            <v>LUVA CORRER PVC JE NBR 10569 P/ REDE COLET ESG DN 125MM</v>
          </cell>
          <cell r="C2868" t="str">
            <v>UN</v>
          </cell>
          <cell r="D2868">
            <v>26.5</v>
          </cell>
        </row>
        <row r="2869">
          <cell r="A2869" t="str">
            <v>3835</v>
          </cell>
          <cell r="B2869" t="str">
            <v>LUVA CORRER PVC JE NBR 10569 P/ REDE COLET ESG DN 150MM</v>
          </cell>
          <cell r="C2869" t="str">
            <v>UN</v>
          </cell>
          <cell r="D2869">
            <v>34.5</v>
          </cell>
        </row>
        <row r="2870">
          <cell r="A2870" t="str">
            <v>3836</v>
          </cell>
          <cell r="B2870" t="str">
            <v>LUVA CORRER PVC JE NBR 10569 P/ REDE COLET ESG DN 200MM</v>
          </cell>
          <cell r="C2870" t="str">
            <v>UN</v>
          </cell>
          <cell r="D2870">
            <v>53.33</v>
          </cell>
        </row>
        <row r="2871">
          <cell r="A2871" t="str">
            <v>3830</v>
          </cell>
          <cell r="B2871" t="str">
            <v>LUVA CORRER PVC JE NBR 10569 P/ REDE COLET ESG DN 250MM</v>
          </cell>
          <cell r="C2871" t="str">
            <v>UN</v>
          </cell>
          <cell r="D2871">
            <v>143.84</v>
          </cell>
        </row>
        <row r="2872">
          <cell r="A2872" t="str">
            <v>3831</v>
          </cell>
          <cell r="B2872" t="str">
            <v>LUVA CORRER PVC JE NBR 10569 P/ REDE COLET ESG DN 300MM</v>
          </cell>
          <cell r="C2872" t="str">
            <v>UN</v>
          </cell>
          <cell r="D2872">
            <v>249.3</v>
          </cell>
        </row>
        <row r="2873">
          <cell r="A2873" t="str">
            <v>3841</v>
          </cell>
          <cell r="B2873" t="str">
            <v>LUVA CORRER PVC JE NBR 10569 P/ REDE COLET ESG DN 350MM</v>
          </cell>
          <cell r="C2873" t="str">
            <v>UN</v>
          </cell>
          <cell r="D2873">
            <v>332.27</v>
          </cell>
        </row>
        <row r="2874">
          <cell r="A2874" t="str">
            <v>3842</v>
          </cell>
          <cell r="B2874" t="str">
            <v>LUVA CORRER PVC JE NBR 10569 P/ REDE COLET ESG DN 400MM</v>
          </cell>
          <cell r="C2874" t="str">
            <v>UN</v>
          </cell>
          <cell r="D2874">
            <v>426.73</v>
          </cell>
        </row>
        <row r="2875">
          <cell r="A2875" t="str">
            <v>20160</v>
          </cell>
          <cell r="B2875" t="str">
            <v>LUVA CORRER PVC LEVE DN 150MM</v>
          </cell>
          <cell r="C2875" t="str">
            <v>UN</v>
          </cell>
          <cell r="D2875">
            <v>31.8</v>
          </cell>
        </row>
        <row r="2876">
          <cell r="A2876" t="str">
            <v>3848</v>
          </cell>
          <cell r="B2876" t="str">
            <v>LUVA CORRER PVC P/ ESG PREDIAL DN 50MM</v>
          </cell>
          <cell r="C2876" t="str">
            <v>UN</v>
          </cell>
          <cell r="D2876">
            <v>4.71</v>
          </cell>
        </row>
        <row r="2877">
          <cell r="A2877" t="str">
            <v>3895</v>
          </cell>
          <cell r="B2877" t="str">
            <v>LUVA CORRER PVC P/ ESG PREDIAL DN 75MM</v>
          </cell>
          <cell r="C2877" t="str">
            <v>UN</v>
          </cell>
          <cell r="D2877">
            <v>7.21</v>
          </cell>
        </row>
        <row r="2878">
          <cell r="A2878" t="str">
            <v>3893</v>
          </cell>
          <cell r="B2878" t="str">
            <v>LUVA CORRER PVC P/ESG PREDIAL DN 100MM</v>
          </cell>
          <cell r="C2878" t="str">
            <v>UN</v>
          </cell>
          <cell r="D2878">
            <v>15.07</v>
          </cell>
        </row>
        <row r="2879">
          <cell r="A2879" t="str">
            <v>3900</v>
          </cell>
          <cell r="B2879" t="str">
            <v>LUVA CORRER PVC P/TUBO ROSCAVEL P/AGUA FRIA PREDIAL 1.1/2"</v>
          </cell>
          <cell r="C2879" t="str">
            <v>UN</v>
          </cell>
          <cell r="D2879">
            <v>16.11</v>
          </cell>
        </row>
        <row r="2880">
          <cell r="A2880" t="str">
            <v>3846</v>
          </cell>
          <cell r="B2880" t="str">
            <v>LUVA CORRER PVC P/TUBO ROSCAVEL P/AGUA FRIA PREDIAL 1/2"</v>
          </cell>
          <cell r="C2880" t="str">
            <v>UN</v>
          </cell>
          <cell r="D2880">
            <v>5.7</v>
          </cell>
        </row>
        <row r="2881">
          <cell r="A2881" t="str">
            <v>3886</v>
          </cell>
          <cell r="B2881" t="str">
            <v>LUVA CORRER PVC P/TUBO ROSCAVEL P/AGUA FRIA PREDIAL 3/4''</v>
          </cell>
          <cell r="C2881" t="str">
            <v>UN</v>
          </cell>
          <cell r="D2881">
            <v>8.01</v>
          </cell>
        </row>
        <row r="2882">
          <cell r="A2882" t="str">
            <v>3826</v>
          </cell>
          <cell r="B2882" t="str">
            <v>LUVA CORRER PVC PBA NBR 10351 P/REDE AGUA DN 100 - 110MM</v>
          </cell>
          <cell r="C2882" t="str">
            <v>UN</v>
          </cell>
          <cell r="D2882">
            <v>28.27</v>
          </cell>
        </row>
        <row r="2883">
          <cell r="A2883" t="str">
            <v>3825</v>
          </cell>
          <cell r="B2883" t="str">
            <v>LUVA CORRER PVC PBA NBR 10351 P/REDE AGUA DN 50 - 60MM</v>
          </cell>
          <cell r="C2883" t="str">
            <v>UN</v>
          </cell>
          <cell r="D2883">
            <v>6.67</v>
          </cell>
        </row>
        <row r="2884">
          <cell r="A2884" t="str">
            <v>3829</v>
          </cell>
          <cell r="B2884" t="str">
            <v>LUVA CORRER PVC PBA NBR 10351 P/REDE AGUA DN 65 - 75MM</v>
          </cell>
          <cell r="C2884" t="str">
            <v>UN</v>
          </cell>
          <cell r="D2884">
            <v>13.44</v>
          </cell>
        </row>
        <row r="2885">
          <cell r="A2885" t="str">
            <v>3827</v>
          </cell>
          <cell r="B2885" t="str">
            <v>LUVA CORRER PVC PBA NBR 10351 P/REDE AGUA DN 75 - 85MM</v>
          </cell>
          <cell r="C2885" t="str">
            <v>UN</v>
          </cell>
          <cell r="D2885">
            <v>18.62</v>
          </cell>
        </row>
        <row r="2886">
          <cell r="A2886" t="str">
            <v>20165</v>
          </cell>
          <cell r="B2886" t="str">
            <v>LUVA CORRER PVC SERIE R P/ ESG PREDIAL 100MM</v>
          </cell>
          <cell r="C2886" t="str">
            <v>UN</v>
          </cell>
          <cell r="D2886">
            <v>9.56</v>
          </cell>
        </row>
        <row r="2887">
          <cell r="A2887" t="str">
            <v>20166</v>
          </cell>
          <cell r="B2887" t="str">
            <v>LUVA CORRER PVC SERIE R P/ ESG PREDIAL 150MM</v>
          </cell>
          <cell r="C2887" t="str">
            <v>UN</v>
          </cell>
          <cell r="D2887">
            <v>62.09</v>
          </cell>
        </row>
        <row r="2888">
          <cell r="A2888" t="str">
            <v>20164</v>
          </cell>
          <cell r="B2888" t="str">
            <v>LUVA CORRER PVC SERIE R P/ ESG PREDIAL 75MM</v>
          </cell>
          <cell r="C2888" t="str">
            <v>UN</v>
          </cell>
          <cell r="D2888">
            <v>7.44</v>
          </cell>
        </row>
        <row r="2889">
          <cell r="A2889" t="str">
            <v>3854</v>
          </cell>
          <cell r="B2889" t="str">
            <v>LUVA CORRER PVC SOLD P/AGUA FRIA PREDIAL 20 MM</v>
          </cell>
          <cell r="C2889" t="str">
            <v>UN</v>
          </cell>
          <cell r="D2889">
            <v>5.37</v>
          </cell>
        </row>
        <row r="2890">
          <cell r="A2890" t="str">
            <v>3873</v>
          </cell>
          <cell r="B2890" t="str">
            <v>LUVA CORRER PVC SOLD P/AGUA FRIA PREDIAL 25 MM</v>
          </cell>
          <cell r="C2890" t="str">
            <v>UN</v>
          </cell>
          <cell r="D2890">
            <v>7.3</v>
          </cell>
        </row>
        <row r="2891">
          <cell r="A2891" t="str">
            <v>3847</v>
          </cell>
          <cell r="B2891" t="str">
            <v>LUVA CORRER PVC SOLD P/AGUA FRIA PREDIAL 50 MM</v>
          </cell>
          <cell r="C2891" t="str">
            <v>UN</v>
          </cell>
          <cell r="D2891">
            <v>19.88</v>
          </cell>
        </row>
        <row r="2892">
          <cell r="A2892" t="str">
            <v>12892</v>
          </cell>
          <cell r="B2892" t="str">
            <v>LUVA COURO C/ SOLADO RASPA CANO CURTO</v>
          </cell>
          <cell r="C2892" t="str">
            <v>PAR</v>
          </cell>
          <cell r="D2892">
            <v>5.62</v>
          </cell>
        </row>
        <row r="2893">
          <cell r="A2893" t="str">
            <v>21119</v>
          </cell>
          <cell r="B2893" t="str">
            <v>LUVA CPVC (AQUATHERM) SOLDAVEL 15MM</v>
          </cell>
          <cell r="C2893" t="str">
            <v>UN</v>
          </cell>
          <cell r="D2893">
            <v>1.04</v>
          </cell>
        </row>
        <row r="2894">
          <cell r="A2894" t="str">
            <v>21120</v>
          </cell>
          <cell r="B2894" t="str">
            <v>LUVA DE TRANSICAO CPVC (AQUATHERM) SOLDAVEL 15MM X 1/2"</v>
          </cell>
          <cell r="C2894" t="str">
            <v>UN</v>
          </cell>
          <cell r="D2894">
            <v>9.61</v>
          </cell>
        </row>
        <row r="2895">
          <cell r="A2895" t="str">
            <v>20161</v>
          </cell>
          <cell r="B2895" t="str">
            <v>LUVA DUPLA PVC LEVE DN 125MM</v>
          </cell>
          <cell r="C2895" t="str">
            <v>UN</v>
          </cell>
          <cell r="D2895">
            <v>21.39</v>
          </cell>
        </row>
        <row r="2896">
          <cell r="A2896" t="str">
            <v>20162</v>
          </cell>
          <cell r="B2896" t="str">
            <v>LUVA DUPLA PVC LEVE DN 150MM</v>
          </cell>
          <cell r="C2896" t="str">
            <v>UN</v>
          </cell>
          <cell r="D2896">
            <v>27.84</v>
          </cell>
        </row>
        <row r="2897">
          <cell r="A2897" t="str">
            <v>20163</v>
          </cell>
          <cell r="B2897" t="str">
            <v>LUVA DUPLA PVC LEVE DN 200MM</v>
          </cell>
          <cell r="C2897" t="str">
            <v>UN</v>
          </cell>
          <cell r="D2897">
            <v>49.23</v>
          </cell>
        </row>
        <row r="2898">
          <cell r="A2898" t="str">
            <v>2644</v>
          </cell>
          <cell r="B2898" t="str">
            <v>LUVA FERRO GALV ELETROLITICO 1.1/2" P/ ELETRODUTO</v>
          </cell>
          <cell r="C2898" t="str">
            <v>UN</v>
          </cell>
          <cell r="D2898">
            <v>1.03</v>
          </cell>
        </row>
        <row r="2899">
          <cell r="A2899" t="str">
            <v>2639</v>
          </cell>
          <cell r="B2899" t="str">
            <v>LUVA FERRO GALV ELETROLITICO 1.1/4" P/ ELETRODUTO</v>
          </cell>
          <cell r="C2899" t="str">
            <v>UN</v>
          </cell>
          <cell r="D2899">
            <v>0.92</v>
          </cell>
        </row>
        <row r="2900">
          <cell r="A2900" t="str">
            <v>2636</v>
          </cell>
          <cell r="B2900" t="str">
            <v>LUVA FERRO GALV ELETROLITICO 1/2" P/ ELETRODUTO</v>
          </cell>
          <cell r="C2900" t="str">
            <v>UN</v>
          </cell>
          <cell r="D2900">
            <v>0.49</v>
          </cell>
        </row>
        <row r="2901">
          <cell r="A2901" t="str">
            <v>2638</v>
          </cell>
          <cell r="B2901" t="str">
            <v>LUVA FERRO GALV ELETROLITICO 1" P/ ELETRODUTO</v>
          </cell>
          <cell r="C2901" t="str">
            <v>UN</v>
          </cell>
          <cell r="D2901">
            <v>0.56000000000000005</v>
          </cell>
        </row>
        <row r="2902">
          <cell r="A2902" t="str">
            <v>2640</v>
          </cell>
          <cell r="B2902" t="str">
            <v>LUVA FERRO GALV ELETROLITICO 2.1/2" P/ ELETRODUTO</v>
          </cell>
          <cell r="C2902" t="str">
            <v>UN</v>
          </cell>
          <cell r="D2902">
            <v>4.18</v>
          </cell>
        </row>
        <row r="2903">
          <cell r="A2903" t="str">
            <v>2637</v>
          </cell>
          <cell r="B2903" t="str">
            <v>LUVA FERRO GALV ELETROLITICO 3/4" P/ ELETRODUTO</v>
          </cell>
          <cell r="C2903" t="str">
            <v>UN</v>
          </cell>
          <cell r="D2903">
            <v>0.49</v>
          </cell>
        </row>
        <row r="2904">
          <cell r="A2904" t="str">
            <v>2642</v>
          </cell>
          <cell r="B2904" t="str">
            <v>LUVA FERRO GALV ELETROLITICO 3" P/ ELETRODUTO</v>
          </cell>
          <cell r="C2904" t="str">
            <v>UN</v>
          </cell>
          <cell r="D2904">
            <v>5.31</v>
          </cell>
        </row>
        <row r="2905">
          <cell r="A2905" t="str">
            <v>2641</v>
          </cell>
          <cell r="B2905" t="str">
            <v>LUVA FERRO GALV ELETROLITICO 4" P/ ELETRODUTO</v>
          </cell>
          <cell r="C2905" t="str">
            <v>UN</v>
          </cell>
          <cell r="D2905">
            <v>12</v>
          </cell>
        </row>
        <row r="2906">
          <cell r="A2906" t="str">
            <v>2643</v>
          </cell>
          <cell r="B2906" t="str">
            <v>LUVA FERRO GALV ELETROTILICO 2" P/ ELETRODUTO</v>
          </cell>
          <cell r="C2906" t="str">
            <v>UN</v>
          </cell>
          <cell r="D2906">
            <v>1.91</v>
          </cell>
        </row>
        <row r="2907">
          <cell r="A2907" t="str">
            <v>12404</v>
          </cell>
          <cell r="B2907" t="str">
            <v>LUVA FERRO GALV ROSCA MACHO/FEMEA 3/4"</v>
          </cell>
          <cell r="C2907" t="str">
            <v>UN</v>
          </cell>
          <cell r="D2907">
            <v>4.24</v>
          </cell>
        </row>
        <row r="2908">
          <cell r="A2908" t="str">
            <v>3939</v>
          </cell>
          <cell r="B2908" t="str">
            <v>LUVA FERRO GALV ROSCA 1.1/2"</v>
          </cell>
          <cell r="C2908" t="str">
            <v>UN</v>
          </cell>
          <cell r="D2908">
            <v>8.6199999999999992</v>
          </cell>
        </row>
        <row r="2909">
          <cell r="A2909" t="str">
            <v>3911</v>
          </cell>
          <cell r="B2909" t="str">
            <v>LUVA FERRO GALV ROSCA 1.1/4"</v>
          </cell>
          <cell r="C2909" t="str">
            <v>UN</v>
          </cell>
          <cell r="D2909">
            <v>6.4</v>
          </cell>
        </row>
        <row r="2910">
          <cell r="A2910" t="str">
            <v>3908</v>
          </cell>
          <cell r="B2910" t="str">
            <v>LUVA FERRO GALV ROSCA 1/2"</v>
          </cell>
          <cell r="C2910" t="str">
            <v>UN</v>
          </cell>
          <cell r="D2910">
            <v>2.1</v>
          </cell>
        </row>
        <row r="2911">
          <cell r="A2911" t="str">
            <v>3910</v>
          </cell>
          <cell r="B2911" t="str">
            <v>LUVA FERRO GALV ROSCA 1"</v>
          </cell>
          <cell r="C2911" t="str">
            <v>UN</v>
          </cell>
          <cell r="D2911">
            <v>4.5199999999999996</v>
          </cell>
        </row>
        <row r="2912">
          <cell r="A2912" t="str">
            <v>3913</v>
          </cell>
          <cell r="B2912" t="str">
            <v>LUVA FERRO GALV ROSCA 2.1/2'</v>
          </cell>
          <cell r="C2912" t="str">
            <v>UN</v>
          </cell>
          <cell r="D2912">
            <v>24.82</v>
          </cell>
        </row>
        <row r="2913">
          <cell r="A2913" t="str">
            <v>3912</v>
          </cell>
          <cell r="B2913" t="str">
            <v>LUVA FERRO GALV ROSCA 2"</v>
          </cell>
          <cell r="C2913" t="str">
            <v>UN</v>
          </cell>
          <cell r="D2913">
            <v>12.97</v>
          </cell>
        </row>
        <row r="2914">
          <cell r="A2914" t="str">
            <v>3909</v>
          </cell>
          <cell r="B2914" t="str">
            <v>LUVA FERRO GALV ROSCA 3/4"</v>
          </cell>
          <cell r="C2914" t="str">
            <v>UN</v>
          </cell>
          <cell r="D2914">
            <v>3.07</v>
          </cell>
        </row>
        <row r="2915">
          <cell r="A2915" t="str">
            <v>3914</v>
          </cell>
          <cell r="B2915" t="str">
            <v>LUVA FERRO GALV ROSCA 3"</v>
          </cell>
          <cell r="C2915" t="str">
            <v>UN</v>
          </cell>
          <cell r="D2915">
            <v>36.619999999999997</v>
          </cell>
        </row>
        <row r="2916">
          <cell r="A2916" t="str">
            <v>3915</v>
          </cell>
          <cell r="B2916" t="str">
            <v>LUVA FERRO GALV ROSCA 4'</v>
          </cell>
          <cell r="C2916" t="str">
            <v>UN</v>
          </cell>
          <cell r="D2916">
            <v>54.23</v>
          </cell>
        </row>
        <row r="2917">
          <cell r="A2917" t="str">
            <v>3916</v>
          </cell>
          <cell r="B2917" t="str">
            <v>LUVA FERRO GALV ROSCA 5"</v>
          </cell>
          <cell r="C2917" t="str">
            <v>UN</v>
          </cell>
          <cell r="D2917">
            <v>106.43</v>
          </cell>
        </row>
        <row r="2918">
          <cell r="A2918" t="str">
            <v>3917</v>
          </cell>
          <cell r="B2918" t="str">
            <v>LUVA FERRO GALV ROSCA 6"</v>
          </cell>
          <cell r="C2918" t="str">
            <v>UN</v>
          </cell>
          <cell r="D2918">
            <v>151.93</v>
          </cell>
        </row>
        <row r="2919">
          <cell r="A2919" t="str">
            <v>2475</v>
          </cell>
          <cell r="B2919" t="str">
            <v>LUVA P/ ELETRODUTO ESMALTADO PESADO 1.1/4"</v>
          </cell>
          <cell r="C2919" t="str">
            <v>UN</v>
          </cell>
          <cell r="D2919">
            <v>1.58</v>
          </cell>
        </row>
        <row r="2920">
          <cell r="A2920" t="str">
            <v>2473</v>
          </cell>
          <cell r="B2920" t="str">
            <v>LUVA P/ ELETRODUTO ESMALTADO PESADO 1/2"</v>
          </cell>
          <cell r="C2920" t="str">
            <v>UN</v>
          </cell>
          <cell r="D2920">
            <v>0.54</v>
          </cell>
        </row>
        <row r="2921">
          <cell r="A2921" t="str">
            <v>2474</v>
          </cell>
          <cell r="B2921" t="str">
            <v>LUVA P/ ELETRODUTO ESMALTADO PESADO 1"</v>
          </cell>
          <cell r="C2921" t="str">
            <v>UN</v>
          </cell>
          <cell r="D2921">
            <v>0.98</v>
          </cell>
        </row>
        <row r="2922">
          <cell r="A2922" t="str">
            <v>2478</v>
          </cell>
          <cell r="B2922" t="str">
            <v>LUVA P/ ELETRODUTO ESMALTADO PESADO 2.1/2"</v>
          </cell>
          <cell r="C2922" t="str">
            <v>UN</v>
          </cell>
          <cell r="D2922">
            <v>6.19</v>
          </cell>
        </row>
        <row r="2923">
          <cell r="A2923" t="str">
            <v>2477</v>
          </cell>
          <cell r="B2923" t="str">
            <v>LUVA P/ ELETRODUTO ESMALTADO PESADO 2"</v>
          </cell>
          <cell r="C2923" t="str">
            <v>UN</v>
          </cell>
          <cell r="D2923">
            <v>3.22</v>
          </cell>
        </row>
        <row r="2924">
          <cell r="A2924" t="str">
            <v>2481</v>
          </cell>
          <cell r="B2924" t="str">
            <v>LUVA P/ ELETRODUTO ESMALTADO PESADO 3/4"</v>
          </cell>
          <cell r="C2924" t="str">
            <v>UN</v>
          </cell>
          <cell r="D2924">
            <v>0.65</v>
          </cell>
        </row>
        <row r="2925">
          <cell r="A2925" t="str">
            <v>2480</v>
          </cell>
          <cell r="B2925" t="str">
            <v>LUVA P/ ELETRODUTO ESMALTADO PESADO 3"</v>
          </cell>
          <cell r="C2925" t="str">
            <v>UN</v>
          </cell>
          <cell r="D2925">
            <v>6.49</v>
          </cell>
        </row>
        <row r="2926">
          <cell r="A2926" t="str">
            <v>2479</v>
          </cell>
          <cell r="B2926" t="str">
            <v>LUVA P/ ELETRODUTO ESMALTADO PESADO 4"</v>
          </cell>
          <cell r="C2926" t="str">
            <v>UN</v>
          </cell>
          <cell r="D2926">
            <v>7.13</v>
          </cell>
        </row>
        <row r="2927">
          <cell r="A2927" t="str">
            <v>2476</v>
          </cell>
          <cell r="B2927" t="str">
            <v>LUVA P/ELETRODUTO ESMALTADO PESADO 1.1/2"</v>
          </cell>
          <cell r="C2927" t="str">
            <v>UN</v>
          </cell>
          <cell r="D2927">
            <v>2.11</v>
          </cell>
        </row>
        <row r="2928">
          <cell r="A2928" t="str">
            <v>3878</v>
          </cell>
          <cell r="B2928" t="str">
            <v>LUVA PVC C/ROSCA P/AGUA FRIA PREDIAL 1.1/2"</v>
          </cell>
          <cell r="C2928" t="str">
            <v>UN</v>
          </cell>
          <cell r="D2928">
            <v>3.43</v>
          </cell>
        </row>
        <row r="2929">
          <cell r="A2929" t="str">
            <v>3877</v>
          </cell>
          <cell r="B2929" t="str">
            <v>LUVA PVC C/ROSCA P/AGUA FRIA PREDIAL 1.1/4"</v>
          </cell>
          <cell r="C2929" t="str">
            <v>UN</v>
          </cell>
          <cell r="D2929">
            <v>3.18</v>
          </cell>
        </row>
        <row r="2930">
          <cell r="A2930" t="str">
            <v>3883</v>
          </cell>
          <cell r="B2930" t="str">
            <v>LUVA PVC C/ROSCA P/AGUA FRIA PREDIAL 1/2"</v>
          </cell>
          <cell r="C2930" t="str">
            <v>UN</v>
          </cell>
          <cell r="D2930">
            <v>0.61</v>
          </cell>
        </row>
        <row r="2931">
          <cell r="A2931" t="str">
            <v>3876</v>
          </cell>
          <cell r="B2931" t="str">
            <v>LUVA PVC C/ROSCA P/AGUA FRIA PREDIAL 1"</v>
          </cell>
          <cell r="C2931" t="str">
            <v>UN</v>
          </cell>
          <cell r="D2931">
            <v>1.84</v>
          </cell>
        </row>
        <row r="2932">
          <cell r="A2932" t="str">
            <v>3902</v>
          </cell>
          <cell r="B2932" t="str">
            <v>LUVA PVC C/ROSCA P/AGUA FRIA PREDIAL 2.1/2"</v>
          </cell>
          <cell r="C2932" t="str">
            <v>UN</v>
          </cell>
          <cell r="D2932">
            <v>10.24</v>
          </cell>
        </row>
        <row r="2933">
          <cell r="A2933" t="str">
            <v>3879</v>
          </cell>
          <cell r="B2933" t="str">
            <v>LUVA PVC C/ROSCA P/AGUA FRIA PREDIAL 2"</v>
          </cell>
          <cell r="C2933" t="str">
            <v>UN</v>
          </cell>
          <cell r="D2933">
            <v>6.98</v>
          </cell>
        </row>
        <row r="2934">
          <cell r="A2934" t="str">
            <v>3884</v>
          </cell>
          <cell r="B2934" t="str">
            <v>LUVA PVC C/ROSCA P/AGUA FRIA PREDIAL 3/4"</v>
          </cell>
          <cell r="C2934" t="str">
            <v>UN</v>
          </cell>
          <cell r="D2934">
            <v>0.94</v>
          </cell>
        </row>
        <row r="2935">
          <cell r="A2935" t="str">
            <v>3880</v>
          </cell>
          <cell r="B2935" t="str">
            <v>LUVA PVC C/ROSCA P/AGUA FRIA PREDIAL 3"</v>
          </cell>
          <cell r="C2935" t="str">
            <v>UN</v>
          </cell>
          <cell r="D2935">
            <v>12.36</v>
          </cell>
        </row>
        <row r="2936">
          <cell r="A2936" t="str">
            <v>3901</v>
          </cell>
          <cell r="B2936" t="str">
            <v>LUVA PVC C/ROSCA P/AGUA FRIA PREDIAL 4"</v>
          </cell>
          <cell r="C2936" t="str">
            <v>UN</v>
          </cell>
          <cell r="D2936">
            <v>20.69</v>
          </cell>
        </row>
        <row r="2937">
          <cell r="A2937" t="str">
            <v>1898</v>
          </cell>
          <cell r="B2937" t="str">
            <v>LUVA PVC DE PRESSAO P/ ELETRODUTO TIGREFLEX 16</v>
          </cell>
          <cell r="C2937" t="str">
            <v>UN</v>
          </cell>
          <cell r="D2937">
            <v>0.62</v>
          </cell>
        </row>
        <row r="2938">
          <cell r="A2938" t="str">
            <v>1904</v>
          </cell>
          <cell r="B2938" t="str">
            <v>LUVA PVC DE PRESSAO P/ ELETRODUTO TIGREFLEX 20</v>
          </cell>
          <cell r="C2938" t="str">
            <v>UN</v>
          </cell>
          <cell r="D2938">
            <v>0.66</v>
          </cell>
        </row>
        <row r="2939">
          <cell r="A2939" t="str">
            <v>1899</v>
          </cell>
          <cell r="B2939" t="str">
            <v>LUVA PVC DE PRESSAO P/ ELETRODUTO TIGREFLEX 25</v>
          </cell>
          <cell r="C2939" t="str">
            <v>UN</v>
          </cell>
          <cell r="D2939">
            <v>0.7</v>
          </cell>
        </row>
        <row r="2940">
          <cell r="A2940" t="str">
            <v>1900</v>
          </cell>
          <cell r="B2940" t="str">
            <v>LUVA PVC DE PRESSAO P/ ELETRODUTO TIGREFLEX 32</v>
          </cell>
          <cell r="C2940" t="str">
            <v>UN</v>
          </cell>
          <cell r="D2940">
            <v>1.1000000000000001</v>
          </cell>
        </row>
        <row r="2941">
          <cell r="A2941" t="str">
            <v>1893</v>
          </cell>
          <cell r="B2941" t="str">
            <v>LUVA PVC ROSCAVEL P/ ELETRODUTO 1.1/2"</v>
          </cell>
          <cell r="C2941" t="str">
            <v>UN</v>
          </cell>
          <cell r="D2941">
            <v>2.93</v>
          </cell>
        </row>
        <row r="2942">
          <cell r="A2942" t="str">
            <v>1902</v>
          </cell>
          <cell r="B2942" t="str">
            <v>LUVA PVC ROSCAVEL P/ ELETRODUTO 1.1/4"</v>
          </cell>
          <cell r="C2942" t="str">
            <v>UN</v>
          </cell>
          <cell r="D2942">
            <v>2.35</v>
          </cell>
        </row>
        <row r="2943">
          <cell r="A2943" t="str">
            <v>1901</v>
          </cell>
          <cell r="B2943" t="str">
            <v>LUVA PVC ROSCAVEL P/ ELETRODUTO 1/2"</v>
          </cell>
          <cell r="C2943" t="str">
            <v>UN</v>
          </cell>
          <cell r="D2943">
            <v>0.73</v>
          </cell>
        </row>
        <row r="2944">
          <cell r="A2944" t="str">
            <v>1892</v>
          </cell>
          <cell r="B2944" t="str">
            <v>LUVA PVC ROSCAVEL P/ ELETRODUTO 1"</v>
          </cell>
          <cell r="C2944" t="str">
            <v>UN</v>
          </cell>
          <cell r="D2944">
            <v>1.39</v>
          </cell>
        </row>
        <row r="2945">
          <cell r="A2945" t="str">
            <v>1907</v>
          </cell>
          <cell r="B2945" t="str">
            <v>LUVA PVC ROSCAVEL P/ ELETRODUTO 2.1/2"</v>
          </cell>
          <cell r="C2945" t="str">
            <v>UN</v>
          </cell>
          <cell r="D2945">
            <v>12.87</v>
          </cell>
        </row>
        <row r="2946">
          <cell r="A2946" t="str">
            <v>1894</v>
          </cell>
          <cell r="B2946" t="str">
            <v>LUVA PVC ROSCAVEL P/ ELETRODUTO 2''</v>
          </cell>
          <cell r="C2946" t="str">
            <v>UN</v>
          </cell>
          <cell r="D2946">
            <v>4.7300000000000004</v>
          </cell>
        </row>
        <row r="2947">
          <cell r="A2947" t="str">
            <v>1891</v>
          </cell>
          <cell r="B2947" t="str">
            <v>LUVA PVC ROSCAVEL P/ ELETRODUTO 3/4"</v>
          </cell>
          <cell r="C2947" t="str">
            <v>UN</v>
          </cell>
          <cell r="D2947">
            <v>1.1000000000000001</v>
          </cell>
        </row>
        <row r="2948">
          <cell r="A2948" t="str">
            <v>1896</v>
          </cell>
          <cell r="B2948" t="str">
            <v>LUVA PVC ROSCAVEL P/ ELETRODUTO 3''</v>
          </cell>
          <cell r="C2948" t="str">
            <v>UN</v>
          </cell>
          <cell r="D2948">
            <v>15.69</v>
          </cell>
        </row>
        <row r="2949">
          <cell r="A2949" t="str">
            <v>1895</v>
          </cell>
          <cell r="B2949" t="str">
            <v>LUVA PVC ROSCAVEL P/ ELETRODUTO 4''</v>
          </cell>
          <cell r="C2949" t="str">
            <v>UN</v>
          </cell>
          <cell r="D2949">
            <v>30.47</v>
          </cell>
        </row>
        <row r="2950">
          <cell r="A2950" t="str">
            <v>3867</v>
          </cell>
          <cell r="B2950" t="str">
            <v>LUVA PVC SOLD P/AGUA FRIA PREDIAL 110 MM</v>
          </cell>
          <cell r="C2950" t="str">
            <v>UN</v>
          </cell>
          <cell r="D2950">
            <v>44.33</v>
          </cell>
        </row>
        <row r="2951">
          <cell r="A2951" t="str">
            <v>3861</v>
          </cell>
          <cell r="B2951" t="str">
            <v>LUVA PVC SOLD P/AGUA FRIA PREDIAL 20 MM</v>
          </cell>
          <cell r="C2951" t="str">
            <v>UN</v>
          </cell>
          <cell r="D2951">
            <v>0.42</v>
          </cell>
        </row>
        <row r="2952">
          <cell r="A2952" t="str">
            <v>3904</v>
          </cell>
          <cell r="B2952" t="str">
            <v>LUVA PVC SOLD P/AGUA FRIA PREDIAL 25 MM</v>
          </cell>
          <cell r="C2952" t="str">
            <v>UN</v>
          </cell>
          <cell r="D2952">
            <v>0.52</v>
          </cell>
        </row>
        <row r="2953">
          <cell r="A2953" t="str">
            <v>3903</v>
          </cell>
          <cell r="B2953" t="str">
            <v>LUVA PVC SOLD P/AGUA FRIA PREDIAL 32 MM</v>
          </cell>
          <cell r="C2953" t="str">
            <v>UN</v>
          </cell>
          <cell r="D2953">
            <v>0.99</v>
          </cell>
        </row>
        <row r="2954">
          <cell r="A2954" t="str">
            <v>3862</v>
          </cell>
          <cell r="B2954" t="str">
            <v>LUVA PVC SOLD P/AGUA FRIA PREDIAL 40 MM</v>
          </cell>
          <cell r="C2954" t="str">
            <v>UN</v>
          </cell>
          <cell r="D2954">
            <v>2.36</v>
          </cell>
        </row>
        <row r="2955">
          <cell r="A2955" t="str">
            <v>3863</v>
          </cell>
          <cell r="B2955" t="str">
            <v>LUVA PVC SOLD P/AGUA FRIA PREDIAL 50 MM</v>
          </cell>
          <cell r="C2955" t="str">
            <v>UN</v>
          </cell>
          <cell r="D2955">
            <v>2.12</v>
          </cell>
        </row>
        <row r="2956">
          <cell r="A2956" t="str">
            <v>3864</v>
          </cell>
          <cell r="B2956" t="str">
            <v>LUVA PVC SOLD P/AGUA FRIA PREDIAL 60 MM</v>
          </cell>
          <cell r="C2956" t="str">
            <v>UN</v>
          </cell>
          <cell r="D2956">
            <v>8.9</v>
          </cell>
        </row>
        <row r="2957">
          <cell r="A2957" t="str">
            <v>3865</v>
          </cell>
          <cell r="B2957" t="str">
            <v>LUVA PVC SOLD P/AGUA FRIA PREDIAL 75 MM</v>
          </cell>
          <cell r="C2957" t="str">
            <v>UN</v>
          </cell>
          <cell r="D2957">
            <v>11.45</v>
          </cell>
        </row>
        <row r="2958">
          <cell r="A2958" t="str">
            <v>3866</v>
          </cell>
          <cell r="B2958" t="str">
            <v>LUVA PVC SOLD P/AGUA FRIA PREDIAL 85 MM</v>
          </cell>
          <cell r="C2958" t="str">
            <v>UN</v>
          </cell>
          <cell r="D2958">
            <v>32.549999999999997</v>
          </cell>
        </row>
        <row r="2959">
          <cell r="A2959" t="str">
            <v>3859</v>
          </cell>
          <cell r="B2959" t="str">
            <v>LUVA PVC SOLDAVEL / ROSCA P/AGUA FRIA PREDIAL 20MM X 1/2"</v>
          </cell>
          <cell r="C2959" t="str">
            <v>UN</v>
          </cell>
          <cell r="D2959">
            <v>0.71</v>
          </cell>
        </row>
        <row r="2960">
          <cell r="A2960" t="str">
            <v>3906</v>
          </cell>
          <cell r="B2960" t="str">
            <v>LUVA PVC SOLDAVEL / ROSCA P/AGUA FRIA PREDIAL 25MM X 3/4"</v>
          </cell>
          <cell r="C2960" t="str">
            <v>UN</v>
          </cell>
          <cell r="D2960">
            <v>0.85</v>
          </cell>
        </row>
        <row r="2961">
          <cell r="A2961" t="str">
            <v>3860</v>
          </cell>
          <cell r="B2961" t="str">
            <v>LUVA PVC SOLDAVEL / ROSCA P/AGUA FRIA PREDIAL 32MM X 1"</v>
          </cell>
          <cell r="C2961" t="str">
            <v>UN</v>
          </cell>
          <cell r="D2961">
            <v>2.5</v>
          </cell>
        </row>
        <row r="2962">
          <cell r="A2962" t="str">
            <v>3905</v>
          </cell>
          <cell r="B2962" t="str">
            <v>LUVA PVC SOLDAVEL / ROSCA P/AGUA FRIA PREDIAL 40MM X 1.1/4"</v>
          </cell>
          <cell r="C2962" t="str">
            <v>UN</v>
          </cell>
          <cell r="D2962">
            <v>7.02</v>
          </cell>
        </row>
        <row r="2963">
          <cell r="A2963" t="str">
            <v>3871</v>
          </cell>
          <cell r="B2963" t="str">
            <v>LUVA PVC SOLDAVEL / ROSCA P/AGUA FRIA PREDIAL 50MM X 1.1/2"</v>
          </cell>
          <cell r="C2963" t="str">
            <v>UN</v>
          </cell>
          <cell r="D2963">
            <v>17.100000000000001</v>
          </cell>
        </row>
        <row r="2964">
          <cell r="A2964" t="str">
            <v>3855</v>
          </cell>
          <cell r="B2964" t="str">
            <v>LUVA PVC SOLDAVEL C/ BUCHA LATAO 20 MM X 1/2"</v>
          </cell>
          <cell r="C2964" t="str">
            <v>UN</v>
          </cell>
          <cell r="D2964">
            <v>3.39</v>
          </cell>
        </row>
        <row r="2965">
          <cell r="A2965" t="str">
            <v>3870</v>
          </cell>
          <cell r="B2965" t="str">
            <v>LUVA PVC SOLDAVEL C/ BUCHA LATAO 25 MM X 3/4"</v>
          </cell>
          <cell r="C2965" t="str">
            <v>UN</v>
          </cell>
          <cell r="D2965">
            <v>4.5199999999999996</v>
          </cell>
        </row>
        <row r="2966">
          <cell r="A2966" t="str">
            <v>12407</v>
          </cell>
          <cell r="B2966" t="str">
            <v>LUVA REDUCAO FERRO GALV ROSCA MACHO/FEMEA 1.1/2" X 1"</v>
          </cell>
          <cell r="C2966" t="str">
            <v>UN</v>
          </cell>
          <cell r="D2966">
            <v>9.3800000000000008</v>
          </cell>
        </row>
        <row r="2967">
          <cell r="A2967" t="str">
            <v>12408</v>
          </cell>
          <cell r="B2967" t="str">
            <v>LUVA REDUCAO FERRO GALV ROSCA MACHO/FEMEA 1" X 1/2"</v>
          </cell>
          <cell r="C2967" t="str">
            <v>UN</v>
          </cell>
          <cell r="D2967">
            <v>5.8</v>
          </cell>
        </row>
        <row r="2968">
          <cell r="A2968" t="str">
            <v>12409</v>
          </cell>
          <cell r="B2968" t="str">
            <v>LUVA REDUCAO FERRO GALV ROSCA MACHO/FEMEA 1" X 3/4"</v>
          </cell>
          <cell r="C2968" t="str">
            <v>UN</v>
          </cell>
          <cell r="D2968">
            <v>5.8</v>
          </cell>
        </row>
        <row r="2969">
          <cell r="A2969" t="str">
            <v>12410</v>
          </cell>
          <cell r="B2969" t="str">
            <v>LUVA REDUCAO FERRO GALV ROSCA MACHO/FEMEA 3/4" X 1/2"</v>
          </cell>
          <cell r="C2969" t="str">
            <v>UN</v>
          </cell>
          <cell r="D2969">
            <v>4.01</v>
          </cell>
        </row>
        <row r="2970">
          <cell r="A2970" t="str">
            <v>3936</v>
          </cell>
          <cell r="B2970" t="str">
            <v>LUVA REDUCAO FERRO GALV ROSCA 1.1/2" X 1.1/4"</v>
          </cell>
          <cell r="C2970" t="str">
            <v>UN</v>
          </cell>
          <cell r="D2970">
            <v>8.4700000000000006</v>
          </cell>
        </row>
        <row r="2971">
          <cell r="A2971" t="str">
            <v>3922</v>
          </cell>
          <cell r="B2971" t="str">
            <v>LUVA REDUCAO FERRO GALV ROSCA 1.1/2" X 1/2"</v>
          </cell>
          <cell r="C2971" t="str">
            <v>UN</v>
          </cell>
          <cell r="D2971">
            <v>7.71</v>
          </cell>
        </row>
        <row r="2972">
          <cell r="A2972" t="str">
            <v>3924</v>
          </cell>
          <cell r="B2972" t="str">
            <v>LUVA REDUCAO FERRO GALV ROSCA 1.1/2" X 1"</v>
          </cell>
          <cell r="C2972" t="str">
            <v>UN</v>
          </cell>
          <cell r="D2972">
            <v>8.59</v>
          </cell>
        </row>
        <row r="2973">
          <cell r="A2973" t="str">
            <v>3923</v>
          </cell>
          <cell r="B2973" t="str">
            <v>LUVA REDUCAO FERRO GALV ROSCA 1.1/2" X 3/4"</v>
          </cell>
          <cell r="C2973" t="str">
            <v>UN</v>
          </cell>
          <cell r="D2973">
            <v>8.33</v>
          </cell>
        </row>
        <row r="2974">
          <cell r="A2974" t="str">
            <v>3937</v>
          </cell>
          <cell r="B2974" t="str">
            <v>LUVA REDUCAO FERRO GALV ROSCA 1.1/4" X 1/2"</v>
          </cell>
          <cell r="C2974" t="str">
            <v>UN</v>
          </cell>
          <cell r="D2974">
            <v>6.23</v>
          </cell>
        </row>
        <row r="2975">
          <cell r="A2975" t="str">
            <v>3921</v>
          </cell>
          <cell r="B2975" t="str">
            <v>LUVA REDUCAO FERRO GALV ROSCA 1.1/4" X 1"</v>
          </cell>
          <cell r="C2975" t="str">
            <v>UN</v>
          </cell>
          <cell r="D2975">
            <v>6.34</v>
          </cell>
        </row>
        <row r="2976">
          <cell r="A2976" t="str">
            <v>3920</v>
          </cell>
          <cell r="B2976" t="str">
            <v>LUVA REDUCAO FERRO GALV ROSCA 1.1/4" X 3/4"</v>
          </cell>
          <cell r="C2976" t="str">
            <v>UN</v>
          </cell>
          <cell r="D2976">
            <v>6.23</v>
          </cell>
        </row>
        <row r="2977">
          <cell r="A2977" t="str">
            <v>3938</v>
          </cell>
          <cell r="B2977" t="str">
            <v>LUVA REDUCAO FERRO GALV ROSCA 1" X 1/2"</v>
          </cell>
          <cell r="C2977" t="str">
            <v>UN</v>
          </cell>
          <cell r="D2977">
            <v>4.55</v>
          </cell>
        </row>
        <row r="2978">
          <cell r="A2978" t="str">
            <v>3919</v>
          </cell>
          <cell r="B2978" t="str">
            <v>LUVA REDUCAO FERRO GALV ROSCA 1" X 3/4"</v>
          </cell>
          <cell r="C2978" t="str">
            <v>UN</v>
          </cell>
          <cell r="D2978">
            <v>4.6100000000000003</v>
          </cell>
        </row>
        <row r="2979">
          <cell r="A2979" t="str">
            <v>3927</v>
          </cell>
          <cell r="B2979" t="str">
            <v>LUVA REDUCAO FERRO GALV ROSCA 2.1/2" X 1.1/2"</v>
          </cell>
          <cell r="C2979" t="str">
            <v>UN</v>
          </cell>
          <cell r="D2979">
            <v>24.31</v>
          </cell>
        </row>
        <row r="2980">
          <cell r="A2980" t="str">
            <v>3928</v>
          </cell>
          <cell r="B2980" t="str">
            <v>LUVA REDUCAO FERRO GALV ROSCA 2.1/2" X 2"</v>
          </cell>
          <cell r="C2980" t="str">
            <v>UN</v>
          </cell>
          <cell r="D2980">
            <v>24.31</v>
          </cell>
        </row>
        <row r="2981">
          <cell r="A2981" t="str">
            <v>3926</v>
          </cell>
          <cell r="B2981" t="str">
            <v>LUVA REDUCAO FERRO GALV ROSCA 2" X 1.1/2"</v>
          </cell>
          <cell r="C2981" t="str">
            <v>UN</v>
          </cell>
          <cell r="D2981">
            <v>13.05</v>
          </cell>
        </row>
        <row r="2982">
          <cell r="A2982" t="str">
            <v>3935</v>
          </cell>
          <cell r="B2982" t="str">
            <v>LUVA REDUCAO FERRO GALV ROSCA 2" X 1.1/4"</v>
          </cell>
          <cell r="C2982" t="str">
            <v>UN</v>
          </cell>
          <cell r="D2982">
            <v>13.02</v>
          </cell>
        </row>
        <row r="2983">
          <cell r="A2983" t="str">
            <v>3925</v>
          </cell>
          <cell r="B2983" t="str">
            <v>LUVA REDUCAO FERRO GALV ROSCA 2" X 1"</v>
          </cell>
          <cell r="C2983" t="str">
            <v>UN</v>
          </cell>
          <cell r="D2983">
            <v>12.91</v>
          </cell>
        </row>
        <row r="2984">
          <cell r="A2984" t="str">
            <v>12406</v>
          </cell>
          <cell r="B2984" t="str">
            <v>LUVA REDUCAO FERRO GALV ROSCA 3/4" X 1/2"</v>
          </cell>
          <cell r="C2984" t="str">
            <v>UN</v>
          </cell>
          <cell r="D2984">
            <v>3.07</v>
          </cell>
        </row>
        <row r="2985">
          <cell r="A2985" t="str">
            <v>3929</v>
          </cell>
          <cell r="B2985" t="str">
            <v>LUVA REDUCAO FERRO GALV ROSCA 3" X 1.1/2"</v>
          </cell>
          <cell r="C2985" t="str">
            <v>UN</v>
          </cell>
          <cell r="D2985">
            <v>35.43</v>
          </cell>
        </row>
        <row r="2986">
          <cell r="A2986" t="str">
            <v>3931</v>
          </cell>
          <cell r="B2986" t="str">
            <v>LUVA REDUCAO FERRO GALV ROSCA 3" X 2.1/2"</v>
          </cell>
          <cell r="C2986" t="str">
            <v>UN</v>
          </cell>
          <cell r="D2986">
            <v>35.43</v>
          </cell>
        </row>
        <row r="2987">
          <cell r="A2987" t="str">
            <v>3930</v>
          </cell>
          <cell r="B2987" t="str">
            <v>LUVA REDUCAO FERRO GALV ROSCA 3" X 2"</v>
          </cell>
          <cell r="C2987" t="str">
            <v>UN</v>
          </cell>
          <cell r="D2987">
            <v>35.43</v>
          </cell>
        </row>
        <row r="2988">
          <cell r="A2988" t="str">
            <v>3932</v>
          </cell>
          <cell r="B2988" t="str">
            <v>LUVA REDUCAO FERRO GALV ROSCA 4" X 2.1/2"</v>
          </cell>
          <cell r="C2988" t="str">
            <v>UN</v>
          </cell>
          <cell r="D2988">
            <v>52.89</v>
          </cell>
        </row>
        <row r="2989">
          <cell r="A2989" t="str">
            <v>3933</v>
          </cell>
          <cell r="B2989" t="str">
            <v>LUVA REDUCAO FERRO GALV ROSCA 4" X 2"</v>
          </cell>
          <cell r="C2989" t="str">
            <v>UN</v>
          </cell>
          <cell r="D2989">
            <v>52.89</v>
          </cell>
        </row>
        <row r="2990">
          <cell r="A2990" t="str">
            <v>3934</v>
          </cell>
          <cell r="B2990" t="str">
            <v>LUVA REDUCAO FERRO GALV ROSCA 4" X 3"</v>
          </cell>
          <cell r="C2990" t="str">
            <v>UN</v>
          </cell>
          <cell r="D2990">
            <v>53.8</v>
          </cell>
        </row>
        <row r="2991">
          <cell r="A2991" t="str">
            <v>3907</v>
          </cell>
          <cell r="B2991" t="str">
            <v>LUVA REDUCAO PVC C/ROSCA P/AGUA FRIA PREDIAL 1" X 3/4"</v>
          </cell>
          <cell r="C2991" t="str">
            <v>UN</v>
          </cell>
          <cell r="D2991">
            <v>1.93</v>
          </cell>
        </row>
        <row r="2992">
          <cell r="A2992" t="str">
            <v>3889</v>
          </cell>
          <cell r="B2992" t="str">
            <v>LUVA REDUCAO PVC C/ROSCA P/AGUA FRIA PREDIAL 3/4" X 1/2"</v>
          </cell>
          <cell r="C2992" t="str">
            <v>UN</v>
          </cell>
          <cell r="D2992">
            <v>1.41</v>
          </cell>
        </row>
        <row r="2993">
          <cell r="A2993" t="str">
            <v>3872</v>
          </cell>
          <cell r="B2993" t="str">
            <v>LUVA REDUCAO PVC SOLD P/AGUA FRIA PREDIAL 40 MM X 32 MM</v>
          </cell>
          <cell r="C2993" t="str">
            <v>UN</v>
          </cell>
          <cell r="D2993">
            <v>2.21</v>
          </cell>
        </row>
        <row r="2994">
          <cell r="A2994" t="str">
            <v>3868</v>
          </cell>
          <cell r="B2994" t="str">
            <v>LUVA REDUCAO PVC SOLD P/AGUA FRIA PREDIAL 25 MM X 20 MM</v>
          </cell>
          <cell r="C2994" t="str">
            <v>UN</v>
          </cell>
          <cell r="D2994">
            <v>0.75</v>
          </cell>
        </row>
        <row r="2995">
          <cell r="A2995" t="str">
            <v>3869</v>
          </cell>
          <cell r="B2995" t="str">
            <v>LUVA REDUCAO PVC SOLD P/AGUA FRIA PREDIAL 32 MM X 25 MM</v>
          </cell>
          <cell r="C2995" t="str">
            <v>UN</v>
          </cell>
          <cell r="D2995">
            <v>1.88</v>
          </cell>
        </row>
        <row r="2996">
          <cell r="A2996" t="str">
            <v>3850</v>
          </cell>
          <cell r="B2996" t="str">
            <v>LUVA REDUCAO PVC SOLD P/AGUA FRIA PREDIAL 60 MM X 50 MM</v>
          </cell>
          <cell r="C2996" t="str">
            <v>UN</v>
          </cell>
          <cell r="D2996">
            <v>5.04</v>
          </cell>
        </row>
        <row r="2997">
          <cell r="A2997" t="str">
            <v>3874</v>
          </cell>
          <cell r="B2997" t="str">
            <v>LUVA REDUCAO PVC SOLDAVEL / ROSCA C/ BUCHA LATAO 25MM X 1/2"</v>
          </cell>
          <cell r="C2997" t="str">
            <v>UN</v>
          </cell>
          <cell r="D2997">
            <v>3.67</v>
          </cell>
        </row>
        <row r="2998">
          <cell r="A2998" t="str">
            <v>3856</v>
          </cell>
          <cell r="B2998" t="str">
            <v>LUVA REDUCAO PVC SOLDAVEL / ROSCA P/AGUA FRIA PREDIAL 25MM X 1/2"</v>
          </cell>
          <cell r="C2998" t="str">
            <v>UN</v>
          </cell>
          <cell r="D2998">
            <v>1.22</v>
          </cell>
        </row>
        <row r="2999">
          <cell r="A2999" t="str">
            <v>3899</v>
          </cell>
          <cell r="B2999" t="str">
            <v>LUVA SIMPLES PVC P/ ESG PREDIAL DN 100MM</v>
          </cell>
          <cell r="C2999" t="str">
            <v>UN</v>
          </cell>
          <cell r="D2999">
            <v>3.82</v>
          </cell>
        </row>
        <row r="3000">
          <cell r="A3000" t="str">
            <v>3875</v>
          </cell>
          <cell r="B3000" t="str">
            <v>LUVA SIMPLES PVC P/ ESG PREDIAL DN 50MM</v>
          </cell>
          <cell r="C3000" t="str">
            <v>UN</v>
          </cell>
          <cell r="D3000">
            <v>1.84</v>
          </cell>
        </row>
        <row r="3001">
          <cell r="A3001" t="str">
            <v>3898</v>
          </cell>
          <cell r="B3001" t="str">
            <v>LUVA SIMPLES PVC P/ ESG PREDIAL DN 75MM</v>
          </cell>
          <cell r="C3001" t="str">
            <v>UN</v>
          </cell>
          <cell r="D3001">
            <v>3.11</v>
          </cell>
        </row>
        <row r="3002">
          <cell r="A3002" t="str">
            <v>3837</v>
          </cell>
          <cell r="B3002" t="str">
            <v>LUVA SIMPLES PVC PBA JE NBR 10351 P/ REDE AGUA DN 100/DE 11 0MM</v>
          </cell>
          <cell r="C3002" t="str">
            <v>UN</v>
          </cell>
          <cell r="D3002">
            <v>27.3</v>
          </cell>
        </row>
        <row r="3003">
          <cell r="A3003" t="str">
            <v>3845</v>
          </cell>
          <cell r="B3003" t="str">
            <v>LUVA SIMPLES PVC PBA JE NBR 10351 P/ REDE AGUA DN 50/DE 60M M</v>
          </cell>
          <cell r="C3003" t="str">
            <v>UN</v>
          </cell>
          <cell r="D3003">
            <v>8.2100000000000009</v>
          </cell>
        </row>
        <row r="3004">
          <cell r="A3004" t="str">
            <v>11045</v>
          </cell>
          <cell r="B3004" t="str">
            <v>LUVA SIMPLES PVC PBA JE NBR 10351 P/ REDE AGUA DN 75/DE 85 MM</v>
          </cell>
          <cell r="C3004" t="str">
            <v>UN</v>
          </cell>
          <cell r="D3004">
            <v>14.88</v>
          </cell>
        </row>
        <row r="3005">
          <cell r="A3005" t="str">
            <v>20170</v>
          </cell>
          <cell r="B3005" t="str">
            <v>LUVA SIMPLES PVC SERIE R P/ESG PREDIAL 100MM</v>
          </cell>
          <cell r="C3005" t="str">
            <v>UN</v>
          </cell>
          <cell r="D3005">
            <v>9.99</v>
          </cell>
        </row>
        <row r="3006">
          <cell r="A3006" t="str">
            <v>20171</v>
          </cell>
          <cell r="B3006" t="str">
            <v>LUVA SIMPLES PVC SERIE R P/ESG PREDIAL 150MM</v>
          </cell>
          <cell r="C3006" t="str">
            <v>UN</v>
          </cell>
          <cell r="D3006">
            <v>24.4</v>
          </cell>
        </row>
        <row r="3007">
          <cell r="A3007" t="str">
            <v>20167</v>
          </cell>
          <cell r="B3007" t="str">
            <v>LUVA SIMPLES PVC SERIE R P/ESG PREDIAL 40MM</v>
          </cell>
          <cell r="C3007" t="str">
            <v>UN</v>
          </cell>
          <cell r="D3007">
            <v>4.0999999999999996</v>
          </cell>
        </row>
        <row r="3008">
          <cell r="A3008" t="str">
            <v>20168</v>
          </cell>
          <cell r="B3008" t="str">
            <v>LUVA SIMPLES PVC SERIE R P/ESG PREDIAL 50MM</v>
          </cell>
          <cell r="C3008" t="str">
            <v>UN</v>
          </cell>
          <cell r="D3008">
            <v>5.42</v>
          </cell>
        </row>
        <row r="3009">
          <cell r="A3009" t="str">
            <v>20169</v>
          </cell>
          <cell r="B3009" t="str">
            <v>LUVA SIMPLES PVC SERIE R P/ESG PREDIAL 75MM</v>
          </cell>
          <cell r="C3009" t="str">
            <v>UN</v>
          </cell>
          <cell r="D3009">
            <v>6.41</v>
          </cell>
        </row>
        <row r="3010">
          <cell r="A3010" t="str">
            <v>3897</v>
          </cell>
          <cell r="B3010" t="str">
            <v>LUVA SIMPLES PVC SOLD P/ ESG PREDIAL DN 40MM</v>
          </cell>
          <cell r="C3010" t="str">
            <v>UN</v>
          </cell>
          <cell r="D3010">
            <v>0.9</v>
          </cell>
        </row>
        <row r="3011">
          <cell r="A3011" t="str">
            <v>26037</v>
          </cell>
          <cell r="B3011" t="str">
            <v>MACACO PARA PROTENSÃO DE UMA CORDOALHA DE ATÉ 31,5 - LOCAÇÃO</v>
          </cell>
          <cell r="C3011" t="str">
            <v>DIA</v>
          </cell>
          <cell r="D3011">
            <v>529</v>
          </cell>
        </row>
        <row r="3012">
          <cell r="A3012" t="str">
            <v>11519</v>
          </cell>
          <cell r="B3012" t="str">
            <v>MACANETA ALAVANCA - ACAB PADRAO MEDIO</v>
          </cell>
          <cell r="C3012" t="str">
            <v>PAR</v>
          </cell>
          <cell r="D3012">
            <v>5.27</v>
          </cell>
        </row>
        <row r="3013">
          <cell r="A3013" t="str">
            <v>11520</v>
          </cell>
          <cell r="B3013" t="str">
            <v>MACANETA ALAVANCA - LINHA POPULAR</v>
          </cell>
          <cell r="C3013" t="str">
            <v>PAR</v>
          </cell>
          <cell r="D3013">
            <v>23.15</v>
          </cell>
        </row>
        <row r="3014">
          <cell r="A3014" t="str">
            <v>11518</v>
          </cell>
          <cell r="B3014" t="str">
            <v>MACANETA TIPO BOLA - ACAB SUPERIOR (LINHA LUXO)</v>
          </cell>
          <cell r="C3014" t="str">
            <v>PAR</v>
          </cell>
          <cell r="D3014">
            <v>13.52</v>
          </cell>
        </row>
        <row r="3015">
          <cell r="A3015" t="str">
            <v>4244</v>
          </cell>
          <cell r="B3015" t="str">
            <v>MACARIQUEIRO</v>
          </cell>
          <cell r="C3015" t="str">
            <v>H</v>
          </cell>
          <cell r="D3015">
            <v>11.97</v>
          </cell>
        </row>
        <row r="3016">
          <cell r="A3016" t="str">
            <v>11834</v>
          </cell>
          <cell r="B3016" t="str">
            <v>MADEIRA ANGELIM APARELHADA</v>
          </cell>
          <cell r="C3016" t="str">
            <v>M3</v>
          </cell>
          <cell r="D3016">
            <v>2837.45</v>
          </cell>
        </row>
        <row r="3017">
          <cell r="A3017" t="str">
            <v>20199</v>
          </cell>
          <cell r="B3017" t="str">
            <v>MADEIRA ANGELIM SERRADA 1A QUALIDADE NAO APARELHADA</v>
          </cell>
          <cell r="C3017" t="str">
            <v>M3</v>
          </cell>
          <cell r="D3017">
            <v>1640.63</v>
          </cell>
        </row>
        <row r="3018">
          <cell r="A3018" t="str">
            <v>3997</v>
          </cell>
          <cell r="B3018" t="str">
            <v>MADEIRA DE LEI 1A QUALIDADE SERRADA NAO APARELHADA</v>
          </cell>
          <cell r="C3018" t="str">
            <v>M3</v>
          </cell>
          <cell r="D3018">
            <v>2020</v>
          </cell>
        </row>
        <row r="3019">
          <cell r="A3019" t="str">
            <v>11835</v>
          </cell>
          <cell r="B3019" t="str">
            <v>MADEIRA IPE APARELHADA</v>
          </cell>
          <cell r="C3019" t="str">
            <v>M3</v>
          </cell>
          <cell r="D3019">
            <v>5164.16</v>
          </cell>
        </row>
        <row r="3020">
          <cell r="A3020" t="str">
            <v>4000</v>
          </cell>
          <cell r="B3020" t="str">
            <v>MADEIRA IPE SERRADA 1A QUALIDADE NAO APARELHADA</v>
          </cell>
          <cell r="C3020" t="str">
            <v>M3</v>
          </cell>
          <cell r="D3020">
            <v>3191.31</v>
          </cell>
        </row>
        <row r="3021">
          <cell r="A3021" t="str">
            <v>20203</v>
          </cell>
          <cell r="B3021" t="str">
            <v>MADEIRA JATOBA SERRADA 1A QUALIDADE NAO APARELHADA</v>
          </cell>
          <cell r="C3021" t="str">
            <v>M3</v>
          </cell>
          <cell r="D3021">
            <v>2301.34</v>
          </cell>
        </row>
        <row r="3022">
          <cell r="A3022" t="str">
            <v>3989</v>
          </cell>
          <cell r="B3022" t="str">
            <v>MADEIRA LEI 1A QUALIDADE SERRADA APARELHADA</v>
          </cell>
          <cell r="C3022" t="str">
            <v>M3</v>
          </cell>
          <cell r="D3022">
            <v>2579.5</v>
          </cell>
        </row>
        <row r="3023">
          <cell r="A3023" t="str">
            <v>10564</v>
          </cell>
          <cell r="B3023" t="str">
            <v>MADEIRA LEI 2A QUALIDADE SERRADA APARELHADA</v>
          </cell>
          <cell r="C3023" t="str">
            <v>M3</v>
          </cell>
          <cell r="D3023">
            <v>1728.27</v>
          </cell>
        </row>
        <row r="3024">
          <cell r="A3024" t="str">
            <v>10565</v>
          </cell>
          <cell r="B3024" t="str">
            <v>MADEIRA LEI 3A QUALIDADE SERRADA APARELHADA</v>
          </cell>
          <cell r="C3024" t="str">
            <v>M3</v>
          </cell>
          <cell r="D3024">
            <v>1367.14</v>
          </cell>
        </row>
        <row r="3025">
          <cell r="A3025" t="str">
            <v>20197</v>
          </cell>
          <cell r="B3025" t="str">
            <v>MADEIRA MASSARANDUBA SERRADA 1A QUALIDADE NAO APARELHADA</v>
          </cell>
          <cell r="C3025" t="str">
            <v>M3</v>
          </cell>
          <cell r="D3025">
            <v>2157.5</v>
          </cell>
        </row>
        <row r="3026">
          <cell r="A3026" t="str">
            <v>20202</v>
          </cell>
          <cell r="B3026" t="str">
            <v>MADEIRA MOGNO SERRADA 1A QUALIDADE NAO APARELHADA</v>
          </cell>
          <cell r="C3026" t="str">
            <v>M3</v>
          </cell>
          <cell r="D3026">
            <v>5438.69</v>
          </cell>
        </row>
        <row r="3027">
          <cell r="A3027" t="str">
            <v>20200</v>
          </cell>
          <cell r="B3027" t="str">
            <v>MADEIRA PEROBA SERRADA 1A QUALIDADE NAO APARELHADA</v>
          </cell>
          <cell r="C3027" t="str">
            <v>M3</v>
          </cell>
          <cell r="D3027">
            <v>2117.15</v>
          </cell>
        </row>
        <row r="3028">
          <cell r="A3028" t="str">
            <v>20198</v>
          </cell>
          <cell r="B3028" t="str">
            <v>MADEIRA PINHO SERRADA 1A QUALIDADE NAO APARELHADA</v>
          </cell>
          <cell r="C3028" t="str">
            <v>M3</v>
          </cell>
          <cell r="D3028">
            <v>1149</v>
          </cell>
        </row>
        <row r="3029">
          <cell r="A3029" t="str">
            <v>4006</v>
          </cell>
          <cell r="B3029" t="str">
            <v>MADEIRA PINHO SERRADA 3A QUALIDADE NAO APARELHADA</v>
          </cell>
          <cell r="C3029" t="str">
            <v>M3</v>
          </cell>
          <cell r="D3029">
            <v>536.09</v>
          </cell>
        </row>
        <row r="3030">
          <cell r="A3030" t="str">
            <v>20201</v>
          </cell>
          <cell r="B3030" t="str">
            <v>MADEIRA PINUS SERRADA 1A QUALIDADE NAO APARELHADA</v>
          </cell>
          <cell r="C3030" t="str">
            <v>M3</v>
          </cell>
          <cell r="D3030">
            <v>791.09</v>
          </cell>
        </row>
        <row r="3031">
          <cell r="A3031" t="str">
            <v>4004</v>
          </cell>
          <cell r="B3031" t="str">
            <v>MADEIRA 2A QUALIDADE SERRADA NAO APARELHADA</v>
          </cell>
          <cell r="C3031" t="str">
            <v>M3</v>
          </cell>
          <cell r="D3031">
            <v>852.03</v>
          </cell>
        </row>
        <row r="3032">
          <cell r="A3032" t="str">
            <v>11836</v>
          </cell>
          <cell r="B3032" t="str">
            <v>MADEIRA 2A QUALIDADE SERRADA NAO APARELHADA -TIPO VIROLA</v>
          </cell>
          <cell r="C3032" t="str">
            <v>M3</v>
          </cell>
          <cell r="D3032">
            <v>1008.98</v>
          </cell>
        </row>
        <row r="3033">
          <cell r="A3033" t="str">
            <v>21028</v>
          </cell>
          <cell r="B3033" t="str">
            <v>MANGUEIRA DE INCENDIO C/ CAPA SIMPLES TECIDA FIO POLIESTER TUBO INT BORRACHA SINT ABNT TP 1 P/ INST PR, COMP C/ UNIOES E EMPAT INT LATAO C/ ENG RAP E ANEIS EXP P/ EMP MANG COBRE D = 1 1/2 L = 10M</v>
          </cell>
          <cell r="C3033" t="str">
            <v>UN</v>
          </cell>
          <cell r="D3033">
            <v>105.78</v>
          </cell>
        </row>
        <row r="3034">
          <cell r="A3034" t="str">
            <v>21029</v>
          </cell>
          <cell r="B3034" t="str">
            <v>MANGUEIRA DE INCENDIO C/ CAPA SIMPLES TECIDA FIO POLIESTER TUBO INT BORRACHA SINT ABNT TP 1 P/ INST PR, COMP C/ UNIOES E EMPAT INT LATAO C/ ENG RAP E ANEIS EXP P/ EMP MANG COBRE D = 1 1/2 L = 15M</v>
          </cell>
          <cell r="C3034" t="str">
            <v>UN</v>
          </cell>
          <cell r="D3034">
            <v>140.30000000000001</v>
          </cell>
        </row>
        <row r="3035">
          <cell r="A3035" t="str">
            <v>21030</v>
          </cell>
          <cell r="B3035" t="str">
            <v>MANGUEIRA DE INCENDIO C/ CAPA SIMPLES TECIDA FIO POLIESTER TUBO INT BORRACHA SINT ABNT TP 1 P/ INST PR, COMP C/ UNIOES E EMPAT INT LATAO C/ ENG RAP E ANEIS EXP P/ EMP MANG COBRE D = 1 1/2 L = 20M</v>
          </cell>
          <cell r="C3035" t="str">
            <v>UN</v>
          </cell>
          <cell r="D3035">
            <v>166.26</v>
          </cell>
        </row>
        <row r="3036">
          <cell r="A3036" t="str">
            <v>21031</v>
          </cell>
          <cell r="B3036" t="str">
            <v>MANGUEIRA DE INCENDIO C/ CAPA SIMPLES TECIDA FIO POLIESTER TUBO INT BORRACHA SINT ABNT TP 1 P/ INST PR, COMP C/ UNIOES E EMPAT INT LATAO C/ ENG RAP E ANEIS EXP P/ EMP MANG COBRE D = 1 1/2 L = 25M</v>
          </cell>
          <cell r="C3036" t="str">
            <v>UN</v>
          </cell>
          <cell r="D3036">
            <v>200.29</v>
          </cell>
        </row>
        <row r="3037">
          <cell r="A3037" t="str">
            <v>21032</v>
          </cell>
          <cell r="B3037" t="str">
            <v>MANGUEIRA DE INCENDIO C/ CAPA SIMPLES TECIDA FIO POLIESTER TUBO INT BORRACHA SINT ABNT TP 1 P/ INST PR, COMP C/ UNIOES E EMPAT INT LATAO C/ ENG RAP E ANEIS EXP P/ EMP MANG COBRE D = 1 1/2 L = 30M</v>
          </cell>
          <cell r="C3037" t="str">
            <v>UN</v>
          </cell>
          <cell r="D3037">
            <v>243.85</v>
          </cell>
        </row>
        <row r="3038">
          <cell r="A3038" t="str">
            <v>21033</v>
          </cell>
          <cell r="B3038" t="str">
            <v>MANGUEIRA DE INCENDIO C/ CAPA SIMPLES TECIDA FIO POLIESTER TUBO INT BORRACHA SINT ABNT TP 1 P/ INST PR, COMP C/ UNIOES E EMPAT INT LATAO C/ ENG RAP E ANEIS EXP P/ EMP MANG COBRE D = 2 1/2 L = 10M</v>
          </cell>
          <cell r="C3038" t="str">
            <v>UN</v>
          </cell>
          <cell r="D3038">
            <v>194.46</v>
          </cell>
        </row>
        <row r="3039">
          <cell r="A3039" t="str">
            <v>21034</v>
          </cell>
          <cell r="B3039" t="str">
            <v>MANGUEIRA DE INCENDIO C/ CAPA SIMPLES TECIDA FIO POLIESTER TUBO INT BORRACHA SINT ABNT TP 1 P/ INST PR, COMP C/ UNIOES E EMPAT INT LATAO C/ ENG RAP E ANEIS EXP P/ EMP MANG COBRE D = 2 1/2 L = 15M</v>
          </cell>
          <cell r="C3039" t="str">
            <v>UN</v>
          </cell>
          <cell r="D3039">
            <v>289.74</v>
          </cell>
        </row>
        <row r="3040">
          <cell r="A3040" t="str">
            <v>21035</v>
          </cell>
          <cell r="B3040" t="str">
            <v>MANGUEIRA DE INCENDIO C/ CAPA SIMPLES TECIDA FIO POLIESTER TUBO INT BORRACHA SINT ABNT TP 1 P/ INST PR, COMP C/ UNIOES E EMPAT INT LATAO C/ ENG RAP E ANEIS EXP P/ EMP MANG COBRE D = 2 1/2 L = 20M</v>
          </cell>
          <cell r="C3040" t="str">
            <v>UN</v>
          </cell>
          <cell r="D3040">
            <v>342.05</v>
          </cell>
        </row>
        <row r="3041">
          <cell r="A3041" t="str">
            <v>21036</v>
          </cell>
          <cell r="B3041" t="str">
            <v>MANGUEIRA DE INCENDIO C/ CAPA SIMPLES TECIDA FIO POLIESTER TUBO INT BORRACHA SINT ABNT TP 1 P/ INST PR, COMP C/ UNIOES E EMPAT INT LATAO C/ ENG RAP E ANEIS EXP P/ EMP MANG COBRE D = 2 1/2 L = 25M</v>
          </cell>
          <cell r="C3041" t="str">
            <v>UN</v>
          </cell>
          <cell r="D3041">
            <v>408.36</v>
          </cell>
        </row>
        <row r="3042">
          <cell r="A3042" t="str">
            <v>21037</v>
          </cell>
          <cell r="B3042" t="str">
            <v>MANGUEIRA DE INCENDIO C/ CAPA SIMPLES TECIDA FIO POLIESTER TUBO INT BORRACHA SINT ABNT TP 1 P/ INST PR, COMP C/ UNIOES E EMPAT INT LATAO C/ ENG RAP E ANEIS EXP P/ EMP MANG COBRE D = 2 1/2 L = 30M</v>
          </cell>
          <cell r="C3042" t="str">
            <v>UN</v>
          </cell>
          <cell r="D3042">
            <v>481.86</v>
          </cell>
        </row>
        <row r="3043">
          <cell r="A3043" t="str">
            <v>21038</v>
          </cell>
          <cell r="B3043" t="str">
            <v>MANGUEIRA DE INCENDIO C/ CAPA SIMPLES TECIDA FIO POLIESTER TUBO INT BORRACHA SINT ABNT TP 1 P/ INSTALACOES PREDIAIS D = 1 1/2</v>
          </cell>
          <cell r="C3043" t="str">
            <v>M</v>
          </cell>
          <cell r="D3043">
            <v>8.0299999999999994</v>
          </cell>
        </row>
        <row r="3044">
          <cell r="A3044" t="str">
            <v>21039</v>
          </cell>
          <cell r="B3044" t="str">
            <v>MANGUEIRA DE INCENDIO C/ CAPA SIMPLES TECIDA FIO POLIESTER TUBO INT BORRACHA SINT ABNT TP 1 P/ INSTALACOES PREDIAIS PR D = 2 1/2</v>
          </cell>
          <cell r="C3044" t="str">
            <v>M</v>
          </cell>
          <cell r="D3044">
            <v>16.86</v>
          </cell>
        </row>
        <row r="3045">
          <cell r="A3045" t="str">
            <v>20185</v>
          </cell>
          <cell r="B3045" t="str">
            <v>MANGUEIRA DE SUCCAO COR LARANJA ( P ESPIRAFLEX) PARA BOMBA DE DRENAGEM D - 40MM</v>
          </cell>
          <cell r="C3045" t="str">
            <v>M</v>
          </cell>
          <cell r="D3045">
            <v>8</v>
          </cell>
        </row>
        <row r="3046">
          <cell r="A3046" t="str">
            <v>20260</v>
          </cell>
          <cell r="B3046" t="str">
            <v>MANGUEIRA P/ GAS 1/2" C/ 1M</v>
          </cell>
          <cell r="C3046" t="str">
            <v>UN</v>
          </cell>
          <cell r="D3046">
            <v>4.8899999999999997</v>
          </cell>
        </row>
        <row r="3047">
          <cell r="A3047" t="str">
            <v>12898</v>
          </cell>
          <cell r="B3047" t="str">
            <v>MANOMETRO - 0 A 10KGF/CM2 D=100MM - CONEXAO 1/2" BSP, RETO, CAIXA E ANEL EM ACO ESTAMPADO 1020, ACABAMENTO EM PINTURA ELETROSTATICA EM EPOXI PRETO 0U EQUIV</v>
          </cell>
          <cell r="C3047" t="str">
            <v>UN</v>
          </cell>
          <cell r="D3047">
            <v>95.86</v>
          </cell>
        </row>
        <row r="3048">
          <cell r="A3048" t="str">
            <v>12899</v>
          </cell>
          <cell r="B3048" t="str">
            <v>MANOMETRO 0 A 200PSI (0 A 14KGF/CM2) D=50MM - CONEXAO 1/4" BSP, RETO, CAIXA E ANEL EM ACO ESTAMPADO 1020, ACABAMENTO EM PINTURA ELETROSTATICA EM EPOXI PRETO</v>
          </cell>
          <cell r="C3048" t="str">
            <v>UN</v>
          </cell>
          <cell r="D3048">
            <v>40.96</v>
          </cell>
        </row>
        <row r="3049">
          <cell r="A3049" t="str">
            <v>4022</v>
          </cell>
          <cell r="B3049" t="str">
            <v>MANTA BUTILICA E = 0,8 MM</v>
          </cell>
          <cell r="C3049" t="str">
            <v>M2</v>
          </cell>
          <cell r="D3049">
            <v>43.63</v>
          </cell>
        </row>
        <row r="3050">
          <cell r="A3050" t="str">
            <v>4016</v>
          </cell>
          <cell r="B3050" t="str">
            <v>MANTA IMPERMEABILIZANTE A BASE DE ASFALTO C/ POLIMEROS DE APP TIPO VIAPOL GLASS APP 3MM OU EQUIV</v>
          </cell>
          <cell r="C3050" t="str">
            <v>M2</v>
          </cell>
          <cell r="D3050">
            <v>17.45</v>
          </cell>
        </row>
        <row r="3051">
          <cell r="A3051" t="str">
            <v>11621</v>
          </cell>
          <cell r="B3051" t="str">
            <v>MANTA IMPERMEABILIZANTE A BASE DE ASFALTO MODIFICADO C/ ELASTOMEROS DESBS TIPO TORODIM ALUMINIO E = 3MM VIAPOL OU EQUIV</v>
          </cell>
          <cell r="C3051" t="str">
            <v>M2</v>
          </cell>
          <cell r="D3051">
            <v>25.62</v>
          </cell>
        </row>
        <row r="3052">
          <cell r="A3052" t="str">
            <v>4014</v>
          </cell>
          <cell r="B3052" t="str">
            <v>MANTA IMPERMEABILIZANTE A BASE DE ASFALTO MODIFICADO C/ POLIMEROS DE APP TIPO TORODIM APP 3MM VIAPOL OU EQUIV</v>
          </cell>
          <cell r="C3052" t="str">
            <v>M2</v>
          </cell>
          <cell r="D3052">
            <v>23.24</v>
          </cell>
        </row>
        <row r="3053">
          <cell r="A3053" t="str">
            <v>4015</v>
          </cell>
          <cell r="B3053" t="str">
            <v>MANTA IMPERMEABILIZANTE A BASE DE ASFALTO MODIFICADO C/ POLIMEROS DE APP TIPO TORODIM 4MM VIAPOL OU EQUIV</v>
          </cell>
          <cell r="C3053" t="str">
            <v>M2</v>
          </cell>
          <cell r="D3053">
            <v>26.84</v>
          </cell>
        </row>
        <row r="3054">
          <cell r="A3054" t="str">
            <v>4017</v>
          </cell>
          <cell r="B3054" t="str">
            <v>MANTA IMPERMEABILIZANTE A BASE DE ASFALTO MODIFICADO C/ POLIMEROS DE APP TIPO TORODIM 5MM VIAPOL OU EQUIV</v>
          </cell>
          <cell r="C3054" t="str">
            <v>M2</v>
          </cell>
          <cell r="D3054">
            <v>29</v>
          </cell>
        </row>
        <row r="3055">
          <cell r="A3055" t="str">
            <v>4023</v>
          </cell>
          <cell r="B3055" t="str">
            <v>MANTA P/ IMPERMEABILIZACAO TIPO SIKADUR COMBIFLEX-SIKA</v>
          </cell>
          <cell r="C3055" t="str">
            <v>M2</v>
          </cell>
          <cell r="D3055">
            <v>89.63</v>
          </cell>
        </row>
        <row r="3056">
          <cell r="A3056" t="str">
            <v>25860</v>
          </cell>
          <cell r="B3056" t="str">
            <v>MANTA TERMOPLÁSTICA, PEAD, GEOMEMBRANA LISA, E = 0,50 MM, NBR 15352</v>
          </cell>
          <cell r="C3056" t="str">
            <v>M2</v>
          </cell>
          <cell r="D3056">
            <v>5.27</v>
          </cell>
        </row>
        <row r="3057">
          <cell r="A3057" t="str">
            <v>25861</v>
          </cell>
          <cell r="B3057" t="str">
            <v>MANTA TERMOPLÁSTICA, PEAD, GEOMEMBRANA LISA, E = 0,75 MM, NBR 15352</v>
          </cell>
          <cell r="C3057" t="str">
            <v>M2</v>
          </cell>
          <cell r="D3057">
            <v>7.9</v>
          </cell>
        </row>
        <row r="3058">
          <cell r="A3058" t="str">
            <v>25862</v>
          </cell>
          <cell r="B3058" t="str">
            <v>MANTA TERMOPLÁSTICA, PEAD, GEOMEMBRANA LISA, E = 0,80 MM, NBR 15352</v>
          </cell>
          <cell r="C3058" t="str">
            <v>M2</v>
          </cell>
          <cell r="D3058">
            <v>8.42</v>
          </cell>
        </row>
        <row r="3059">
          <cell r="A3059" t="str">
            <v>25863</v>
          </cell>
          <cell r="B3059" t="str">
            <v>MANTA TERMOPLÁSTICA, PEAD, GEOMEMBRANA LISA, E = 1,00 MM, NBR 15352</v>
          </cell>
          <cell r="C3059" t="str">
            <v>M2</v>
          </cell>
          <cell r="D3059">
            <v>10.53</v>
          </cell>
        </row>
        <row r="3060">
          <cell r="A3060" t="str">
            <v>25864</v>
          </cell>
          <cell r="B3060" t="str">
            <v>MANTA TERMOPLÁSTICA, PEAD, GEOMEMBRANA LISA, E = 1,50 MM, NBR 15352</v>
          </cell>
          <cell r="C3060" t="str">
            <v>M2</v>
          </cell>
          <cell r="D3060">
            <v>15.8</v>
          </cell>
        </row>
        <row r="3061">
          <cell r="A3061" t="str">
            <v>25865</v>
          </cell>
          <cell r="B3061" t="str">
            <v>MANTA TERMOPLÁSTICA, PEAD, GEOMEMBRANA LISA, E = 2,00 MM, NBR 15352</v>
          </cell>
          <cell r="C3061" t="str">
            <v>M2</v>
          </cell>
          <cell r="D3061">
            <v>21.06</v>
          </cell>
        </row>
        <row r="3062">
          <cell r="A3062" t="str">
            <v>25866</v>
          </cell>
          <cell r="B3062" t="str">
            <v>MANTA TERMOPLÁSTICA, PEAD, GEOMEMBRANA LISA, E = 2,50 MM, NBR 15352</v>
          </cell>
          <cell r="C3062" t="str">
            <v>M2</v>
          </cell>
          <cell r="D3062">
            <v>26.33</v>
          </cell>
        </row>
        <row r="3063">
          <cell r="A3063" t="str">
            <v>25868</v>
          </cell>
          <cell r="B3063" t="str">
            <v>MANTA TERMOPLÁSTICA, PEAD, GEOMEMBRANA TEXTURIZADA, E = 0,50 MM, NBR 15352</v>
          </cell>
          <cell r="C3063" t="str">
            <v>M2</v>
          </cell>
          <cell r="D3063">
            <v>5.83</v>
          </cell>
        </row>
        <row r="3064">
          <cell r="A3064" t="str">
            <v>25869</v>
          </cell>
          <cell r="B3064" t="str">
            <v>MANTA TERMOPLÁSTICA, PEAD, GEOMEMBRANA TEXTURIZADA, E = 0,75 MM, NBR 15352</v>
          </cell>
          <cell r="C3064" t="str">
            <v>M2</v>
          </cell>
          <cell r="D3064">
            <v>8.77</v>
          </cell>
        </row>
        <row r="3065">
          <cell r="A3065" t="str">
            <v>25870</v>
          </cell>
          <cell r="B3065" t="str">
            <v>MANTA TERMOPLÁSTICA, PEAD, GEOMEMBRANA TEXTURIZADA, E = 0,80 MM, NBR 15352</v>
          </cell>
          <cell r="C3065" t="str">
            <v>M2</v>
          </cell>
          <cell r="D3065">
            <v>9.32</v>
          </cell>
        </row>
        <row r="3066">
          <cell r="A3066" t="str">
            <v>25871</v>
          </cell>
          <cell r="B3066" t="str">
            <v>MANTA TERMOPLÁSTICA, PEAD, GEOMEMBRANA TEXTURIZADA, E = 1,00 MM, NBR 15352</v>
          </cell>
          <cell r="C3066" t="str">
            <v>M2</v>
          </cell>
          <cell r="D3066">
            <v>11.57</v>
          </cell>
        </row>
        <row r="3067">
          <cell r="A3067" t="str">
            <v>25867</v>
          </cell>
          <cell r="B3067" t="str">
            <v>MANTA TERMOPLÁSTICA, PEAD, GEOMEMBRANA TEXTURIZADA, E = 1,50 MM, NBR 15352</v>
          </cell>
          <cell r="C3067" t="str">
            <v>M2</v>
          </cell>
          <cell r="D3067">
            <v>17.18</v>
          </cell>
        </row>
        <row r="3068">
          <cell r="A3068" t="str">
            <v>25872</v>
          </cell>
          <cell r="B3068" t="str">
            <v>MANTA TERMOPLÁSTICA, PEAD, GEOMEMBRANA TEXTURIZADA, E = 2,00 MM, NBR 15352</v>
          </cell>
          <cell r="C3068" t="str">
            <v>M2</v>
          </cell>
          <cell r="D3068">
            <v>22.9</v>
          </cell>
        </row>
        <row r="3069">
          <cell r="A3069" t="str">
            <v>25873</v>
          </cell>
          <cell r="B3069" t="str">
            <v>MANTA TERMOPLÁSTICA, PEAD, GEOMEMBRANA TEXTURIZADA, E = 2,50 MM, NBR 15352</v>
          </cell>
          <cell r="C3069" t="str">
            <v>M2</v>
          </cell>
          <cell r="D3069">
            <v>28.63</v>
          </cell>
        </row>
        <row r="3070">
          <cell r="A3070" t="str">
            <v>14535</v>
          </cell>
          <cell r="B3070" t="str">
            <v>MAQUINA (PRENSA HIDRAULICA) PMT-1000 P/ FABRICACAO DE TUBOS DE CONCRETO SIMPLES DN200 A DN600 X 1000 A 1500MM DE COMPR - MENEGOTTI</v>
          </cell>
          <cell r="C3070" t="str">
            <v>UN</v>
          </cell>
          <cell r="D3070">
            <v>30592.28</v>
          </cell>
        </row>
        <row r="3071">
          <cell r="A3071" t="str">
            <v>14534</v>
          </cell>
          <cell r="B3071" t="str">
            <v>MAQUINA (PRENSA) VIBRATORIA TIPO MBM-3 C/ MOTOR ELETRICO 2CV P/ FAB DE PISOS INTERTRAVADOS PAV'S E BLOCOS DE CONCRETO - MENEGOTTI</v>
          </cell>
          <cell r="C3071" t="str">
            <v>UN</v>
          </cell>
          <cell r="D3071">
            <v>8412.3799999999992</v>
          </cell>
        </row>
        <row r="3072">
          <cell r="A3072" t="str">
            <v>4037</v>
          </cell>
          <cell r="B3072" t="str">
            <v>MAQUINA DE CORTAR ACO TIPO SOGEMAT OU EQUIV (MANUAL)</v>
          </cell>
          <cell r="C3072" t="str">
            <v>H</v>
          </cell>
          <cell r="D3072">
            <v>4.97</v>
          </cell>
        </row>
        <row r="3073">
          <cell r="A3073" t="str">
            <v>4035</v>
          </cell>
          <cell r="B3073" t="str">
            <v>MAQUINA DE CORTAR ASFALTO/CONCRETO A GASOLINA POT * 10HP * C/ DISCO * ATE 20" * TIPO CLIPPER OU EQUIV (INCL MANUTENCAO/OPERACAO)</v>
          </cell>
          <cell r="C3073" t="str">
            <v>H</v>
          </cell>
          <cell r="D3073">
            <v>3.31</v>
          </cell>
        </row>
        <row r="3074">
          <cell r="A3074" t="str">
            <v>11280</v>
          </cell>
          <cell r="B3074" t="str">
            <v>MAQUINA DE CORTAR ASFALTO/CONCRETO, TIPO CLIPPER C 84, COM MOTOR A GASOLINA, 8,25 HP, C/ DISCO ATE 20"</v>
          </cell>
          <cell r="C3074" t="str">
            <v>UN</v>
          </cell>
          <cell r="D3074">
            <v>5983.32</v>
          </cell>
        </row>
        <row r="3075">
          <cell r="A3075" t="str">
            <v>14619</v>
          </cell>
          <cell r="B3075" t="str">
            <v>MAQUINA DE CORTAR FERRO, POLIKORTE, MODELO MIP-18 S, COM MOTOR 10 CV</v>
          </cell>
          <cell r="C3075" t="str">
            <v>UN</v>
          </cell>
          <cell r="D3075">
            <v>2245.83</v>
          </cell>
        </row>
        <row r="3076">
          <cell r="A3076" t="str">
            <v>4036</v>
          </cell>
          <cell r="B3076" t="str">
            <v>MAQUINA DE DOBRAR ACO DIAM ATE 1 1/2" TIPO NEOCONDE OU EQUIV (MANUAL)</v>
          </cell>
          <cell r="C3076" t="str">
            <v>H</v>
          </cell>
          <cell r="D3076">
            <v>4.97</v>
          </cell>
        </row>
        <row r="3077">
          <cell r="A3077" t="str">
            <v>14647</v>
          </cell>
          <cell r="B3077" t="str">
            <v>MAQUINA DEMARCADORA DE FAIXA DE TRAFEGO FX24B CONSMAQ,AUTOPROPELIDA, MOTOR DIESEL 24 HP</v>
          </cell>
          <cell r="C3077" t="str">
            <v>UN</v>
          </cell>
          <cell r="D3077">
            <v>72000</v>
          </cell>
        </row>
        <row r="3078">
          <cell r="A3078" t="str">
            <v>13890</v>
          </cell>
          <cell r="B3078" t="str">
            <v>MAQUINA DEMARCADORA DE FAIXA DE TRAFEGO FX44 CONSMAQ, AUTOPROPELIDA, MOTOR DIESEL 30 HP</v>
          </cell>
          <cell r="C3078" t="str">
            <v>UN</v>
          </cell>
          <cell r="D3078">
            <v>114606.72</v>
          </cell>
        </row>
        <row r="3079">
          <cell r="A3079" t="str">
            <v>10764</v>
          </cell>
          <cell r="B3079" t="str">
            <v>MAQUINA ELETRICA P/ POLIMENTO DE PISO</v>
          </cell>
          <cell r="C3079" t="str">
            <v>H</v>
          </cell>
          <cell r="D3079">
            <v>2.06</v>
          </cell>
        </row>
        <row r="3080">
          <cell r="A3080" t="str">
            <v>14574</v>
          </cell>
          <cell r="B3080" t="str">
            <v>MAQUINA FRESADORA DE PAVIMENTACAO ASFALTICA, WIRTGEN, MODELO W 1000 L, POTÊNCIA 173 HP (IMPORTADA)</v>
          </cell>
          <cell r="C3080" t="str">
            <v>UN</v>
          </cell>
          <cell r="D3080">
            <v>1130168.8400000001</v>
          </cell>
        </row>
        <row r="3081">
          <cell r="A3081" t="str">
            <v>10754</v>
          </cell>
          <cell r="B3081" t="str">
            <v>MAQUINA JATO AREIA PNEUMATICA, 270 KG</v>
          </cell>
          <cell r="C3081" t="str">
            <v>H</v>
          </cell>
          <cell r="D3081">
            <v>7.56</v>
          </cell>
        </row>
        <row r="3082">
          <cell r="A3082" t="str">
            <v>20189</v>
          </cell>
          <cell r="B3082" t="str">
            <v>MAQUINA JATO DE AREIA PNEUMATICA CAMARA DUPLA 1 SAIDA</v>
          </cell>
          <cell r="C3082" t="str">
            <v>H</v>
          </cell>
          <cell r="D3082">
            <v>7.52</v>
          </cell>
        </row>
        <row r="3083">
          <cell r="A3083" t="str">
            <v>20190</v>
          </cell>
          <cell r="B3083" t="str">
            <v>MAQUINA JATO DE AREIA PNEUMATICA CAMARA DUPLA 2 SAIDA</v>
          </cell>
          <cell r="C3083" t="str">
            <v>H</v>
          </cell>
          <cell r="D3083">
            <v>9.83</v>
          </cell>
        </row>
        <row r="3084">
          <cell r="A3084" t="str">
            <v>20216</v>
          </cell>
          <cell r="B3084" t="str">
            <v>MAQUINA P/ DESBOBINAR, ENDIREITAR E CORTAR FERRO, MENEGOTTI, MODELO MCF, C/ MOTOR ELETRICO 2 HP</v>
          </cell>
          <cell r="C3084" t="str">
            <v>UN</v>
          </cell>
          <cell r="D3084">
            <v>2443.2800000000002</v>
          </cell>
        </row>
        <row r="3085">
          <cell r="A3085" t="str">
            <v>3335</v>
          </cell>
          <cell r="B3085" t="str">
            <v>MAQUINA P/ SOLDA ELETRICA TIPO BAMBINA TIG 30 AC/DC DA BAMBOZZI OU EQUIV</v>
          </cell>
          <cell r="C3085" t="str">
            <v>H</v>
          </cell>
          <cell r="D3085">
            <v>1.46</v>
          </cell>
        </row>
        <row r="3086">
          <cell r="A3086" t="str">
            <v>12868</v>
          </cell>
          <cell r="B3086" t="str">
            <v>MARCENEIRO</v>
          </cell>
          <cell r="C3086" t="str">
            <v>H</v>
          </cell>
          <cell r="D3086">
            <v>10.039999999999999</v>
          </cell>
        </row>
        <row r="3087">
          <cell r="A3087" t="str">
            <v>191</v>
          </cell>
          <cell r="B3087" t="str">
            <v>MARCO/ARO/BATENTE SIMPLES / GRADE CANTO 7 X 3,5CM P/ PORTA 0,60 A 1,20 X 2,10M MADEIRA REGIONAL 1A</v>
          </cell>
          <cell r="C3087" t="str">
            <v>JG</v>
          </cell>
          <cell r="D3087">
            <v>41.84</v>
          </cell>
        </row>
        <row r="3088">
          <cell r="A3088" t="str">
            <v>195</v>
          </cell>
          <cell r="B3088" t="str">
            <v>MARCO/ARO/BATENTE SIMPLES / GRADE CANTO 7 X 3,5CM P/ PORTA 0,60 A 1,20 X 2,10M MADEIRA REGIONAL 2A</v>
          </cell>
          <cell r="C3088" t="str">
            <v>JG</v>
          </cell>
          <cell r="D3088">
            <v>35.75</v>
          </cell>
        </row>
        <row r="3089">
          <cell r="A3089" t="str">
            <v>194</v>
          </cell>
          <cell r="B3089" t="str">
            <v>MARCO/ARO/BATENTE SIMPLES / GRADE CANTO 7 X 3CM P/ PORTA 0,60 A 1,20 X 2,10M MADEIRA REGIONAL 2A</v>
          </cell>
          <cell r="C3089" t="str">
            <v>JG</v>
          </cell>
          <cell r="D3089">
            <v>34.83</v>
          </cell>
        </row>
        <row r="3090">
          <cell r="A3090" t="str">
            <v>190</v>
          </cell>
          <cell r="B3090" t="str">
            <v>MARCO/ARO/BATENTE SIMPLES/ GRADE CANTO 7 X 3CM P/ PORTA 0,60 A 1,20 X 2,10M MADEIRA REGIONAL 1A</v>
          </cell>
          <cell r="C3090" t="str">
            <v>JG</v>
          </cell>
          <cell r="D3090">
            <v>38.229999999999997</v>
          </cell>
        </row>
        <row r="3091">
          <cell r="A3091" t="str">
            <v>11691</v>
          </cell>
          <cell r="B3091" t="str">
            <v>MARMORE ACINZENTADO POLIDO P/ BANCADA E = 2,5CM</v>
          </cell>
          <cell r="C3091" t="str">
            <v>M2</v>
          </cell>
          <cell r="D3091">
            <v>173.7</v>
          </cell>
        </row>
        <row r="3092">
          <cell r="A3092" t="str">
            <v>10628</v>
          </cell>
          <cell r="B3092" t="str">
            <v>MARMORE ACINZENTADO POLIDO P/ DIVISORIA E = 3CM</v>
          </cell>
          <cell r="C3092" t="str">
            <v>M2</v>
          </cell>
          <cell r="D3092">
            <v>243.18</v>
          </cell>
        </row>
        <row r="3093">
          <cell r="A3093" t="str">
            <v>10722</v>
          </cell>
          <cell r="B3093" t="str">
            <v>MARMORE ACINZENTADO POLIDO P/ PISO 20 X 30CM E = 2CM</v>
          </cell>
          <cell r="C3093" t="str">
            <v>M2</v>
          </cell>
          <cell r="D3093">
            <v>97.71</v>
          </cell>
        </row>
        <row r="3094">
          <cell r="A3094" t="str">
            <v>11692</v>
          </cell>
          <cell r="B3094" t="str">
            <v>MARMORE BRANCO POLIDO P/ BANCADA E = 3CM</v>
          </cell>
          <cell r="C3094" t="str">
            <v>M2</v>
          </cell>
          <cell r="D3094">
            <v>205.19</v>
          </cell>
        </row>
        <row r="3095">
          <cell r="A3095" t="str">
            <v>10629</v>
          </cell>
          <cell r="B3095" t="str">
            <v>MARMORE BRANCO POLIDO P/ DIVISORIAS E = 3CM</v>
          </cell>
          <cell r="C3095" t="str">
            <v>M2</v>
          </cell>
          <cell r="D3095">
            <v>236.67</v>
          </cell>
        </row>
        <row r="3096">
          <cell r="A3096" t="str">
            <v>10723</v>
          </cell>
          <cell r="B3096" t="str">
            <v>MARMORE BRANCO POLIDO P/ PISO 20 X 30CM E = 2CM</v>
          </cell>
          <cell r="C3096" t="str">
            <v>M2</v>
          </cell>
          <cell r="D3096">
            <v>95.54</v>
          </cell>
        </row>
        <row r="3097">
          <cell r="A3097" t="str">
            <v>4755</v>
          </cell>
          <cell r="B3097" t="str">
            <v>MARMORISTA/GRANITEIRO</v>
          </cell>
          <cell r="C3097" t="str">
            <v>H</v>
          </cell>
          <cell r="D3097">
            <v>9.34</v>
          </cell>
        </row>
        <row r="3098">
          <cell r="A3098" t="str">
            <v>4040</v>
          </cell>
          <cell r="B3098" t="str">
            <v>MARTELETE OU ROMPEDOR PNEUMATICO TIPO ATLAS COPCO TEX-31 , 27 KG OU EQUIV</v>
          </cell>
          <cell r="C3098" t="str">
            <v>H</v>
          </cell>
          <cell r="D3098">
            <v>2.4300000000000002</v>
          </cell>
        </row>
        <row r="3099">
          <cell r="A3099" t="str">
            <v>4044</v>
          </cell>
          <cell r="B3099" t="str">
            <v>MARTELETE OU ROMPEDOR PNEUMATICO TIPO ATLAS COPCO TEX-32 32,6 KG OU EQUIV</v>
          </cell>
          <cell r="C3099" t="str">
            <v>H</v>
          </cell>
          <cell r="D3099">
            <v>2.54</v>
          </cell>
        </row>
        <row r="3100">
          <cell r="A3100" t="str">
            <v>4043</v>
          </cell>
          <cell r="B3100" t="str">
            <v>MARTELETE OU ROMPEDOR PNEUMATICO TIPO ATLAS COPCO TEX-43,36 A 44 KG OU EQUIV</v>
          </cell>
          <cell r="C3100" t="str">
            <v>H</v>
          </cell>
          <cell r="D3100">
            <v>2.65</v>
          </cell>
        </row>
        <row r="3101">
          <cell r="A3101" t="str">
            <v>4045</v>
          </cell>
          <cell r="B3101" t="str">
            <v>MARTELETE OU ROMPEDOR PNEUMATICO TIPO ATLAS COPCO 27 A 44KG INCLUSIVE CONJUNTO DE MANGUEIRAS ( 2 X 15M)</v>
          </cell>
          <cell r="C3101" t="str">
            <v>H</v>
          </cell>
          <cell r="D3101">
            <v>3.54</v>
          </cell>
        </row>
        <row r="3102">
          <cell r="A3102" t="str">
            <v>25956</v>
          </cell>
          <cell r="B3102" t="str">
            <v>MARTELO DEMOLIDOR PNEUMÁTICO MANUAL, MARCA ATLAS COPCO, MODELO TEX-33KG, CONSUMO DE AR 90PCM</v>
          </cell>
          <cell r="C3102" t="str">
            <v>UN</v>
          </cell>
          <cell r="D3102">
            <v>7488.7</v>
          </cell>
        </row>
        <row r="3103">
          <cell r="A3103" t="str">
            <v>14531</v>
          </cell>
          <cell r="B3103" t="str">
            <v>MARTELO DEMOLIDOR PNEUMÁTICO MANUAL, MARCA ATLAS COPCO, MODELO TEX 22 PS</v>
          </cell>
          <cell r="C3103" t="str">
            <v>UN</v>
          </cell>
          <cell r="D3103">
            <v>5938.29</v>
          </cell>
        </row>
        <row r="3104">
          <cell r="A3104" t="str">
            <v>11616</v>
          </cell>
          <cell r="B3104" t="str">
            <v>MARTELO DEMOLIDOR PNEUMÁTICO MANUAL, MARCA ATLAS COPCO, MODELO TEX 32 P</v>
          </cell>
          <cell r="C3104" t="str">
            <v>UN</v>
          </cell>
          <cell r="D3104">
            <v>7703.07</v>
          </cell>
        </row>
        <row r="3105">
          <cell r="A3105" t="str">
            <v>4046</v>
          </cell>
          <cell r="B3105" t="str">
            <v>MARTELO DEMOLIDOR PNEUMÁTICO MANUAL, MARCA ATLAS COPCO, MODELO TEX-270PS</v>
          </cell>
          <cell r="C3105" t="str">
            <v>UN</v>
          </cell>
          <cell r="D3105">
            <v>6417.35</v>
          </cell>
        </row>
        <row r="3106">
          <cell r="A3106" t="str">
            <v>14529</v>
          </cell>
          <cell r="B3106" t="str">
            <v>MARTELO PERFURADOR PNEUMÁTICO MANUAL, MARCA ATLAS COPCO, MODELO BBD 12 T</v>
          </cell>
          <cell r="C3106" t="str">
            <v>UN</v>
          </cell>
          <cell r="D3106">
            <v>7609.82</v>
          </cell>
        </row>
        <row r="3107">
          <cell r="A3107" t="str">
            <v>13447</v>
          </cell>
          <cell r="B3107" t="str">
            <v>MARTELO PERFURADOR PNEUMÁTICO MANUAL, MARCA ATLAS COPCO, MODELO RH 656</v>
          </cell>
          <cell r="C3107" t="str">
            <v>UN</v>
          </cell>
          <cell r="D3107">
            <v>6631.43</v>
          </cell>
        </row>
        <row r="3108">
          <cell r="A3108" t="str">
            <v>10747</v>
          </cell>
          <cell r="B3108" t="str">
            <v>MARTELO PERFURADOR PNEUMÁTICO MANUAL, MARCA ATLAS COPCO, MODELO RH 658</v>
          </cell>
          <cell r="C3108" t="str">
            <v>UN</v>
          </cell>
          <cell r="D3108">
            <v>6795.91</v>
          </cell>
        </row>
        <row r="3109">
          <cell r="A3109" t="str">
            <v>4054</v>
          </cell>
          <cell r="B3109" t="str">
            <v>MASSA A OLEO P/ MADEIRAS - LATA DE 18 L</v>
          </cell>
          <cell r="C3109" t="str">
            <v>18L</v>
          </cell>
          <cell r="D3109">
            <v>130.13</v>
          </cell>
        </row>
        <row r="3110">
          <cell r="A3110" t="str">
            <v>4052</v>
          </cell>
          <cell r="B3110" t="str">
            <v>MASSA ACRILICA</v>
          </cell>
          <cell r="C3110" t="str">
            <v>18L</v>
          </cell>
          <cell r="D3110">
            <v>102.31</v>
          </cell>
        </row>
        <row r="3111">
          <cell r="A3111" t="str">
            <v>4056</v>
          </cell>
          <cell r="B3111" t="str">
            <v>MASSA ACRILICA P/ PAREDES INTERIOR/EXTERIOR</v>
          </cell>
          <cell r="C3111" t="str">
            <v>GL</v>
          </cell>
          <cell r="D3111">
            <v>19.559999999999999</v>
          </cell>
        </row>
        <row r="3112">
          <cell r="A3112" t="str">
            <v>4053</v>
          </cell>
          <cell r="B3112" t="str">
            <v>MASSA BASE A OLEO</v>
          </cell>
          <cell r="C3112" t="str">
            <v>GL</v>
          </cell>
          <cell r="D3112">
            <v>26.38</v>
          </cell>
        </row>
        <row r="3113">
          <cell r="A3113" t="str">
            <v>7326</v>
          </cell>
          <cell r="B3113" t="str">
            <v>MASSA BETUMINOSA P/ CONSERTO DE TRINCAS E CALHAS METALICAS TP CARBOPLASTICO 2 OTTO BAUMGART OU MARCA EQUIVALENTE</v>
          </cell>
          <cell r="C3113" t="str">
            <v>KG</v>
          </cell>
          <cell r="D3113">
            <v>12.89</v>
          </cell>
        </row>
        <row r="3114">
          <cell r="A3114" t="str">
            <v>7328</v>
          </cell>
          <cell r="B3114" t="str">
            <v>MASSA BETUMINOSA P/ IMPERMEABILIZACAO TP CARBOLASTICO NUM 1- OTTO BAUMGART OU MARCA EQUIVALENTE</v>
          </cell>
          <cell r="C3114" t="str">
            <v>KG</v>
          </cell>
          <cell r="D3114">
            <v>13.53</v>
          </cell>
        </row>
        <row r="3115">
          <cell r="A3115" t="str">
            <v>7323</v>
          </cell>
          <cell r="B3115" t="str">
            <v>MASSA BETUMINOSA P/ ISOLAMENTOS, TIPO ISOLIT OTTO BAUMGART OU MARCA EQUIVALENTE</v>
          </cell>
          <cell r="C3115" t="str">
            <v>KG</v>
          </cell>
          <cell r="D3115">
            <v>3.67</v>
          </cell>
        </row>
        <row r="3116">
          <cell r="A3116" t="str">
            <v>4051</v>
          </cell>
          <cell r="B3116" t="str">
            <v>MASSA CORRIDA A BASE LATEX PVA</v>
          </cell>
          <cell r="C3116" t="str">
            <v>18L</v>
          </cell>
          <cell r="D3116">
            <v>49.56</v>
          </cell>
        </row>
        <row r="3117">
          <cell r="A3117" t="str">
            <v>4047</v>
          </cell>
          <cell r="B3117" t="str">
            <v>MASSA CORRIDA A BASE LATEX PVA</v>
          </cell>
          <cell r="C3117" t="str">
            <v>GL</v>
          </cell>
          <cell r="D3117">
            <v>14</v>
          </cell>
        </row>
        <row r="3118">
          <cell r="A3118" t="str">
            <v>4048</v>
          </cell>
          <cell r="B3118" t="str">
            <v>MASSA CORRIDA A BASE LATEX PVA</v>
          </cell>
          <cell r="C3118" t="str">
            <v>L</v>
          </cell>
          <cell r="D3118">
            <v>3.89</v>
          </cell>
        </row>
        <row r="3119">
          <cell r="A3119" t="str">
            <v>4049</v>
          </cell>
          <cell r="B3119" t="str">
            <v>MASSA EPOXI</v>
          </cell>
          <cell r="C3119" t="str">
            <v>L</v>
          </cell>
          <cell r="D3119">
            <v>19.690000000000001</v>
          </cell>
        </row>
        <row r="3120">
          <cell r="A3120" t="str">
            <v>11604</v>
          </cell>
          <cell r="B3120" t="str">
            <v>MASSA EPOXI P/ REPAROS, TIPO DUREPOXI OU MARCA EQUIVALENTE, EMBALAGEM 250G</v>
          </cell>
          <cell r="C3120" t="str">
            <v>UN</v>
          </cell>
          <cell r="D3120">
            <v>9.18</v>
          </cell>
        </row>
        <row r="3121">
          <cell r="A3121" t="str">
            <v>1611</v>
          </cell>
          <cell r="B3121" t="str">
            <v>MASSA P/ VEDACAO DE TELHA DE AMIANTO</v>
          </cell>
          <cell r="C3121" t="str">
            <v>KG</v>
          </cell>
          <cell r="D3121">
            <v>46.2</v>
          </cell>
        </row>
        <row r="3122">
          <cell r="A3122" t="str">
            <v>10498</v>
          </cell>
          <cell r="B3122" t="str">
            <v>MASSA PARA VIDRO</v>
          </cell>
          <cell r="C3122" t="str">
            <v>KG</v>
          </cell>
          <cell r="D3122">
            <v>2.92</v>
          </cell>
        </row>
        <row r="3123">
          <cell r="A3123" t="str">
            <v>1610</v>
          </cell>
          <cell r="B3123" t="str">
            <v>MASSA PRONTA P/ VEDACAO TP CARBOLASTICO CINZA DA OTTO BAUMGART OU MARCA EQUIVALENTE</v>
          </cell>
          <cell r="C3123" t="str">
            <v>KG</v>
          </cell>
          <cell r="D3123">
            <v>13.01</v>
          </cell>
        </row>
        <row r="3124">
          <cell r="A3124" t="str">
            <v>7317</v>
          </cell>
          <cell r="B3124" t="str">
            <v>MASTIQUE BETUMINOSO P/ VEDACAO TP CARBOPLASTICO 3 OTTO BAUMGART OU MARCA EQUIVALENTE</v>
          </cell>
          <cell r="C3124" t="str">
            <v>KG</v>
          </cell>
          <cell r="D3124">
            <v>7.66</v>
          </cell>
        </row>
        <row r="3125">
          <cell r="A3125" t="str">
            <v>7321</v>
          </cell>
          <cell r="B3125" t="str">
            <v>MASTIQUE ELASTICO BASE SILICONE TP SILIFLEX OTTO BAUMGART OU MARCA EQUIVALENTE</v>
          </cell>
          <cell r="C3125" t="str">
            <v>310ML</v>
          </cell>
          <cell r="D3125">
            <v>18.84</v>
          </cell>
        </row>
        <row r="3126">
          <cell r="A3126" t="str">
            <v>628</v>
          </cell>
          <cell r="B3126" t="str">
            <v>MASTIQUE ELASTICO DE POLIURETANO DENVERJUNTA - DENVER</v>
          </cell>
          <cell r="C3126" t="str">
            <v>KG</v>
          </cell>
          <cell r="D3126">
            <v>25</v>
          </cell>
        </row>
        <row r="3127">
          <cell r="A3127" t="str">
            <v>12357</v>
          </cell>
          <cell r="B3127" t="str">
            <v>MASTRO SIMPLES GALV, C/ LUVA DE REDUCAO, DN 1 1/2" X 3,00M</v>
          </cell>
          <cell r="C3127" t="str">
            <v>UN</v>
          </cell>
          <cell r="D3127">
            <v>75</v>
          </cell>
        </row>
        <row r="3128">
          <cell r="A3128" t="str">
            <v>12358</v>
          </cell>
          <cell r="B3128" t="str">
            <v>MASTRO SIMPLES GALV, C/ LUVA DE REDUCAO, DN 2'' X 3,00M</v>
          </cell>
          <cell r="C3128" t="str">
            <v>UN</v>
          </cell>
          <cell r="D3128">
            <v>80.53</v>
          </cell>
        </row>
        <row r="3129">
          <cell r="A3129" t="str">
            <v>6077</v>
          </cell>
          <cell r="B3129" t="str">
            <v>MATERIAL PARA ATERRO/REATERRO (BARRO, ARGILA) - RETIRADO NA JAZIDA - SEM TRANSPORTE</v>
          </cell>
          <cell r="C3129" t="str">
            <v>M3</v>
          </cell>
          <cell r="D3129">
            <v>8.6999999999999993</v>
          </cell>
        </row>
        <row r="3130">
          <cell r="A3130" t="str">
            <v>11080</v>
          </cell>
          <cell r="B3130" t="str">
            <v>MATERIAL FILTRANTE (PEDREGULHO) 15,4 A 9,6 MM</v>
          </cell>
          <cell r="C3130" t="str">
            <v>M3</v>
          </cell>
          <cell r="D3130">
            <v>439.52</v>
          </cell>
        </row>
        <row r="3131">
          <cell r="A3131" t="str">
            <v>11079</v>
          </cell>
          <cell r="B3131" t="str">
            <v>MATERIAL FILTRANTE (PEDREGULHO) 2,4 A 0,6 MM</v>
          </cell>
          <cell r="C3131" t="str">
            <v>M3</v>
          </cell>
          <cell r="D3131">
            <v>421.7</v>
          </cell>
        </row>
        <row r="3132">
          <cell r="A3132" t="str">
            <v>11081</v>
          </cell>
          <cell r="B3132" t="str">
            <v>MATERIAL FILTRANTE (PEDREGULHO) 25,4 A 15,4 MM</v>
          </cell>
          <cell r="C3132" t="str">
            <v>M3</v>
          </cell>
          <cell r="D3132">
            <v>457.33</v>
          </cell>
        </row>
        <row r="3133">
          <cell r="A3133" t="str">
            <v>11082</v>
          </cell>
          <cell r="B3133" t="str">
            <v>MATERIAL FILTRANTE (PEDREGULHO) 38,0 A 25,4 MM</v>
          </cell>
          <cell r="C3133" t="str">
            <v>M3</v>
          </cell>
          <cell r="D3133">
            <v>475.15</v>
          </cell>
        </row>
        <row r="3134">
          <cell r="A3134" t="str">
            <v>11083</v>
          </cell>
          <cell r="B3134" t="str">
            <v>MATERIAL FILTRANTE (PEDREGULHO) 4,8 A 2,4 MM</v>
          </cell>
          <cell r="C3134" t="str">
            <v>M3</v>
          </cell>
          <cell r="D3134">
            <v>421.7</v>
          </cell>
        </row>
        <row r="3135">
          <cell r="A3135" t="str">
            <v>11084</v>
          </cell>
          <cell r="B3135" t="str">
            <v>MATERIAL FILTRANTE (PEDREGULHO) 9,6 A 4,8 MM</v>
          </cell>
          <cell r="C3135" t="str">
            <v>M3</v>
          </cell>
          <cell r="D3135">
            <v>439.52</v>
          </cell>
        </row>
        <row r="3136">
          <cell r="A3136" t="str">
            <v>6081</v>
          </cell>
          <cell r="B3136" t="str">
            <v>MATERIAL PARA ATERRO/ REATERRO (BARRO, ARGILA OU SAIBRO) - COM TRANSPORTE ATÉ 10 KM</v>
          </cell>
          <cell r="C3136" t="str">
            <v>M3</v>
          </cell>
          <cell r="D3136">
            <v>18.41</v>
          </cell>
        </row>
        <row r="3137">
          <cell r="A3137" t="str">
            <v>4058</v>
          </cell>
          <cell r="B3137" t="str">
            <v>MECANICO (PESADO)</v>
          </cell>
          <cell r="C3137" t="str">
            <v>H</v>
          </cell>
          <cell r="D3137">
            <v>11.97</v>
          </cell>
        </row>
        <row r="3138">
          <cell r="A3138" t="str">
            <v>12768</v>
          </cell>
          <cell r="B3138" t="str">
            <v>MEDIDOR D = 2"</v>
          </cell>
          <cell r="C3138" t="str">
            <v>UN</v>
          </cell>
          <cell r="D3138">
            <v>1280.49</v>
          </cell>
        </row>
        <row r="3139">
          <cell r="A3139" t="str">
            <v>12779</v>
          </cell>
          <cell r="B3139" t="str">
            <v>MEDIDOR D = 3"</v>
          </cell>
          <cell r="C3139" t="str">
            <v>UN</v>
          </cell>
          <cell r="D3139">
            <v>1728.8</v>
          </cell>
        </row>
        <row r="3140">
          <cell r="A3140" t="str">
            <v>12780</v>
          </cell>
          <cell r="B3140" t="str">
            <v>MEDIDOR D = 4"</v>
          </cell>
          <cell r="C3140" t="str">
            <v>UN</v>
          </cell>
          <cell r="D3140">
            <v>2221.94</v>
          </cell>
        </row>
        <row r="3141">
          <cell r="A3141" t="str">
            <v>13741</v>
          </cell>
          <cell r="B3141" t="str">
            <v>MEDIDOR DE NIVEL ESTATICO E DINAMICO PARA POCO ARTESIANO COM CABO DE ACO REVESTIDO EM PVC COMPRIM= DE 200M</v>
          </cell>
          <cell r="C3141" t="str">
            <v>UN</v>
          </cell>
          <cell r="D3141">
            <v>3962.32</v>
          </cell>
        </row>
        <row r="3142">
          <cell r="A3142" t="str">
            <v>13587</v>
          </cell>
          <cell r="B3142" t="str">
            <v>MEIA CANA MAD APARELHADA P/ FORRO PAULISTA 1" X 1" (PINUS)</v>
          </cell>
          <cell r="C3142" t="str">
            <v>M</v>
          </cell>
          <cell r="D3142">
            <v>1.52</v>
          </cell>
        </row>
        <row r="3143">
          <cell r="A3143" t="str">
            <v>3288</v>
          </cell>
          <cell r="B3143" t="str">
            <v>MEIA CANA MAD P/ FORRO PAULISTA 1" X 1" (CEDRINHO OU EQUIV)</v>
          </cell>
          <cell r="C3143" t="str">
            <v>M</v>
          </cell>
          <cell r="D3143">
            <v>2.65</v>
          </cell>
        </row>
        <row r="3144">
          <cell r="A3144" t="str">
            <v>4064</v>
          </cell>
          <cell r="B3144" t="str">
            <v>MEIO FIO RETO DE CONCRETO ( PADRAO DNER ) 1M</v>
          </cell>
          <cell r="C3144" t="str">
            <v>UN</v>
          </cell>
          <cell r="D3144">
            <v>14.45</v>
          </cell>
        </row>
        <row r="3145">
          <cell r="A3145" t="str">
            <v>4065</v>
          </cell>
          <cell r="B3145" t="str">
            <v>MEIO FIO RETO DE CONCRETO 100 X 27 X 12CM</v>
          </cell>
          <cell r="C3145" t="str">
            <v>UN</v>
          </cell>
          <cell r="D3145">
            <v>13.56</v>
          </cell>
        </row>
        <row r="3146">
          <cell r="A3146" t="str">
            <v>4061</v>
          </cell>
          <cell r="B3146" t="str">
            <v>MEIO FIO RETO DE CONCRETO 80 X 45 X 18 X 12CM</v>
          </cell>
          <cell r="C3146" t="str">
            <v>UN</v>
          </cell>
          <cell r="D3146">
            <v>13.78</v>
          </cell>
        </row>
        <row r="3147">
          <cell r="A3147" t="str">
            <v>10938</v>
          </cell>
          <cell r="B3147" t="str">
            <v>MEIO PORTICO CONCRETO ARMADO PRE-MOLDADO TP PLR L=15M, H = 6M P/ GALPOES</v>
          </cell>
          <cell r="C3147" t="str">
            <v>UN</v>
          </cell>
          <cell r="D3147">
            <v>1893.27</v>
          </cell>
        </row>
        <row r="3148">
          <cell r="A3148" t="str">
            <v>4062</v>
          </cell>
          <cell r="B3148" t="str">
            <v>MEIO-FIO C/ SARJETA CONCRETO PRE MOLDADO 100 X 30 X 15CM</v>
          </cell>
          <cell r="C3148" t="str">
            <v>UN</v>
          </cell>
          <cell r="D3148">
            <v>12.78</v>
          </cell>
        </row>
        <row r="3149">
          <cell r="A3149" t="str">
            <v>4059</v>
          </cell>
          <cell r="B3149" t="str">
            <v>MEIO-FIO OU GUIA DE CONCRETO PRE-MOLDADO 100 X 30 X 15 X 12CM</v>
          </cell>
          <cell r="C3149" t="str">
            <v>M</v>
          </cell>
          <cell r="D3149">
            <v>14.45</v>
          </cell>
        </row>
        <row r="3150">
          <cell r="A3150" t="str">
            <v>4392</v>
          </cell>
          <cell r="B3150" t="str">
            <v>MEIO-FIO OU GUIA GRANITICO OU BASALTICO</v>
          </cell>
          <cell r="C3150" t="str">
            <v>M</v>
          </cell>
          <cell r="D3150">
            <v>13.44</v>
          </cell>
        </row>
        <row r="3151">
          <cell r="A3151" t="str">
            <v>1376</v>
          </cell>
          <cell r="B3151" t="str">
            <v>MEMBRANA ASFALT MODIFICADA K 80 HEY'DI P/ OBTER MEMBRANA FLEXIV IMPERM</v>
          </cell>
          <cell r="C3151" t="str">
            <v>KG</v>
          </cell>
          <cell r="D3151">
            <v>3.83</v>
          </cell>
        </row>
        <row r="3152">
          <cell r="A3152" t="str">
            <v>7322</v>
          </cell>
          <cell r="B3152" t="str">
            <v>MEMBRANA LIQUIDA P/ IMPERM. DE COBERTURA TIPO VEDAPREN BRANCO, OTTO BAUMGART OU MARCA EQUIVALENTE.</v>
          </cell>
          <cell r="C3152" t="str">
            <v>KG</v>
          </cell>
          <cell r="D3152">
            <v>11.94</v>
          </cell>
        </row>
        <row r="3153">
          <cell r="A3153" t="str">
            <v>10608</v>
          </cell>
          <cell r="B3153" t="str">
            <v>MESA VIBRATORIA MVM - 2,0 X 1,0M MOTOR ELETRICO 3CV - 2POLOS MARCA MENEGOTTI OU EQUIV</v>
          </cell>
          <cell r="C3153" t="str">
            <v>UN</v>
          </cell>
          <cell r="D3153">
            <v>3400</v>
          </cell>
        </row>
        <row r="3154">
          <cell r="A3154" t="str">
            <v>4069</v>
          </cell>
          <cell r="B3154" t="str">
            <v>MESTRE DE OBRAS</v>
          </cell>
          <cell r="C3154" t="str">
            <v>H</v>
          </cell>
          <cell r="D3154">
            <v>13.15</v>
          </cell>
        </row>
        <row r="3155">
          <cell r="A3155" t="str">
            <v>25972</v>
          </cell>
          <cell r="B3155" t="str">
            <v>MICRO ESFERAS DE VIDRO TIPO I-B PRE-MIX (PADRÃO INFRAERO) - NBR 8169</v>
          </cell>
          <cell r="C3155" t="str">
            <v>KG</v>
          </cell>
          <cell r="D3155">
            <v>6.13</v>
          </cell>
        </row>
        <row r="3156">
          <cell r="A3156" t="str">
            <v>25973</v>
          </cell>
          <cell r="B3156" t="str">
            <v>MICRO ESFERAS DE VIDRO DO TIPO II-A - DROP-ON (PADRÃO INFRAERO) - NBR 8169</v>
          </cell>
          <cell r="C3156" t="str">
            <v>KG</v>
          </cell>
          <cell r="D3156">
            <v>6.13</v>
          </cell>
        </row>
        <row r="3157">
          <cell r="A3157" t="str">
            <v>14665</v>
          </cell>
          <cell r="B3157" t="str">
            <v>MICRO-TRATOR KUBOTA MF-14OF 13HP**CAIXA**</v>
          </cell>
          <cell r="C3157" t="str">
            <v>UN</v>
          </cell>
          <cell r="D3157">
            <v>18368.09</v>
          </cell>
        </row>
        <row r="3158">
          <cell r="A3158" t="str">
            <v>14092</v>
          </cell>
          <cell r="B3158" t="str">
            <v>MICRO-TRATOR TOBATA MB.15 NS (CORTADOR GRAMA)**CAIXA**</v>
          </cell>
          <cell r="C3158" t="str">
            <v>UN</v>
          </cell>
          <cell r="D3158">
            <v>20176.84</v>
          </cell>
        </row>
        <row r="3159">
          <cell r="A3159" t="str">
            <v>11699</v>
          </cell>
          <cell r="B3159" t="str">
            <v>MICTORIO ACO INOX 50 X50 X45CM</v>
          </cell>
          <cell r="C3159" t="str">
            <v>UN</v>
          </cell>
          <cell r="D3159">
            <v>199.66</v>
          </cell>
        </row>
        <row r="3160">
          <cell r="A3160" t="str">
            <v>11697</v>
          </cell>
          <cell r="B3160" t="str">
            <v>MICTORIO COLETIVO ACO INOX 380 X 250MM</v>
          </cell>
          <cell r="C3160" t="str">
            <v>M</v>
          </cell>
          <cell r="D3160">
            <v>244.38</v>
          </cell>
        </row>
        <row r="3161">
          <cell r="A3161" t="str">
            <v>11698</v>
          </cell>
          <cell r="B3161" t="str">
            <v>MICTORIO COLETIVO ACO INOX 58 X 30CM</v>
          </cell>
          <cell r="C3161" t="str">
            <v>M</v>
          </cell>
          <cell r="D3161">
            <v>314.36</v>
          </cell>
        </row>
        <row r="3162">
          <cell r="A3162" t="str">
            <v>10432</v>
          </cell>
          <cell r="B3162" t="str">
            <v>MICTORIO SIFONADO LOUCA BRANCA C/PERTENCES</v>
          </cell>
          <cell r="C3162" t="str">
            <v>UN</v>
          </cell>
          <cell r="D3162">
            <v>88.28</v>
          </cell>
        </row>
        <row r="3163">
          <cell r="A3163" t="str">
            <v>10430</v>
          </cell>
          <cell r="B3163" t="str">
            <v>MICTORIO SIFONADO LOUCA COR C/PERTENCES</v>
          </cell>
          <cell r="C3163" t="str">
            <v>UN</v>
          </cell>
          <cell r="D3163">
            <v>89.81</v>
          </cell>
        </row>
        <row r="3164">
          <cell r="A3164" t="str">
            <v>11560</v>
          </cell>
          <cell r="B3164" t="str">
            <v>MOLA FECHA PORTA P/ PORTA C/ LARGURA ATE 90CM</v>
          </cell>
          <cell r="C3164" t="str">
            <v>UN</v>
          </cell>
          <cell r="D3164">
            <v>181.69</v>
          </cell>
        </row>
        <row r="3165">
          <cell r="A3165" t="str">
            <v>11571</v>
          </cell>
          <cell r="B3165" t="str">
            <v>MOLA FECHA PORTA P/ PORTA C/ LARGURA MAIOR QUE 100CM</v>
          </cell>
          <cell r="C3165" t="str">
            <v>UN</v>
          </cell>
          <cell r="D3165">
            <v>190.88</v>
          </cell>
        </row>
        <row r="3166">
          <cell r="A3166" t="str">
            <v>11561</v>
          </cell>
          <cell r="B3166" t="str">
            <v>MOLA FECHA PORTA P/ PORTA C/ LARGURA 91 A 100CM</v>
          </cell>
          <cell r="C3166" t="str">
            <v>UN</v>
          </cell>
          <cell r="D3166">
            <v>202.33</v>
          </cell>
        </row>
        <row r="3167">
          <cell r="A3167" t="str">
            <v>11499</v>
          </cell>
          <cell r="B3167" t="str">
            <v>MOLA HIDRAULICA DE PISO P/ VIDRO TEMPERADO 10MM</v>
          </cell>
          <cell r="C3167" t="str">
            <v>UN</v>
          </cell>
          <cell r="D3167">
            <v>376.9</v>
          </cell>
        </row>
        <row r="3168">
          <cell r="A3168" t="str">
            <v>2700</v>
          </cell>
          <cell r="B3168" t="str">
            <v>MONTADOR</v>
          </cell>
          <cell r="C3168" t="str">
            <v>H</v>
          </cell>
          <cell r="D3168">
            <v>11.02</v>
          </cell>
        </row>
        <row r="3169">
          <cell r="A3169" t="str">
            <v>2701</v>
          </cell>
          <cell r="B3169" t="str">
            <v>MONTADOR (TUBO ACO/EQUIPAMENTOS)</v>
          </cell>
          <cell r="C3169" t="str">
            <v>H</v>
          </cell>
          <cell r="D3169">
            <v>11.02</v>
          </cell>
        </row>
        <row r="3170">
          <cell r="A3170" t="str">
            <v>2437</v>
          </cell>
          <cell r="B3170" t="str">
            <v>MONTADOR ELETROMECANICO</v>
          </cell>
          <cell r="C3170" t="str">
            <v>H</v>
          </cell>
          <cell r="D3170">
            <v>18.260000000000002</v>
          </cell>
        </row>
        <row r="3171">
          <cell r="A3171" t="str">
            <v>2703</v>
          </cell>
          <cell r="B3171" t="str">
            <v>MONTADOR INDUSTRIAL</v>
          </cell>
          <cell r="C3171" t="str">
            <v>H</v>
          </cell>
          <cell r="D3171">
            <v>15.93</v>
          </cell>
        </row>
        <row r="3172">
          <cell r="A3172" t="str">
            <v>4716</v>
          </cell>
          <cell r="B3172" t="str">
            <v>MOSAICO PORTUGUES</v>
          </cell>
          <cell r="C3172" t="str">
            <v>M2</v>
          </cell>
          <cell r="D3172">
            <v>18.38</v>
          </cell>
        </row>
        <row r="3173">
          <cell r="A3173" t="str">
            <v>730</v>
          </cell>
          <cell r="B3173" t="str">
            <v>MOTOBOMBA AUTOESCORVANTE C/ MOTOR ELETRICO TRIFASICO 7,5CV BOCA IS 3 X 3" MARCA DANCOR SERIE AAE MOD. 725 - TJM HM/ Q = 6M / 91,5M3 / H A 3 1M / 28,5 M3 /H**CAIXA**"</v>
          </cell>
          <cell r="C3173" t="str">
            <v>UN</v>
          </cell>
          <cell r="D3173">
            <v>2741.92</v>
          </cell>
        </row>
        <row r="3174">
          <cell r="A3174" t="str">
            <v>723</v>
          </cell>
          <cell r="B3174" t="str">
            <v>MOTOBOMBA AUTOESCORVANTE P/ DRENAGEM BOCAIS 2 X 2" A GASOLINA 3,5CV MARCA BRANCO MOD. 710,HM/Q = 6M/33M3 / H A 36M/ 10M3 / H**CAIXA**"</v>
          </cell>
          <cell r="C3174" t="str">
            <v>UN</v>
          </cell>
          <cell r="D3174">
            <v>1481.39</v>
          </cell>
        </row>
        <row r="3175">
          <cell r="A3175" t="str">
            <v>14252</v>
          </cell>
          <cell r="B3175" t="str">
            <v>MOTOBOMBA AUTOESCORVANTE P/ DRENAGEM BOCAIS 3" X 2 1/2" MOTOR A GASOLINA * 7HP, HM/Q = 5M/25M3/H A 45M/3M3/H *"</v>
          </cell>
          <cell r="C3175" t="str">
            <v>UN</v>
          </cell>
          <cell r="D3175">
            <v>4112.8900000000003</v>
          </cell>
        </row>
        <row r="3176">
          <cell r="A3176" t="str">
            <v>724</v>
          </cell>
          <cell r="B3176" t="str">
            <v>MOTOBOMBA AUTOESCORVANTE ROTOR ABERTO C/ MOTOR A GASOLINA OU DI ESEL * 10,5CV * BOCAIS 3" X 4" * HM/Q = 40 M/3,2M3/H A 90M/7,3M3/H*"</v>
          </cell>
          <cell r="C3176" t="str">
            <v>UN</v>
          </cell>
          <cell r="D3176">
            <v>11043.11</v>
          </cell>
        </row>
        <row r="3177">
          <cell r="A3177" t="str">
            <v>719</v>
          </cell>
          <cell r="B3177" t="str">
            <v>MOTOBOMBA CENTRIFUGA BOCAIS 1 1/2" X 1" A GASOLINA 3,5CV MARC A BRANCO MOD. 715 HM/Q = 6M/16,8M3/H A 38M/6,6M 3/H**CAIXA**"</v>
          </cell>
          <cell r="C3177" t="str">
            <v>UN</v>
          </cell>
          <cell r="D3177">
            <v>1238.98</v>
          </cell>
        </row>
        <row r="3178">
          <cell r="A3178" t="str">
            <v>741</v>
          </cell>
          <cell r="B3178" t="str">
            <v>MOTOBOMBA CENTRIFUGA ELETRICA MONOFASICA ATE 2CV P/ DRENAGEM, SAIDA 1 1/2"</v>
          </cell>
          <cell r="C3178" t="str">
            <v>H</v>
          </cell>
          <cell r="D3178">
            <v>0.47</v>
          </cell>
        </row>
        <row r="3179">
          <cell r="A3179" t="str">
            <v>743</v>
          </cell>
          <cell r="B3179" t="str">
            <v>MOTOBOMBA CENTRIFUGA ELETRICA TRIFASICA POTENCIA * 3 A 5CV * P/ DRENAGEM, SAIDA 2" HM = * 20 M *"</v>
          </cell>
          <cell r="C3179" t="str">
            <v>H</v>
          </cell>
          <cell r="D3179">
            <v>1.01</v>
          </cell>
        </row>
        <row r="3180">
          <cell r="A3180" t="str">
            <v>744</v>
          </cell>
          <cell r="B3180" t="str">
            <v>MOTOBOMBA CENTRIFUGA ELETRICA TRIFASICA POTENCIA &gt; 5 ATE 10CV P / DRENAGEM, SAIDA 3", HM = * 20 M *"</v>
          </cell>
          <cell r="C3180" t="str">
            <v>H</v>
          </cell>
          <cell r="D3180">
            <v>1.03</v>
          </cell>
        </row>
        <row r="3181">
          <cell r="A3181" t="str">
            <v>720</v>
          </cell>
          <cell r="B3181" t="str">
            <v>MOTOBOMBA CENTRIFUGA P/ AGUA SUJA BOCAIS 3" X 2 1/2" C/ MOTOR DIESEL OU GASOLINA * 6HP HM/Q = 10M/18M3/H A 65M/3M3/H*"</v>
          </cell>
          <cell r="C3181" t="str">
            <v>UN</v>
          </cell>
          <cell r="D3181">
            <v>3259.06</v>
          </cell>
        </row>
        <row r="3182">
          <cell r="A3182" t="str">
            <v>4087</v>
          </cell>
          <cell r="B3182" t="str">
            <v>MOTOCICLETA HONDA CG 125 - 16 HP**CAIXA**</v>
          </cell>
          <cell r="C3182" t="str">
            <v>UN</v>
          </cell>
          <cell r="D3182">
            <v>6645</v>
          </cell>
        </row>
        <row r="3183">
          <cell r="A3183" t="str">
            <v>4099</v>
          </cell>
          <cell r="B3183" t="str">
            <v>MOTOESCREIPER CATERPILLAR 621 330HP OU EQUIV CAP. 15,3M3/23T (INCL MANUT/OPERACAO)</v>
          </cell>
          <cell r="C3183" t="str">
            <v>H</v>
          </cell>
          <cell r="D3183">
            <v>157.5</v>
          </cell>
        </row>
        <row r="3184">
          <cell r="A3184" t="str">
            <v>4092</v>
          </cell>
          <cell r="B3184" t="str">
            <v>MOTONIVELADORA ATE 130HP (INCL MANUT/OPERACAO)</v>
          </cell>
          <cell r="C3184" t="str">
            <v>H</v>
          </cell>
          <cell r="D3184">
            <v>109.58</v>
          </cell>
        </row>
        <row r="3185">
          <cell r="A3185" t="str">
            <v>10597</v>
          </cell>
          <cell r="B3185" t="str">
            <v>MOTONIVELADORA CARTEPILLAR 140-H 185HP PESO OPERACIONAL 14,7 T**CAIXA**</v>
          </cell>
          <cell r="C3185" t="str">
            <v>UN</v>
          </cell>
          <cell r="D3185">
            <v>829826.23</v>
          </cell>
        </row>
        <row r="3186">
          <cell r="A3186" t="str">
            <v>4090</v>
          </cell>
          <cell r="B3186" t="str">
            <v>MOTONIVELADORA CATERPILLAR 120-H 140HP PESO OPERACIONAL 12,5T**CAIXA**</v>
          </cell>
          <cell r="C3186" t="str">
            <v>UN</v>
          </cell>
          <cell r="D3186">
            <v>590476.56000000006</v>
          </cell>
        </row>
        <row r="3187">
          <cell r="A3187" t="str">
            <v>13227</v>
          </cell>
          <cell r="B3187" t="str">
            <v>MOTONIVELADORA KOMATSU GD 623-A - PESO OPERACIONAL 14720 KG - 177 HP**CAIXA**</v>
          </cell>
          <cell r="C3187" t="str">
            <v>UN</v>
          </cell>
          <cell r="D3187">
            <v>616687.81000000006</v>
          </cell>
        </row>
        <row r="3188">
          <cell r="A3188" t="str">
            <v>4091</v>
          </cell>
          <cell r="B3188" t="str">
            <v>MOTONIVELADORA 140 A 155HP (INCL MANUT/OPERACAO)</v>
          </cell>
          <cell r="C3188" t="str">
            <v>H</v>
          </cell>
          <cell r="D3188">
            <v>119.25</v>
          </cell>
        </row>
        <row r="3189">
          <cell r="A3189" t="str">
            <v>4089</v>
          </cell>
          <cell r="B3189" t="str">
            <v>MOTONIVELADORA 185 A 200HP (INCL MANUT/OPERACAO)</v>
          </cell>
          <cell r="C3189" t="str">
            <v>H</v>
          </cell>
          <cell r="D3189">
            <v>128.91999999999999</v>
          </cell>
        </row>
        <row r="3190">
          <cell r="A3190" t="str">
            <v>20020</v>
          </cell>
          <cell r="B3190" t="str">
            <v>MOTORISTA DE BASCULANTE</v>
          </cell>
          <cell r="C3190" t="str">
            <v>H</v>
          </cell>
          <cell r="D3190">
            <v>10.25</v>
          </cell>
        </row>
        <row r="3191">
          <cell r="A3191" t="str">
            <v>4093</v>
          </cell>
          <cell r="B3191" t="str">
            <v>MOTORISTA DE CAMINHAO</v>
          </cell>
          <cell r="C3191" t="str">
            <v>H</v>
          </cell>
          <cell r="D3191">
            <v>11.12</v>
          </cell>
        </row>
        <row r="3192">
          <cell r="A3192" t="str">
            <v>10512</v>
          </cell>
          <cell r="B3192" t="str">
            <v>MOTORISTA DE CAMINHAO - PISO MENSAL</v>
          </cell>
          <cell r="C3192" t="str">
            <v>MES</v>
          </cell>
          <cell r="D3192">
            <v>1836.27</v>
          </cell>
        </row>
        <row r="3193">
          <cell r="A3193" t="str">
            <v>4094</v>
          </cell>
          <cell r="B3193" t="str">
            <v>MOTORISTA DE CAMINHAO E CARRETA</v>
          </cell>
          <cell r="C3193" t="str">
            <v>H</v>
          </cell>
          <cell r="D3193">
            <v>11.76</v>
          </cell>
        </row>
        <row r="3194">
          <cell r="A3194" t="str">
            <v>4095</v>
          </cell>
          <cell r="B3194" t="str">
            <v>MOTORISTA DE VEICULO LEVE</v>
          </cell>
          <cell r="C3194" t="str">
            <v>H</v>
          </cell>
          <cell r="D3194">
            <v>11.06</v>
          </cell>
        </row>
        <row r="3195">
          <cell r="A3195" t="str">
            <v>4097</v>
          </cell>
          <cell r="B3195" t="str">
            <v>MOTORISTA DE VEICULO PESADO</v>
          </cell>
          <cell r="C3195" t="str">
            <v>H</v>
          </cell>
          <cell r="D3195">
            <v>11.97</v>
          </cell>
        </row>
        <row r="3196">
          <cell r="A3196" t="str">
            <v>4096</v>
          </cell>
          <cell r="B3196" t="str">
            <v>MOTORISTA OPERADOR DE MUNCK</v>
          </cell>
          <cell r="C3196" t="str">
            <v>H</v>
          </cell>
          <cell r="D3196">
            <v>11.97</v>
          </cell>
        </row>
        <row r="3197">
          <cell r="A3197" t="str">
            <v>13955</v>
          </cell>
          <cell r="B3197" t="str">
            <v>MOTOSSERRA A GASOLINA PORTATIL HUSKVARNA MOD 61**CAIXA**</v>
          </cell>
          <cell r="C3197" t="str">
            <v>UN</v>
          </cell>
          <cell r="D3197">
            <v>1946.33</v>
          </cell>
        </row>
        <row r="3198">
          <cell r="A3198" t="str">
            <v>10763</v>
          </cell>
          <cell r="B3198" t="str">
            <v>MOTOSSERRA A GASOLINA PORTATIL TIPO HUSQVARNA MOD. 61 OU SIMILAR</v>
          </cell>
          <cell r="C3198" t="str">
            <v>H</v>
          </cell>
          <cell r="D3198">
            <v>1.69</v>
          </cell>
        </row>
        <row r="3199">
          <cell r="A3199" t="str">
            <v>4114</v>
          </cell>
          <cell r="B3199" t="str">
            <v>MOURAO CONCRETO "T" H = 2,78M P/ 8FIOS + 0,45M P/ 3FIOS"</v>
          </cell>
          <cell r="C3199" t="str">
            <v>UN</v>
          </cell>
          <cell r="D3199">
            <v>28.29</v>
          </cell>
        </row>
        <row r="3200">
          <cell r="A3200" t="str">
            <v>4112</v>
          </cell>
          <cell r="B3200" t="str">
            <v>MOURAO CONCRETO RETO SECAO TRIANGULAR 12 CM H = 2,2M</v>
          </cell>
          <cell r="C3200" t="str">
            <v>UN</v>
          </cell>
          <cell r="D3200">
            <v>19.43</v>
          </cell>
        </row>
        <row r="3201">
          <cell r="A3201" t="str">
            <v>4103</v>
          </cell>
          <cell r="B3201" t="str">
            <v>MOURAO CONCRETO RETO TP ALAMBRADO 10 X 10CM H = 3,25M</v>
          </cell>
          <cell r="C3201" t="str">
            <v>UN</v>
          </cell>
          <cell r="D3201">
            <v>25.82</v>
          </cell>
        </row>
        <row r="3202">
          <cell r="A3202" t="str">
            <v>4102</v>
          </cell>
          <cell r="B3202" t="str">
            <v>MOURAO CONCRETO RETO TP ALAMBRADO 10 X 10CM H = 3M</v>
          </cell>
          <cell r="C3202" t="str">
            <v>UN</v>
          </cell>
          <cell r="D3202">
            <v>27.51</v>
          </cell>
        </row>
        <row r="3203">
          <cell r="A3203" t="str">
            <v>4108</v>
          </cell>
          <cell r="B3203" t="str">
            <v>MOURAO CONCRETO RETO 10X10CM H = 2M</v>
          </cell>
          <cell r="C3203" t="str">
            <v>UN</v>
          </cell>
          <cell r="D3203">
            <v>19.43</v>
          </cell>
        </row>
        <row r="3204">
          <cell r="A3204" t="str">
            <v>4107</v>
          </cell>
          <cell r="B3204" t="str">
            <v>MOURAO CONCRETO RETO 15X15CM H = 2,30M</v>
          </cell>
          <cell r="C3204" t="str">
            <v>UN</v>
          </cell>
          <cell r="D3204">
            <v>22.95</v>
          </cell>
        </row>
        <row r="3205">
          <cell r="A3205" t="str">
            <v>357</v>
          </cell>
          <cell r="B3205" t="str">
            <v>MUDA DE ARBUSTO REGIONAL ORNAMENTAL</v>
          </cell>
          <cell r="C3205" t="str">
            <v>UN</v>
          </cell>
          <cell r="D3205">
            <v>5.7</v>
          </cell>
        </row>
        <row r="3206">
          <cell r="A3206" t="str">
            <v>358</v>
          </cell>
          <cell r="B3206" t="str">
            <v>MUDA DE ARVORE REGIONAL ORNAMENTAL</v>
          </cell>
          <cell r="C3206" t="str">
            <v>UN</v>
          </cell>
          <cell r="D3206">
            <v>13.68</v>
          </cell>
        </row>
        <row r="3207">
          <cell r="A3207" t="str">
            <v>365</v>
          </cell>
          <cell r="B3207" t="str">
            <v>MUDAS ARBUSTIVAS DA REGIAO</v>
          </cell>
          <cell r="C3207" t="str">
            <v>UN</v>
          </cell>
          <cell r="D3207">
            <v>5.7</v>
          </cell>
        </row>
        <row r="3208">
          <cell r="A3208" t="str">
            <v>349</v>
          </cell>
          <cell r="B3208" t="str">
            <v>MUDAS HERBACEAS DA REGIAO</v>
          </cell>
          <cell r="C3208" t="str">
            <v>UN</v>
          </cell>
          <cell r="D3208">
            <v>1.41</v>
          </cell>
        </row>
        <row r="3209">
          <cell r="A3209" t="str">
            <v>360</v>
          </cell>
          <cell r="B3209" t="str">
            <v>MUDAS RASTEIRAS DA REGIAO</v>
          </cell>
          <cell r="C3209" t="str">
            <v>UN</v>
          </cell>
          <cell r="D3209">
            <v>0.56999999999999995</v>
          </cell>
        </row>
        <row r="3210">
          <cell r="A3210" t="str">
            <v>4146</v>
          </cell>
          <cell r="B3210" t="str">
            <v>MUFLA TERMINAL PRIMARIA UNIPOLAR USO EXTERNO PARA CABO 10/16MM2 ISOL. 6/10KV EM EPR - BORRACHA DE SILICONE</v>
          </cell>
          <cell r="C3210" t="str">
            <v>UN</v>
          </cell>
          <cell r="D3210">
            <v>252.08</v>
          </cell>
        </row>
        <row r="3211">
          <cell r="A3211" t="str">
            <v>4126</v>
          </cell>
          <cell r="B3211" t="str">
            <v>MUFLA TERMINAL PRIMARIA UNIPOLAR USO EXTERNO PARA CABO 10/16MM2 ISOL, 3,6/6KV EM EPR - BORRACHA DE SILICONE</v>
          </cell>
          <cell r="C3211" t="str">
            <v>UN</v>
          </cell>
          <cell r="D3211">
            <v>231.46</v>
          </cell>
        </row>
        <row r="3212">
          <cell r="A3212" t="str">
            <v>4127</v>
          </cell>
          <cell r="B3212" t="str">
            <v>MUFLA TERMINAL PRIMARIA UNIPOLAR USO EXTERNO PARA CABO 25/70MM2 ISOL, 3,6/6KV EM EPR - BORRACHA DE SILICONE</v>
          </cell>
          <cell r="C3212" t="str">
            <v>UN</v>
          </cell>
          <cell r="D3212">
            <v>232.4</v>
          </cell>
        </row>
        <row r="3213">
          <cell r="A3213" t="str">
            <v>4133</v>
          </cell>
          <cell r="B3213" t="str">
            <v>MUFLA TERMINAL PRIMARIA UNIPOLAR USO EXTERNO PARA CABO 35/120MM2 ISOL. 15/25KV EM EPR - BORRACHA DE SILICONE</v>
          </cell>
          <cell r="C3213" t="str">
            <v>UN</v>
          </cell>
          <cell r="D3213">
            <v>318.61</v>
          </cell>
        </row>
        <row r="3214">
          <cell r="A3214" t="str">
            <v>4135</v>
          </cell>
          <cell r="B3214" t="str">
            <v>MUFLA TERMINAL PRIMARIA UNIPOLAR USO EXTERNO PARA CABO 35/70MM2 ISOL. 20/35KV EM EPR - BORRACHA DE SILICONE</v>
          </cell>
          <cell r="C3214" t="str">
            <v>UN</v>
          </cell>
          <cell r="D3214">
            <v>350.47</v>
          </cell>
        </row>
        <row r="3215">
          <cell r="A3215" t="str">
            <v>4145</v>
          </cell>
          <cell r="B3215" t="str">
            <v>MUFLA TERMINAL PRIMARIA UNIPOLAR USO EXTERNO PARA CABO 50/185MM2 ISOL. 20/35KV EM EPR</v>
          </cell>
          <cell r="C3215" t="str">
            <v>UN</v>
          </cell>
          <cell r="D3215">
            <v>277.38</v>
          </cell>
        </row>
        <row r="3216">
          <cell r="A3216" t="str">
            <v>4140</v>
          </cell>
          <cell r="B3216" t="str">
            <v>MUFLA TERMINAL PRIMARIA UNIPOLAR USO EXTERNO, TERMOCONTRATIL, PARA CABO 10/16MM2 ISOL. 3,6KV EM EPR - BORRACHA DE SILICONE</v>
          </cell>
          <cell r="C3216" t="str">
            <v>UN</v>
          </cell>
          <cell r="D3216">
            <v>277.38</v>
          </cell>
        </row>
        <row r="3217">
          <cell r="A3217" t="str">
            <v>4154</v>
          </cell>
          <cell r="B3217" t="str">
            <v>MUFLA TERMINAL PRIMARIA UNIPOLAR USO INTERNO PARA CABO 25/70MM2 ISOL 6/10KV EM EPR- BORRACHA DE SILICONE</v>
          </cell>
          <cell r="C3217" t="str">
            <v>UN</v>
          </cell>
          <cell r="D3217">
            <v>283.94</v>
          </cell>
        </row>
        <row r="3218">
          <cell r="A3218" t="str">
            <v>4152</v>
          </cell>
          <cell r="B3218" t="str">
            <v>MUFLA TERMINAL PRIMARIA UNIPOLAR USO INTERNO PARA CABO 25/70MM2 ISOL.3,6 /6KV EM EPR - BORRACHA DE SILICONE</v>
          </cell>
          <cell r="C3218" t="str">
            <v>UN</v>
          </cell>
          <cell r="D3218">
            <v>283.94</v>
          </cell>
        </row>
        <row r="3219">
          <cell r="A3219" t="str">
            <v>4168</v>
          </cell>
          <cell r="B3219" t="str">
            <v>MUFLA TERMINAL PRIMARIA UNIPOLAR USO INTERNO PARA CABO 35/120MM2 ISOLACAO 15/25KV EM EPR - BORRACHA DE SILICONE</v>
          </cell>
          <cell r="C3219" t="str">
            <v>UN</v>
          </cell>
          <cell r="D3219">
            <v>299.87</v>
          </cell>
        </row>
        <row r="3220">
          <cell r="A3220" t="str">
            <v>4161</v>
          </cell>
          <cell r="B3220" t="str">
            <v>MUFLA TERMINAL PRIMARIA UNIPOLAR USO INTERNO PARA CABO 35/70MM2 ISOLACAO 8,7/15KV EM EPR - BORRACHA DE SILICONE</v>
          </cell>
          <cell r="C3220" t="str">
            <v>UN</v>
          </cell>
          <cell r="D3220">
            <v>288.62</v>
          </cell>
        </row>
        <row r="3221">
          <cell r="A3221" t="str">
            <v>4167</v>
          </cell>
          <cell r="B3221" t="str">
            <v>MUFLA TERMINAL PRIMARIA UNIPOLAR USO INTERNO PARA CABO 50/185MM2 ISOLACAO 20/35KV EM EPR - BORRACHA DE SILICONE</v>
          </cell>
          <cell r="C3221" t="str">
            <v>UN</v>
          </cell>
          <cell r="D3221">
            <v>274.98</v>
          </cell>
        </row>
        <row r="3222">
          <cell r="A3222" t="str">
            <v>4209</v>
          </cell>
          <cell r="B3222" t="str">
            <v>NIPEL FERRO GALV ROSCA 1.1/2"</v>
          </cell>
          <cell r="C3222" t="str">
            <v>UN</v>
          </cell>
          <cell r="D3222">
            <v>6.28</v>
          </cell>
        </row>
        <row r="3223">
          <cell r="A3223" t="str">
            <v>4180</v>
          </cell>
          <cell r="B3223" t="str">
            <v>NIPEL FERRO GALV ROSCA 1.1/4"</v>
          </cell>
          <cell r="C3223" t="str">
            <v>UN</v>
          </cell>
          <cell r="D3223">
            <v>5.54</v>
          </cell>
        </row>
        <row r="3224">
          <cell r="A3224" t="str">
            <v>4177</v>
          </cell>
          <cell r="B3224" t="str">
            <v>NIPEL FERRO GALV ROSCA 1/2"</v>
          </cell>
          <cell r="C3224" t="str">
            <v>UN</v>
          </cell>
          <cell r="D3224">
            <v>1.65</v>
          </cell>
        </row>
        <row r="3225">
          <cell r="A3225" t="str">
            <v>4179</v>
          </cell>
          <cell r="B3225" t="str">
            <v>NIPEL FERRO GALV ROSCA 1"</v>
          </cell>
          <cell r="C3225" t="str">
            <v>UN</v>
          </cell>
          <cell r="D3225">
            <v>3.98</v>
          </cell>
        </row>
        <row r="3226">
          <cell r="A3226" t="str">
            <v>4208</v>
          </cell>
          <cell r="B3226" t="str">
            <v>NIPEL FERRO GALV ROSCA 2.1/2"</v>
          </cell>
          <cell r="C3226" t="str">
            <v>UN</v>
          </cell>
          <cell r="D3226">
            <v>19.53</v>
          </cell>
        </row>
        <row r="3227">
          <cell r="A3227" t="str">
            <v>4181</v>
          </cell>
          <cell r="B3227" t="str">
            <v>NIPEL FERRO GALV ROSCA 2"</v>
          </cell>
          <cell r="C3227" t="str">
            <v>UN</v>
          </cell>
          <cell r="D3227">
            <v>13.68</v>
          </cell>
        </row>
        <row r="3228">
          <cell r="A3228" t="str">
            <v>4178</v>
          </cell>
          <cell r="B3228" t="str">
            <v>NIPEL FERRO GALV ROSCA 3/4"</v>
          </cell>
          <cell r="C3228" t="str">
            <v>UN</v>
          </cell>
          <cell r="D3228">
            <v>2.36</v>
          </cell>
        </row>
        <row r="3229">
          <cell r="A3229" t="str">
            <v>4182</v>
          </cell>
          <cell r="B3229" t="str">
            <v>NIPEL FERRO GALV ROSCA 3"</v>
          </cell>
          <cell r="C3229" t="str">
            <v>UN</v>
          </cell>
          <cell r="D3229">
            <v>27.75</v>
          </cell>
        </row>
        <row r="3230">
          <cell r="A3230" t="str">
            <v>4183</v>
          </cell>
          <cell r="B3230" t="str">
            <v>NIPEL FERRO GALV ROSCA 4"</v>
          </cell>
          <cell r="C3230" t="str">
            <v>UN</v>
          </cell>
          <cell r="D3230">
            <v>43.59</v>
          </cell>
        </row>
        <row r="3231">
          <cell r="A3231" t="str">
            <v>4184</v>
          </cell>
          <cell r="B3231" t="str">
            <v>NIPEL FERRO GALV ROSCA 5"</v>
          </cell>
          <cell r="C3231" t="str">
            <v>UN</v>
          </cell>
          <cell r="D3231">
            <v>78.28</v>
          </cell>
        </row>
        <row r="3232">
          <cell r="A3232" t="str">
            <v>4185</v>
          </cell>
          <cell r="B3232" t="str">
            <v>NIPEL FERRO GALV ROSCA 6"</v>
          </cell>
          <cell r="C3232" t="str">
            <v>UN</v>
          </cell>
          <cell r="D3232">
            <v>95.65</v>
          </cell>
        </row>
        <row r="3233">
          <cell r="A3233" t="str">
            <v>4214</v>
          </cell>
          <cell r="B3233" t="str">
            <v>NIPEL PVC C/ C/ ROSCA P/ AGUA FRIA PREDIAL 1.1/2"</v>
          </cell>
          <cell r="C3233" t="str">
            <v>UN</v>
          </cell>
          <cell r="D3233">
            <v>3.39</v>
          </cell>
        </row>
        <row r="3234">
          <cell r="A3234" t="str">
            <v>4215</v>
          </cell>
          <cell r="B3234" t="str">
            <v>NIPEL PVC C/ C/ ROSCA P/ AGUA FRIA PREDIAL 1.1/4"</v>
          </cell>
          <cell r="C3234" t="str">
            <v>UN</v>
          </cell>
          <cell r="D3234">
            <v>3.06</v>
          </cell>
        </row>
        <row r="3235">
          <cell r="A3235" t="str">
            <v>4210</v>
          </cell>
          <cell r="B3235" t="str">
            <v>NIPEL PVC C/ C/ ROSCA P/ AGUA FRIA PREDIAL 1/2"</v>
          </cell>
          <cell r="C3235" t="str">
            <v>UN</v>
          </cell>
          <cell r="D3235">
            <v>0.47</v>
          </cell>
        </row>
        <row r="3236">
          <cell r="A3236" t="str">
            <v>4212</v>
          </cell>
          <cell r="B3236" t="str">
            <v>NIPEL PVC C/ C/ ROSCA P/ AGUA FRIA PREDIAL 1"</v>
          </cell>
          <cell r="C3236" t="str">
            <v>UN</v>
          </cell>
          <cell r="D3236">
            <v>1.21</v>
          </cell>
        </row>
        <row r="3237">
          <cell r="A3237" t="str">
            <v>4213</v>
          </cell>
          <cell r="B3237" t="str">
            <v>NIPEL PVC C/ C/ ROSCA P/ AGUA FRIA PREDIAL 2"</v>
          </cell>
          <cell r="C3237" t="str">
            <v>UN</v>
          </cell>
          <cell r="D3237">
            <v>6</v>
          </cell>
        </row>
        <row r="3238">
          <cell r="A3238" t="str">
            <v>4211</v>
          </cell>
          <cell r="B3238" t="str">
            <v>NIPEL PVC C/ C/ ROSCA P/ AGUA FRIA PREDIAL 3/4"</v>
          </cell>
          <cell r="C3238" t="str">
            <v>UN</v>
          </cell>
          <cell r="D3238">
            <v>0.53</v>
          </cell>
        </row>
        <row r="3239">
          <cell r="A3239" t="str">
            <v>4205</v>
          </cell>
          <cell r="B3239" t="str">
            <v>NIPEL REDUCAO FERRO GALV ROSCA 1.1/2" X 1.1/4"</v>
          </cell>
          <cell r="C3239" t="str">
            <v>UN</v>
          </cell>
          <cell r="D3239">
            <v>6.26</v>
          </cell>
        </row>
        <row r="3240">
          <cell r="A3240" t="str">
            <v>4192</v>
          </cell>
          <cell r="B3240" t="str">
            <v>NIPEL REDUCAO FERRO GALV ROSCA 1.1/2" X 1"</v>
          </cell>
          <cell r="C3240" t="str">
            <v>UN</v>
          </cell>
          <cell r="D3240">
            <v>6.2</v>
          </cell>
        </row>
        <row r="3241">
          <cell r="A3241" t="str">
            <v>4191</v>
          </cell>
          <cell r="B3241" t="str">
            <v>NIPEL REDUCAO FERRO GALV ROSCA 1.1/2" X 3/4"</v>
          </cell>
          <cell r="C3241" t="str">
            <v>UN</v>
          </cell>
          <cell r="D3241">
            <v>6.2</v>
          </cell>
        </row>
        <row r="3242">
          <cell r="A3242" t="str">
            <v>4207</v>
          </cell>
          <cell r="B3242" t="str">
            <v>NIPEL REDUCAO FERRO GALV ROSCA 1.1/4" X 1/2"</v>
          </cell>
          <cell r="C3242" t="str">
            <v>UN</v>
          </cell>
          <cell r="D3242">
            <v>5.2</v>
          </cell>
        </row>
        <row r="3243">
          <cell r="A3243" t="str">
            <v>4206</v>
          </cell>
          <cell r="B3243" t="str">
            <v>NIPEL REDUCAO FERRO GALV ROSCA 1.1/4" X 1"</v>
          </cell>
          <cell r="C3243" t="str">
            <v>UN</v>
          </cell>
          <cell r="D3243">
            <v>5.49</v>
          </cell>
        </row>
        <row r="3244">
          <cell r="A3244" t="str">
            <v>4190</v>
          </cell>
          <cell r="B3244" t="str">
            <v>NIPEL REDUCAO FERRO GALV ROSCA 1.1/4" X 3/4"</v>
          </cell>
          <cell r="C3244" t="str">
            <v>UN</v>
          </cell>
          <cell r="D3244">
            <v>5.35</v>
          </cell>
        </row>
        <row r="3245">
          <cell r="A3245" t="str">
            <v>4186</v>
          </cell>
          <cell r="B3245" t="str">
            <v>NIPEL REDUCAO FERRO GALV ROSCA 1/2" X 1/4"</v>
          </cell>
          <cell r="C3245" t="str">
            <v>UN</v>
          </cell>
          <cell r="D3245">
            <v>1.65</v>
          </cell>
        </row>
        <row r="3246">
          <cell r="A3246" t="str">
            <v>4188</v>
          </cell>
          <cell r="B3246" t="str">
            <v>NIPEL REDUCAO FERRO GALV ROSCA 1" X 1/2"</v>
          </cell>
          <cell r="C3246" t="str">
            <v>UN</v>
          </cell>
          <cell r="D3246">
            <v>3.92</v>
          </cell>
        </row>
        <row r="3247">
          <cell r="A3247" t="str">
            <v>4189</v>
          </cell>
          <cell r="B3247" t="str">
            <v>NIPEL REDUCAO FERRO GALV ROSCA 1" X 3/4"</v>
          </cell>
          <cell r="C3247" t="str">
            <v>UN</v>
          </cell>
          <cell r="D3247">
            <v>3.84</v>
          </cell>
        </row>
        <row r="3248">
          <cell r="A3248" t="str">
            <v>4196</v>
          </cell>
          <cell r="B3248" t="str">
            <v>NIPEL REDUCAO FERRO GALV ROSCA 2.1/2" X 1.1/2"</v>
          </cell>
          <cell r="C3248" t="str">
            <v>UN</v>
          </cell>
          <cell r="D3248">
            <v>18.989999999999998</v>
          </cell>
        </row>
        <row r="3249">
          <cell r="A3249" t="str">
            <v>4195</v>
          </cell>
          <cell r="B3249" t="str">
            <v>NIPEL REDUCAO FERRO GALV ROSCA 2.1/2" X 1.1/4"</v>
          </cell>
          <cell r="C3249" t="str">
            <v>UN</v>
          </cell>
          <cell r="D3249">
            <v>19.22</v>
          </cell>
        </row>
        <row r="3250">
          <cell r="A3250" t="str">
            <v>4197</v>
          </cell>
          <cell r="B3250" t="str">
            <v>NIPEL REDUCAO FERRO GALV ROSCA 2.1/2" X 2"</v>
          </cell>
          <cell r="C3250" t="str">
            <v>UN</v>
          </cell>
          <cell r="D3250">
            <v>18.989999999999998</v>
          </cell>
        </row>
        <row r="3251">
          <cell r="A3251" t="str">
            <v>4194</v>
          </cell>
          <cell r="B3251" t="str">
            <v>NIPEL REDUCAO FERRO GALV ROSCA 2" X 1.1/2"</v>
          </cell>
          <cell r="C3251" t="str">
            <v>UN</v>
          </cell>
          <cell r="D3251">
            <v>13.36</v>
          </cell>
        </row>
        <row r="3252">
          <cell r="A3252" t="str">
            <v>4193</v>
          </cell>
          <cell r="B3252" t="str">
            <v>NIPEL REDUCAO FERRO GALV ROSCA 2" X 1.1/4"</v>
          </cell>
          <cell r="C3252" t="str">
            <v>UN</v>
          </cell>
          <cell r="D3252">
            <v>13.36</v>
          </cell>
        </row>
        <row r="3253">
          <cell r="A3253" t="str">
            <v>4204</v>
          </cell>
          <cell r="B3253" t="str">
            <v>NIPEL REDUCAO FERRO GALV ROSCA 2" X 1"</v>
          </cell>
          <cell r="C3253" t="str">
            <v>UN</v>
          </cell>
          <cell r="D3253">
            <v>13.36</v>
          </cell>
        </row>
        <row r="3254">
          <cell r="A3254" t="str">
            <v>4187</v>
          </cell>
          <cell r="B3254" t="str">
            <v>NIPEL REDUCAO FERRO GALV ROSCA 3/4" X 1/2"</v>
          </cell>
          <cell r="C3254" t="str">
            <v>UN</v>
          </cell>
          <cell r="D3254">
            <v>2.36</v>
          </cell>
        </row>
        <row r="3255">
          <cell r="A3255" t="str">
            <v>4198</v>
          </cell>
          <cell r="B3255" t="str">
            <v>NIPEL REDUCAO FERRO GALV ROSCA 3" X 1.1/2"</v>
          </cell>
          <cell r="C3255" t="str">
            <v>UN</v>
          </cell>
          <cell r="D3255">
            <v>27.41</v>
          </cell>
        </row>
        <row r="3256">
          <cell r="A3256" t="str">
            <v>4202</v>
          </cell>
          <cell r="B3256" t="str">
            <v>NIPEL REDUCAO FERRO GALV ROSCA 3" X 2.1/2"</v>
          </cell>
          <cell r="C3256" t="str">
            <v>UN</v>
          </cell>
          <cell r="D3256">
            <v>27.41</v>
          </cell>
        </row>
        <row r="3257">
          <cell r="A3257" t="str">
            <v>4203</v>
          </cell>
          <cell r="B3257" t="str">
            <v>NIPEL REDUCAO FERRO GALV ROSCA 3" X 2"</v>
          </cell>
          <cell r="C3257" t="str">
            <v>UN</v>
          </cell>
          <cell r="D3257">
            <v>27.41</v>
          </cell>
        </row>
        <row r="3258">
          <cell r="A3258" t="str">
            <v>2645</v>
          </cell>
          <cell r="B3258" t="str">
            <v>NIPLE FERRO GALV P/ ELETRODUTO 1"</v>
          </cell>
          <cell r="C3258" t="str">
            <v>UN</v>
          </cell>
          <cell r="D3258">
            <v>2.36</v>
          </cell>
        </row>
        <row r="3259">
          <cell r="A3259" t="str">
            <v>2646</v>
          </cell>
          <cell r="B3259" t="str">
            <v>NIPLE LONGO FERRO GALV P/ ELETRODUTO TAMANHO 150MM X DN 1"</v>
          </cell>
          <cell r="C3259" t="str">
            <v>UN</v>
          </cell>
          <cell r="D3259">
            <v>3.75</v>
          </cell>
        </row>
        <row r="3260">
          <cell r="A3260" t="str">
            <v>7252</v>
          </cell>
          <cell r="B3260" t="str">
            <v>NIVEL OTICO C/ PRECISAO +/- 0,7MM TIPO WILD NA-2 OU EQUIV</v>
          </cell>
          <cell r="C3260" t="str">
            <v>H</v>
          </cell>
          <cell r="D3260">
            <v>1.82</v>
          </cell>
        </row>
        <row r="3261">
          <cell r="A3261" t="str">
            <v>7595</v>
          </cell>
          <cell r="B3261" t="str">
            <v>NIVELADOR</v>
          </cell>
          <cell r="C3261" t="str">
            <v>H</v>
          </cell>
          <cell r="D3261">
            <v>10.42</v>
          </cell>
        </row>
        <row r="3262">
          <cell r="A3262" t="str">
            <v>2697</v>
          </cell>
          <cell r="B3262" t="str">
            <v>OFICIAL DE AGUA OU DE ESGOTO</v>
          </cell>
          <cell r="C3262" t="str">
            <v>H</v>
          </cell>
          <cell r="D3262">
            <v>11.91</v>
          </cell>
        </row>
        <row r="3263">
          <cell r="A3263" t="str">
            <v>2698</v>
          </cell>
          <cell r="B3263" t="str">
            <v>OFICIAL INSTALADOR HIDRAULICO</v>
          </cell>
          <cell r="C3263" t="str">
            <v>H</v>
          </cell>
          <cell r="D3263">
            <v>11.63</v>
          </cell>
        </row>
        <row r="3264">
          <cell r="A3264" t="str">
            <v>11138</v>
          </cell>
          <cell r="B3264" t="str">
            <v>OLEO COMBUSTIVEL BPF A GRANEL</v>
          </cell>
          <cell r="C3264" t="str">
            <v>L</v>
          </cell>
          <cell r="D3264">
            <v>0.82</v>
          </cell>
        </row>
        <row r="3265">
          <cell r="A3265" t="str">
            <v>5333</v>
          </cell>
          <cell r="B3265" t="str">
            <v>OLEO DE LINHACA</v>
          </cell>
          <cell r="C3265" t="str">
            <v>L</v>
          </cell>
          <cell r="D3265">
            <v>10.24</v>
          </cell>
        </row>
        <row r="3266">
          <cell r="A3266" t="str">
            <v>4221</v>
          </cell>
          <cell r="B3266" t="str">
            <v>OLEO DIESEL COMBUSTIVEL COMUM</v>
          </cell>
          <cell r="C3266" t="str">
            <v>L</v>
          </cell>
          <cell r="D3266">
            <v>1.92</v>
          </cell>
        </row>
        <row r="3267">
          <cell r="A3267" t="str">
            <v>13778</v>
          </cell>
          <cell r="B3267" t="str">
            <v>OLEO INDUSTRIAL FP - 73</v>
          </cell>
          <cell r="C3267" t="str">
            <v>L</v>
          </cell>
          <cell r="D3267">
            <v>9.4600000000000009</v>
          </cell>
        </row>
        <row r="3268">
          <cell r="A3268" t="str">
            <v>4227</v>
          </cell>
          <cell r="B3268" t="str">
            <v>OLEO LUBRIFICANTE P/ EQUIP. PESADO (CAMINHAO/TRATOR/RETRO)</v>
          </cell>
          <cell r="C3268" t="str">
            <v>L</v>
          </cell>
          <cell r="D3268">
            <v>8</v>
          </cell>
        </row>
        <row r="3269">
          <cell r="A3269" t="str">
            <v>13817</v>
          </cell>
          <cell r="B3269" t="str">
            <v>OLEO MD 300</v>
          </cell>
          <cell r="C3269" t="str">
            <v>L</v>
          </cell>
          <cell r="D3269">
            <v>9.02</v>
          </cell>
        </row>
        <row r="3270">
          <cell r="A3270" t="str">
            <v>4228</v>
          </cell>
          <cell r="B3270" t="str">
            <v>OLEO QUEIMADO</v>
          </cell>
          <cell r="C3270" t="str">
            <v>L</v>
          </cell>
          <cell r="D3270">
            <v>0.16</v>
          </cell>
        </row>
        <row r="3271">
          <cell r="A3271" t="str">
            <v>4242</v>
          </cell>
          <cell r="B3271" t="str">
            <v>OPERADOR DE ACABADORA</v>
          </cell>
          <cell r="C3271" t="str">
            <v>H</v>
          </cell>
          <cell r="D3271">
            <v>10.86</v>
          </cell>
        </row>
        <row r="3272">
          <cell r="A3272" t="str">
            <v>4243</v>
          </cell>
          <cell r="B3272" t="str">
            <v>OPERADOR DE BETONEIRA ( CAMINHÃO)</v>
          </cell>
          <cell r="C3272" t="str">
            <v>H</v>
          </cell>
          <cell r="D3272">
            <v>10.82</v>
          </cell>
        </row>
        <row r="3273">
          <cell r="A3273" t="str">
            <v>4250</v>
          </cell>
          <cell r="B3273" t="str">
            <v>OPERADOR DE COMPRESSOR OU COMPRESSORISTA</v>
          </cell>
          <cell r="C3273" t="str">
            <v>H</v>
          </cell>
          <cell r="D3273">
            <v>10.46</v>
          </cell>
        </row>
        <row r="3274">
          <cell r="A3274" t="str">
            <v>4234</v>
          </cell>
          <cell r="B3274" t="str">
            <v>OPERADOR DE ESCAVADEIRA</v>
          </cell>
          <cell r="C3274" t="str">
            <v>H</v>
          </cell>
          <cell r="D3274">
            <v>10.86</v>
          </cell>
        </row>
        <row r="3275">
          <cell r="A3275" t="str">
            <v>4253</v>
          </cell>
          <cell r="B3275" t="str">
            <v>OPERADOR DE GUINCHO</v>
          </cell>
          <cell r="C3275" t="str">
            <v>H</v>
          </cell>
          <cell r="D3275">
            <v>10.82</v>
          </cell>
        </row>
        <row r="3276">
          <cell r="A3276" t="str">
            <v>4254</v>
          </cell>
          <cell r="B3276" t="str">
            <v>OPERADOR DE GUINDASTE</v>
          </cell>
          <cell r="C3276" t="str">
            <v>H</v>
          </cell>
          <cell r="D3276">
            <v>11.83</v>
          </cell>
        </row>
        <row r="3277">
          <cell r="A3277" t="str">
            <v>4230</v>
          </cell>
          <cell r="B3277" t="str">
            <v>OPERADOR DE MAQUINAS E EQUIPAMENTOS</v>
          </cell>
          <cell r="C3277" t="str">
            <v>H</v>
          </cell>
          <cell r="D3277">
            <v>11.41</v>
          </cell>
        </row>
        <row r="3278">
          <cell r="A3278" t="str">
            <v>4257</v>
          </cell>
          <cell r="B3278" t="str">
            <v>OPERADOR DE MARTELETE OU MARTELEIRO</v>
          </cell>
          <cell r="C3278" t="str">
            <v>H</v>
          </cell>
          <cell r="D3278">
            <v>10.36</v>
          </cell>
        </row>
        <row r="3279">
          <cell r="A3279" t="str">
            <v>4240</v>
          </cell>
          <cell r="B3279" t="str">
            <v>OPERADOR DE MOTO-ESCREIPER</v>
          </cell>
          <cell r="C3279" t="str">
            <v>H</v>
          </cell>
          <cell r="D3279">
            <v>10.86</v>
          </cell>
        </row>
        <row r="3280">
          <cell r="A3280" t="str">
            <v>4239</v>
          </cell>
          <cell r="B3280" t="str">
            <v>OPERADOR DE MOTONIVELADORA</v>
          </cell>
          <cell r="C3280" t="str">
            <v>H</v>
          </cell>
          <cell r="D3280">
            <v>11.9</v>
          </cell>
        </row>
        <row r="3281">
          <cell r="A3281" t="str">
            <v>4248</v>
          </cell>
          <cell r="B3281" t="str">
            <v>OPERADOR DE PA CARREGADEIRA</v>
          </cell>
          <cell r="C3281" t="str">
            <v>H</v>
          </cell>
          <cell r="D3281">
            <v>11.68</v>
          </cell>
        </row>
        <row r="3282">
          <cell r="A3282" t="str">
            <v>25959</v>
          </cell>
          <cell r="B3282" t="str">
            <v>OPERADOR DE PAVIMENTADORA</v>
          </cell>
          <cell r="C3282" t="str">
            <v>H</v>
          </cell>
          <cell r="D3282">
            <v>9.23</v>
          </cell>
        </row>
        <row r="3283">
          <cell r="A3283" t="str">
            <v>4238</v>
          </cell>
          <cell r="B3283" t="str">
            <v>OPERADOR DE ROLO COMPACTADOR</v>
          </cell>
          <cell r="C3283" t="str">
            <v>H</v>
          </cell>
          <cell r="D3283">
            <v>10.86</v>
          </cell>
        </row>
        <row r="3284">
          <cell r="A3284" t="str">
            <v>6176</v>
          </cell>
          <cell r="B3284" t="str">
            <v>OPERADOR DE SONDAGEM</v>
          </cell>
          <cell r="C3284" t="str">
            <v>H</v>
          </cell>
          <cell r="D3284">
            <v>12.07</v>
          </cell>
        </row>
        <row r="3285">
          <cell r="A3285" t="str">
            <v>4233</v>
          </cell>
          <cell r="B3285" t="str">
            <v>OPERADOR DE USINA DE ASFALTO, DE SOLOS OU DE CONCRETO</v>
          </cell>
          <cell r="C3285" t="str">
            <v>H</v>
          </cell>
          <cell r="D3285">
            <v>11.97</v>
          </cell>
        </row>
        <row r="3286">
          <cell r="A3286" t="str">
            <v>4251</v>
          </cell>
          <cell r="B3286" t="str">
            <v>OPERADOR JATO DE AREIA OU JATISTA</v>
          </cell>
          <cell r="C3286" t="str">
            <v>H</v>
          </cell>
          <cell r="D3286">
            <v>10.36</v>
          </cell>
        </row>
        <row r="3287">
          <cell r="A3287" t="str">
            <v>4252</v>
          </cell>
          <cell r="B3287" t="str">
            <v>OPERADOR PARA BATE ESTACAS</v>
          </cell>
          <cell r="C3287" t="str">
            <v>H</v>
          </cell>
          <cell r="D3287">
            <v>10.39</v>
          </cell>
        </row>
        <row r="3288">
          <cell r="A3288" t="str">
            <v>2</v>
          </cell>
          <cell r="B3288" t="str">
            <v>OXIGENIO</v>
          </cell>
          <cell r="C3288" t="str">
            <v>M3</v>
          </cell>
          <cell r="D3288">
            <v>13.49</v>
          </cell>
        </row>
        <row r="3289">
          <cell r="A3289" t="str">
            <v>4261</v>
          </cell>
          <cell r="B3289" t="str">
            <v>PA CARREGADEIRA SOBRE PNEUS * 105 HP * CAP. 1,72M3 * PESO OPERACIONAL* 9 T * TIPO CATERPILAR 924 - F II NACIONAL OU EQUIV (INCL MANUTENCAO/OPERACAO)</v>
          </cell>
          <cell r="C3289" t="str">
            <v>H</v>
          </cell>
          <cell r="D3289">
            <v>97.57</v>
          </cell>
        </row>
        <row r="3290">
          <cell r="A3290" t="str">
            <v>4260</v>
          </cell>
          <cell r="B3290" t="str">
            <v>PA CARREGADEIRA SOBRE PNEUS * 105 HP CAP. 1,91M3 * TIPO CASE W - 20 EOU EQUIV (INCL</v>
          </cell>
          <cell r="C3290" t="str">
            <v>H</v>
          </cell>
          <cell r="D3290">
            <v>86.63</v>
          </cell>
        </row>
        <row r="3291">
          <cell r="A3291" t="str">
            <v>4259</v>
          </cell>
          <cell r="B3291" t="str">
            <v>PA CARREGADEIRA SOBRE PNEUS * 170 HP * CAP. * 3 M 3 * PESO OPERACIONAL * 16 T * TIPO CATERPILAR 950 - F II NACIONAL OU EQUIV (INCL MANUTENCAO/OPERACAO)</v>
          </cell>
          <cell r="C3291" t="str">
            <v>H</v>
          </cell>
          <cell r="D3291">
            <v>121.97</v>
          </cell>
        </row>
        <row r="3292">
          <cell r="A3292" t="str">
            <v>14221</v>
          </cell>
          <cell r="B3292" t="str">
            <v>PA CARREGADEIRA SOBRE RODAS CASE W20 E - POTENCIA 144HP - CAPACIDADE DA CACAMBA 1,53 A 1,91 M3 - PESO OPERACIONAL 10.334 KG**CAIXA**</v>
          </cell>
          <cell r="C3292" t="str">
            <v>UN</v>
          </cell>
          <cell r="D3292">
            <v>333738.38</v>
          </cell>
        </row>
        <row r="3293">
          <cell r="A3293" t="str">
            <v>4262</v>
          </cell>
          <cell r="B3293" t="str">
            <v>PA CARREGADEIRA SOBRE RODAS CATERPILLAR 924 F - POTENCIA 105 HP - CAPACIDADE DA CACAMBA 1,4 A 1,7 M3 - PESO OPERACIONAL 9.100 KG**CAIXA**</v>
          </cell>
          <cell r="C3293" t="str">
            <v>UN</v>
          </cell>
          <cell r="D3293">
            <v>369461.62</v>
          </cell>
        </row>
        <row r="3294">
          <cell r="A3294" t="str">
            <v>25016</v>
          </cell>
          <cell r="B3294" t="str">
            <v>PA CARREGADEIRA SOBRE RODAS CATERPILLAR 938 G - POTENCIA 145 HP - CAPACIDADE DA CACAMBA 2,1 A 2,8 M3 - PESO OPERACIONAL 13.030 KG**CAIXA**</v>
          </cell>
          <cell r="C3294" t="str">
            <v>UN</v>
          </cell>
          <cell r="D3294">
            <v>518469.19</v>
          </cell>
        </row>
        <row r="3295">
          <cell r="A3295" t="str">
            <v>4263</v>
          </cell>
          <cell r="B3295" t="str">
            <v>PA CARREGADEIRA SOBRE RODAS CATERPILLAR 950 G - POTENCIA 180 HP - CAPACIDADE DA CACAMBA. 2,5 A 3,3 M3 - PESO OPERACIONAL 17.428 KG**CAIXA**</v>
          </cell>
          <cell r="C3295" t="str">
            <v>UN</v>
          </cell>
          <cell r="D3295">
            <v>694015.18</v>
          </cell>
        </row>
        <row r="3296">
          <cell r="A3296" t="str">
            <v>14524</v>
          </cell>
          <cell r="B3296" t="str">
            <v>PA CARREGADEIRA SOBRE RODAS FIAT-ALLIS FR-180 - POTENCIA 190 HP-190 HP - CAPACIDADE DA CACAMBA 2,1A 3,06M3-PESO OPERACIONAL 16,2T**CAIXA**</v>
          </cell>
          <cell r="C3296" t="str">
            <v>UN</v>
          </cell>
          <cell r="D3296">
            <v>598077.07999999996</v>
          </cell>
        </row>
        <row r="3297">
          <cell r="A3297" t="str">
            <v>13181</v>
          </cell>
          <cell r="B3297" t="str">
            <v>PA CARREGADEIRA SOBRE RODAS KOMATSU WA-180 - POTENCIA 110HP - CAPACIDADE DA CACMBA 1,8 M3 - PESO OPERACIONAL 8,9 T**CAIXA**</v>
          </cell>
          <cell r="C3297" t="str">
            <v>UN</v>
          </cell>
          <cell r="D3297">
            <v>376817.6</v>
          </cell>
        </row>
        <row r="3298">
          <cell r="A3298" t="str">
            <v>13597</v>
          </cell>
          <cell r="B3298" t="str">
            <v>PADRAO POLIFASICO COMPLETO EM POSTE GALV DE 3" X 5,0M</v>
          </cell>
          <cell r="C3298" t="str">
            <v>UN</v>
          </cell>
          <cell r="D3298">
            <v>462.08</v>
          </cell>
        </row>
        <row r="3299">
          <cell r="A3299" t="str">
            <v>5032</v>
          </cell>
          <cell r="B3299" t="str">
            <v>PAINEL FIXO VIDRO TEMPERADO E = 10 MM</v>
          </cell>
          <cell r="C3299" t="str">
            <v>M2</v>
          </cell>
          <cell r="D3299">
            <v>184.53</v>
          </cell>
        </row>
        <row r="3300">
          <cell r="A3300" t="str">
            <v>21111</v>
          </cell>
          <cell r="B3300" t="str">
            <v>PAPEL DE PAREDE COLOCADO VINIL TEX EM PAREDE JA PREPARADA</v>
          </cell>
          <cell r="C3300" t="str">
            <v>M2</v>
          </cell>
          <cell r="D3300">
            <v>47.16</v>
          </cell>
        </row>
        <row r="3301">
          <cell r="A3301" t="str">
            <v>21144</v>
          </cell>
          <cell r="B3301" t="str">
            <v>PAPEL MANTEIGA (FOLHA 66 X 96CM)</v>
          </cell>
          <cell r="C3301" t="str">
            <v>UN</v>
          </cell>
          <cell r="D3301">
            <v>0.96</v>
          </cell>
        </row>
        <row r="3302">
          <cell r="A3302" t="str">
            <v>21140</v>
          </cell>
          <cell r="B3302" t="str">
            <v>PAPEL MILIMETRADO TRANSPARENTE - ROLO DE 1,05 X 10M</v>
          </cell>
          <cell r="C3302" t="str">
            <v>10M</v>
          </cell>
          <cell r="D3302">
            <v>5</v>
          </cell>
        </row>
        <row r="3303">
          <cell r="A3303" t="str">
            <v>11851</v>
          </cell>
          <cell r="B3303" t="str">
            <v>PAPEL SULFITE A4</v>
          </cell>
          <cell r="C3303" t="str">
            <v>FL</v>
          </cell>
          <cell r="D3303">
            <v>0.03</v>
          </cell>
        </row>
        <row r="3304">
          <cell r="A3304" t="str">
            <v>11852</v>
          </cell>
          <cell r="B3304" t="str">
            <v>PAPEL VEGETAL 100G/M2 - 0,80M DE LARGURA</v>
          </cell>
          <cell r="C3304" t="str">
            <v>M</v>
          </cell>
          <cell r="D3304">
            <v>5.43</v>
          </cell>
        </row>
        <row r="3305">
          <cell r="A3305" t="str">
            <v>11853</v>
          </cell>
          <cell r="B3305" t="str">
            <v>PAPEL VEGETAL 65G/M2 - 0,80M DE LARGURA</v>
          </cell>
          <cell r="C3305" t="str">
            <v>M</v>
          </cell>
          <cell r="D3305">
            <v>4.33</v>
          </cell>
        </row>
        <row r="3306">
          <cell r="A3306" t="str">
            <v>21139</v>
          </cell>
          <cell r="B3306" t="str">
            <v>PAPEL VEGETAL 90G/M2 - 0,8M DE LARGURA</v>
          </cell>
          <cell r="C3306" t="str">
            <v>M</v>
          </cell>
          <cell r="D3306">
            <v>4.13</v>
          </cell>
        </row>
        <row r="3307">
          <cell r="A3307" t="str">
            <v>11703</v>
          </cell>
          <cell r="B3307" t="str">
            <v>PAPELEIRA CROMADA</v>
          </cell>
          <cell r="C3307" t="str">
            <v>UN</v>
          </cell>
          <cell r="D3307">
            <v>30.48</v>
          </cell>
        </row>
        <row r="3308">
          <cell r="A3308" t="str">
            <v>4267</v>
          </cell>
          <cell r="B3308" t="str">
            <v>PAPELEIRA DE LOUCA BRANCA</v>
          </cell>
          <cell r="C3308" t="str">
            <v>UN</v>
          </cell>
          <cell r="D3308">
            <v>16.13</v>
          </cell>
        </row>
        <row r="3309">
          <cell r="A3309" t="str">
            <v>4272</v>
          </cell>
          <cell r="B3309" t="str">
            <v>PARA-RAIOS DE BAIXA TENSAO, TENSAO DE OPERACAO 275V ( VN = 220V ) E 150V ( VN = 127V ), CORR. MAX. 19,5KA</v>
          </cell>
          <cell r="C3309" t="str">
            <v>UN</v>
          </cell>
          <cell r="D3309">
            <v>46.67</v>
          </cell>
        </row>
        <row r="3310">
          <cell r="A3310" t="str">
            <v>4276</v>
          </cell>
          <cell r="B3310" t="str">
            <v>PARA-RAIOS DE DISTRIBUICAO TIPO VALVULA DE OXIDO DE ZINCO, TENSAO NOMINAL 15KV, 5KA</v>
          </cell>
          <cell r="C3310" t="str">
            <v>UN</v>
          </cell>
          <cell r="D3310">
            <v>126.38</v>
          </cell>
        </row>
        <row r="3311">
          <cell r="A3311" t="str">
            <v>4273</v>
          </cell>
          <cell r="B3311" t="str">
            <v>PARA-RAIOS DE DISTRIBUICAO TIPO VALVULA DE OXIDO DE ZINCO, TENSAO NOMINAL 30KV, 10KA</v>
          </cell>
          <cell r="C3311" t="str">
            <v>UN</v>
          </cell>
          <cell r="D3311">
            <v>335.87</v>
          </cell>
        </row>
        <row r="3312">
          <cell r="A3312" t="str">
            <v>11963</v>
          </cell>
          <cell r="B3312" t="str">
            <v>PARAFUSO ACO CHUMBADOR PARABOLT 1/2" X 75MM</v>
          </cell>
          <cell r="C3312" t="str">
            <v>UN</v>
          </cell>
          <cell r="D3312">
            <v>2.85</v>
          </cell>
        </row>
        <row r="3313">
          <cell r="A3313" t="str">
            <v>11964</v>
          </cell>
          <cell r="B3313" t="str">
            <v>PARAFUSO ACO CHUMBADOR PARABOLT 3/8" X 75MM</v>
          </cell>
          <cell r="C3313" t="str">
            <v>UN</v>
          </cell>
          <cell r="D3313">
            <v>2.36</v>
          </cell>
        </row>
        <row r="3314">
          <cell r="A3314" t="str">
            <v>4383</v>
          </cell>
          <cell r="B3314" t="str">
            <v>PARAFUSO FRANCES METRICO ZINCADO 12 X 140MM, INCL PORCA SEXT E ARRUELA DE PRESSAO/MEDIA</v>
          </cell>
          <cell r="C3314" t="str">
            <v>UN</v>
          </cell>
          <cell r="D3314">
            <v>1.59</v>
          </cell>
        </row>
        <row r="3315">
          <cell r="A3315" t="str">
            <v>4344</v>
          </cell>
          <cell r="B3315" t="str">
            <v>PARAFUSO FRANCES METRICO ZINCADO 12 X 150MM, INCL PORCA SEXT E ARRUELA DE PRESSAO/MEDIA</v>
          </cell>
          <cell r="C3315" t="str">
            <v>UN</v>
          </cell>
          <cell r="D3315">
            <v>0.83</v>
          </cell>
        </row>
        <row r="3316">
          <cell r="A3316" t="str">
            <v>436</v>
          </cell>
          <cell r="B3316" t="str">
            <v>PARAFUSO FRANCES M16(D=16MM) X 150MM CAB ABAULADA - ZINCAGEM A FOGO</v>
          </cell>
          <cell r="C3316" t="str">
            <v>UN</v>
          </cell>
          <cell r="D3316">
            <v>3.36</v>
          </cell>
        </row>
        <row r="3317">
          <cell r="A3317" t="str">
            <v>442</v>
          </cell>
          <cell r="B3317" t="str">
            <v>PARAFUSO FRANCES M16(D=16MM) X 45MM CAB ABAULADA - ZINCAGEM A FOGO</v>
          </cell>
          <cell r="C3317" t="str">
            <v>UN</v>
          </cell>
          <cell r="D3317">
            <v>2.1</v>
          </cell>
        </row>
        <row r="3318">
          <cell r="A3318" t="str">
            <v>4335</v>
          </cell>
          <cell r="B3318" t="str">
            <v>PARAFUSO FRANCES ZINCADO 1/2" X 12" C/ PORCA E ARRUELA LISA/MEDIA</v>
          </cell>
          <cell r="C3318" t="str">
            <v>UN</v>
          </cell>
          <cell r="D3318">
            <v>2.99</v>
          </cell>
        </row>
        <row r="3319">
          <cell r="A3319" t="str">
            <v>13247</v>
          </cell>
          <cell r="B3319" t="str">
            <v>PARAFUSO FRANCES ZINCADO 1/2" X 14" C/ PORCA E ARRUELA LISA/MEDIA</v>
          </cell>
          <cell r="C3319" t="str">
            <v>UN</v>
          </cell>
          <cell r="D3319">
            <v>72.66</v>
          </cell>
        </row>
        <row r="3320">
          <cell r="A3320" t="str">
            <v>4334</v>
          </cell>
          <cell r="B3320" t="str">
            <v>PARAFUSO FRANCES ZINCADO 1/2" X 15" C/ PORCA E ARRUELA LISA/MEDIA</v>
          </cell>
          <cell r="C3320" t="str">
            <v>UN</v>
          </cell>
          <cell r="D3320">
            <v>4.41</v>
          </cell>
        </row>
        <row r="3321">
          <cell r="A3321" t="str">
            <v>4343</v>
          </cell>
          <cell r="B3321" t="str">
            <v>PARAFUSO FRANCES ZINCADO 1/2" X 4" C/ PORCA E ARRUELA</v>
          </cell>
          <cell r="C3321" t="str">
            <v>UN</v>
          </cell>
          <cell r="D3321">
            <v>1.31</v>
          </cell>
        </row>
        <row r="3322">
          <cell r="A3322" t="str">
            <v>11953</v>
          </cell>
          <cell r="B3322" t="str">
            <v>PARAFUSO FRANCES ZINCADO 1/4" X 2" C/ PORCA E ARRUELA LISA/MEDIA</v>
          </cell>
          <cell r="C3322" t="str">
            <v>UN</v>
          </cell>
          <cell r="D3322">
            <v>0.23</v>
          </cell>
        </row>
        <row r="3323">
          <cell r="A3323" t="str">
            <v>11955</v>
          </cell>
          <cell r="B3323" t="str">
            <v>PARAFUSO LATAO ACAB CROMADO P/ FIXAR PECA SANITARIA - INCL PORCA CEGA, ARRUELA E BUCHA DE NYLON S-10</v>
          </cell>
          <cell r="C3323" t="str">
            <v>UN</v>
          </cell>
          <cell r="D3323">
            <v>1.39</v>
          </cell>
        </row>
        <row r="3324">
          <cell r="A3324" t="str">
            <v>11960</v>
          </cell>
          <cell r="B3324" t="str">
            <v>PARAFUSO LATAO ROSCA SOBERBA CAB CHATA FENDA SIMPLES 2.5 X 12MM (NR.3 X 1/2")</v>
          </cell>
          <cell r="C3324" t="str">
            <v>UN</v>
          </cell>
          <cell r="D3324">
            <v>5.69</v>
          </cell>
        </row>
        <row r="3325">
          <cell r="A3325" t="str">
            <v>4333</v>
          </cell>
          <cell r="B3325" t="str">
            <v>PARAFUSO LATAO ROSCA SOBERBA CAB CHATA FENDA SIMPLES 3,2 X 16MM</v>
          </cell>
          <cell r="C3325" t="str">
            <v>UN</v>
          </cell>
          <cell r="D3325">
            <v>1.17</v>
          </cell>
        </row>
        <row r="3326">
          <cell r="A3326" t="str">
            <v>4358</v>
          </cell>
          <cell r="B3326" t="str">
            <v>PARAFUSO LATAO ROSCA SOBERBA CAB CHATA FENDA SIMPLES 4,8 X 65MM (NR.10 X 2.1/2")</v>
          </cell>
          <cell r="C3326" t="str">
            <v>UN</v>
          </cell>
          <cell r="D3326">
            <v>0.85</v>
          </cell>
        </row>
        <row r="3327">
          <cell r="A3327" t="str">
            <v>429</v>
          </cell>
          <cell r="B3327" t="str">
            <v>PARAFUSO M16 (ROSCA DUPLA D=16MM) X 300MM - ZINCAGEM A FOGO</v>
          </cell>
          <cell r="C3327" t="str">
            <v>UN</v>
          </cell>
          <cell r="D3327">
            <v>5.21</v>
          </cell>
        </row>
        <row r="3328">
          <cell r="A3328" t="str">
            <v>437</v>
          </cell>
          <cell r="B3328" t="str">
            <v>PARAFUSO M16 (ROSCA DUPLA D=16MM) X 400MM - ZINCAGEM A FOGO</v>
          </cell>
          <cell r="C3328" t="str">
            <v>UN</v>
          </cell>
          <cell r="D3328">
            <v>7.93</v>
          </cell>
        </row>
        <row r="3329">
          <cell r="A3329" t="str">
            <v>428</v>
          </cell>
          <cell r="B3329" t="str">
            <v>PARAFUSO M16 (ROSCA DUPLA D=16MM) X 500MM - ZINCAGEM A FOGO</v>
          </cell>
          <cell r="C3329" t="str">
            <v>UN</v>
          </cell>
          <cell r="D3329">
            <v>9</v>
          </cell>
        </row>
        <row r="3330">
          <cell r="A3330" t="str">
            <v>430</v>
          </cell>
          <cell r="B3330" t="str">
            <v>PARAFUSO M16 (ROSCA MAQUINA D=16MM) X 125MM CAB QUADRADA - ZINCAGEM A FOGO</v>
          </cell>
          <cell r="C3330" t="str">
            <v>UN</v>
          </cell>
          <cell r="D3330">
            <v>2.58</v>
          </cell>
        </row>
        <row r="3331">
          <cell r="A3331" t="str">
            <v>441</v>
          </cell>
          <cell r="B3331" t="str">
            <v>PARAFUSO M16 (ROSCA MAQUINA D=16MM) X 150MM CAB QUADRADA - ZINCAGEM A FOGO</v>
          </cell>
          <cell r="C3331" t="str">
            <v>UN</v>
          </cell>
          <cell r="D3331">
            <v>2.87</v>
          </cell>
        </row>
        <row r="3332">
          <cell r="A3332" t="str">
            <v>431</v>
          </cell>
          <cell r="B3332" t="str">
            <v>PARAFUSO M16 (ROSCA MAQUINA D=16MM) X 200MM CAB QUADRADA - ZINCAGEM A FOGO</v>
          </cell>
          <cell r="C3332" t="str">
            <v>UN</v>
          </cell>
          <cell r="D3332">
            <v>3.76</v>
          </cell>
        </row>
        <row r="3333">
          <cell r="A3333" t="str">
            <v>432</v>
          </cell>
          <cell r="B3333" t="str">
            <v>PARAFUSO M16 (ROSCA MAQUINA D=16MM) X 250MM CAB QUADRADA - ZINCAGEM A FOGO</v>
          </cell>
          <cell r="C3333" t="str">
            <v>UN</v>
          </cell>
          <cell r="D3333">
            <v>4.43</v>
          </cell>
        </row>
        <row r="3334">
          <cell r="A3334" t="str">
            <v>439</v>
          </cell>
          <cell r="B3334" t="str">
            <v>PARAFUSO M16 (ROSCA MAQUINA D=16MM) X 300MM CAB QUADRADA - ZINCAGEM A FOGO</v>
          </cell>
          <cell r="C3334" t="str">
            <v>UN</v>
          </cell>
          <cell r="D3334">
            <v>4.43</v>
          </cell>
        </row>
        <row r="3335">
          <cell r="A3335" t="str">
            <v>433</v>
          </cell>
          <cell r="B3335" t="str">
            <v>PARAFUSO M16 (ROSCA MAQUINA D=16MM) X 350MM CAB QUADRADA - ZINCAGEM A FOGO</v>
          </cell>
          <cell r="C3335" t="str">
            <v>UN</v>
          </cell>
          <cell r="D3335">
            <v>6.39</v>
          </cell>
        </row>
        <row r="3336">
          <cell r="A3336" t="str">
            <v>11790</v>
          </cell>
          <cell r="B3336" t="str">
            <v>PARAFUSO M16 (ROSCA MAQUINA D=16MM) X 450MM CAB QUADRADA - Z INCAGEM A FOGO</v>
          </cell>
          <cell r="C3336" t="str">
            <v>UN</v>
          </cell>
          <cell r="D3336">
            <v>8.33</v>
          </cell>
        </row>
        <row r="3337">
          <cell r="A3337" t="str">
            <v>4351</v>
          </cell>
          <cell r="B3337" t="str">
            <v>PARAFUSO NIQUELADO P/ FIXAR PECA SANITARIA - INCL PORCA CEGA, ARRUELA E BUCHA DE NYLON S-8</v>
          </cell>
          <cell r="C3337" t="str">
            <v>UN</v>
          </cell>
          <cell r="D3337">
            <v>1.42</v>
          </cell>
        </row>
        <row r="3338">
          <cell r="A3338" t="str">
            <v>4384</v>
          </cell>
          <cell r="B3338" t="str">
            <v>PARAFUSO NIQUELADO P/ FIXAR PECA SANITARIA - INCL PORCA CEGA, ARRUELA E BUCHA NYLON S-10</v>
          </cell>
          <cell r="C3338" t="str">
            <v>UN</v>
          </cell>
          <cell r="D3338">
            <v>5.69</v>
          </cell>
        </row>
        <row r="3339">
          <cell r="A3339" t="str">
            <v>4378</v>
          </cell>
          <cell r="B3339" t="str">
            <v>PARAFUSO ROSCA SOBERBA ACO ZINC CABECA CHATA FENDA SIMPLES 7 X 65MM</v>
          </cell>
          <cell r="C3339" t="str">
            <v>UN</v>
          </cell>
          <cell r="D3339">
            <v>0.31</v>
          </cell>
        </row>
        <row r="3340">
          <cell r="A3340" t="str">
            <v>4381</v>
          </cell>
          <cell r="B3340" t="str">
            <v>PARAFUSO ROSCA SOBERBA ACO ZINC CABECA CHATA FENDA SIMPLES 8 X 100MM</v>
          </cell>
          <cell r="C3340" t="str">
            <v>UN</v>
          </cell>
          <cell r="D3340">
            <v>0.43</v>
          </cell>
        </row>
        <row r="3341">
          <cell r="A3341" t="str">
            <v>4379</v>
          </cell>
          <cell r="B3341" t="str">
            <v>PARAFUSO ROSCA SOBERBA ZINCADO CAB CHATA FENDA SIMPLES 2,5 X 10MM (3/8")</v>
          </cell>
          <cell r="C3341" t="str">
            <v>UN</v>
          </cell>
          <cell r="D3341">
            <v>0.8</v>
          </cell>
        </row>
        <row r="3342">
          <cell r="A3342" t="str">
            <v>11054</v>
          </cell>
          <cell r="B3342" t="str">
            <v>PARAFUSO ROSCA SOBERBA ZINCADO CAB CHATA FENDA SIMPLES 3,2 X 20MM (3/4") "</v>
          </cell>
          <cell r="C3342" t="str">
            <v>UN</v>
          </cell>
          <cell r="D3342">
            <v>0.13</v>
          </cell>
        </row>
        <row r="3343">
          <cell r="A3343" t="str">
            <v>11055</v>
          </cell>
          <cell r="B3343" t="str">
            <v>PARAFUSO ROSCA SOBERBA ZINCADO CAB CHATA FENDA SIMPLES 3,5 X 25MM (1")</v>
          </cell>
          <cell r="C3343" t="str">
            <v>UN</v>
          </cell>
          <cell r="D3343">
            <v>0.08</v>
          </cell>
        </row>
        <row r="3344">
          <cell r="A3344" t="str">
            <v>11056</v>
          </cell>
          <cell r="B3344" t="str">
            <v>PARAFUSO ROSCA SOBERBA ZINCADO CAB CHATA FENDA SIMPLES 3,8 X 30MM (1.1/4")</v>
          </cell>
          <cell r="C3344" t="str">
            <v>UN</v>
          </cell>
          <cell r="D3344">
            <v>0.13</v>
          </cell>
        </row>
        <row r="3345">
          <cell r="A3345" t="str">
            <v>4377</v>
          </cell>
          <cell r="B3345" t="str">
            <v>PARAFUSO ROSCA SOBERBA ZINCADO CAB CHATA FENDA SIMPLES 4,2 X 30MM</v>
          </cell>
          <cell r="C3345" t="str">
            <v>UN</v>
          </cell>
          <cell r="D3345">
            <v>0.09</v>
          </cell>
        </row>
        <row r="3346">
          <cell r="A3346" t="str">
            <v>11057</v>
          </cell>
          <cell r="B3346" t="str">
            <v>PARAFUSO ROSCA SOBERBA ZINCADO CAB CHATA FENDA SIMPLES 4,8 X 40MM (1.1/2")</v>
          </cell>
          <cell r="C3346" t="str">
            <v>UN</v>
          </cell>
          <cell r="D3346">
            <v>0.17</v>
          </cell>
        </row>
        <row r="3347">
          <cell r="A3347" t="str">
            <v>4356</v>
          </cell>
          <cell r="B3347" t="str">
            <v>PARAFUSO ROSCA SOBERBA ZINCADO CAB CHATA FENDA SIMPLES 4,8 X 45MM (1.3/4")</v>
          </cell>
          <cell r="C3347" t="str">
            <v>UN</v>
          </cell>
          <cell r="D3347">
            <v>0.06</v>
          </cell>
        </row>
        <row r="3348">
          <cell r="A3348" t="str">
            <v>11059</v>
          </cell>
          <cell r="B3348" t="str">
            <v>PARAFUSO ROSCA SOBERBA ZINCADO CAB CHATA FENDA SIMPLES 5,5 X 50MM (2") "</v>
          </cell>
          <cell r="C3348" t="str">
            <v>UN</v>
          </cell>
          <cell r="D3348">
            <v>0.25</v>
          </cell>
        </row>
        <row r="3349">
          <cell r="A3349" t="str">
            <v>11058</v>
          </cell>
          <cell r="B3349" t="str">
            <v>PARAFUSO ROSCA SOBERBA ZINCADO CAB CHATA FENDA SIMPLES 5,5 X 65MM (2.1/2") "</v>
          </cell>
          <cell r="C3349" t="str">
            <v>UN</v>
          </cell>
          <cell r="D3349">
            <v>0.47</v>
          </cell>
        </row>
        <row r="3350">
          <cell r="A3350" t="str">
            <v>13246</v>
          </cell>
          <cell r="B3350" t="str">
            <v>PARAFUSO SEXTAVADO FERRO POLIDO ROSCA INTEIRA 5/16" X 3/4" C/ PORCA E ARRUELA LISA/LEVE</v>
          </cell>
          <cell r="C3350" t="str">
            <v>UN</v>
          </cell>
          <cell r="D3350">
            <v>0.31</v>
          </cell>
        </row>
        <row r="3351">
          <cell r="A3351" t="str">
            <v>4346</v>
          </cell>
          <cell r="B3351" t="str">
            <v>PARAFUSO SEXTAVADO FERRO POLIDO ROSCA PARCIAL 5/8" X 6" C/ PORCA E ARRUELA DE PESSAO/MEDIA</v>
          </cell>
          <cell r="C3351" t="str">
            <v>UN</v>
          </cell>
          <cell r="D3351">
            <v>2.85</v>
          </cell>
        </row>
        <row r="3352">
          <cell r="A3352" t="str">
            <v>13294</v>
          </cell>
          <cell r="B3352" t="str">
            <v>PARAFUSO SEXTAVADO ROSCA SOBERBA ZINCADO 3/8" X 80MM</v>
          </cell>
          <cell r="C3352" t="str">
            <v>UN</v>
          </cell>
          <cell r="D3352">
            <v>0.85</v>
          </cell>
        </row>
        <row r="3353">
          <cell r="A3353" t="str">
            <v>11948</v>
          </cell>
          <cell r="B3353" t="str">
            <v>PARAFUSO SEXTAVADO ROSCA SOBERBA ZINCADO 5/16" X 40MM</v>
          </cell>
          <cell r="C3353" t="str">
            <v>UN</v>
          </cell>
          <cell r="D3353">
            <v>1.08</v>
          </cell>
        </row>
        <row r="3354">
          <cell r="A3354" t="str">
            <v>4382</v>
          </cell>
          <cell r="B3354" t="str">
            <v>PARAFUSO SEXTAVADO ROSCA SOBERBA ZINCADO 5/16" X 80MM</v>
          </cell>
          <cell r="C3354" t="str">
            <v>UN</v>
          </cell>
          <cell r="D3354">
            <v>0.37</v>
          </cell>
        </row>
        <row r="3355">
          <cell r="A3355" t="str">
            <v>4354</v>
          </cell>
          <cell r="B3355" t="str">
            <v>PARAFUSO SEXTAVADO ZINCADO GRAU 5 ROSCA INTEIRA 1.1/2" X 4" "</v>
          </cell>
          <cell r="C3355" t="str">
            <v>UN</v>
          </cell>
          <cell r="D3355">
            <v>0.77</v>
          </cell>
        </row>
        <row r="3356">
          <cell r="A3356" t="str">
            <v>4329</v>
          </cell>
          <cell r="B3356" t="str">
            <v>PARAFUSO SEXTAVADO ZINCADO ROSCA INTEIRA 1/2" X 2"</v>
          </cell>
          <cell r="C3356" t="str">
            <v>UN</v>
          </cell>
          <cell r="D3356">
            <v>0.74</v>
          </cell>
        </row>
        <row r="3357">
          <cell r="A3357" t="str">
            <v>11962</v>
          </cell>
          <cell r="B3357" t="str">
            <v>PARAFUSO SEXTAVADO ZINCADO ROSCA INTEIRA 1/4" X 1/2"</v>
          </cell>
          <cell r="C3357" t="str">
            <v>UN</v>
          </cell>
          <cell r="D3357">
            <v>0.09</v>
          </cell>
        </row>
        <row r="3358">
          <cell r="A3358" t="str">
            <v>4332</v>
          </cell>
          <cell r="B3358" t="str">
            <v>PARAFUSO SEXTAVADO ZINCADO ROSCA INTEIRA 3/8" X 2" "</v>
          </cell>
          <cell r="C3358" t="str">
            <v>UN</v>
          </cell>
          <cell r="D3358">
            <v>0.26</v>
          </cell>
        </row>
        <row r="3359">
          <cell r="A3359" t="str">
            <v>4331</v>
          </cell>
          <cell r="B3359" t="str">
            <v>PARAFUSO SEXTAVADO ZINCADO ROSCA INTEIRA 5/8" X 2.1/4" "</v>
          </cell>
          <cell r="C3359" t="str">
            <v>UN</v>
          </cell>
          <cell r="D3359">
            <v>1.1399999999999999</v>
          </cell>
        </row>
        <row r="3360">
          <cell r="A3360" t="str">
            <v>4336</v>
          </cell>
          <cell r="B3360" t="str">
            <v>PARAFUSO SEXTAVADO ZINCADO ROSCA INTEIRA 5/8" X 3" C/ PORCA E ARRUELA DE PRESSAO/MEDIA</v>
          </cell>
          <cell r="C3360" t="str">
            <v>UN</v>
          </cell>
          <cell r="D3360">
            <v>1.31</v>
          </cell>
        </row>
        <row r="3361">
          <cell r="A3361" t="str">
            <v>4320</v>
          </cell>
          <cell r="B3361" t="str">
            <v>PARAFUSO ZINCADO - 5/16" X 250MM - P/ TELHA FIBROC CANALETE 49 - INCL BUCHA NYLON S-10</v>
          </cell>
          <cell r="C3361" t="str">
            <v>UN</v>
          </cell>
          <cell r="D3361">
            <v>0.34</v>
          </cell>
        </row>
        <row r="3362">
          <cell r="A3362" t="str">
            <v>4299</v>
          </cell>
          <cell r="B3362" t="str">
            <v>PARAFUSO ZINCADO ROSCA SOBERBA 5/16" X 110MM P/ TELHA FIBROCIMENTO</v>
          </cell>
          <cell r="C3362" t="str">
            <v>UN</v>
          </cell>
          <cell r="D3362">
            <v>0.72</v>
          </cell>
        </row>
        <row r="3363">
          <cell r="A3363" t="str">
            <v>4380</v>
          </cell>
          <cell r="B3363" t="str">
            <v>PARAFUSO ZINCADO ROSCA SOBERBA 5/16" X 120MM P/ TELHA FIBROCIMENTO</v>
          </cell>
          <cell r="C3363" t="str">
            <v>UN</v>
          </cell>
          <cell r="D3363">
            <v>1.69</v>
          </cell>
        </row>
        <row r="3364">
          <cell r="A3364" t="str">
            <v>4304</v>
          </cell>
          <cell r="B3364" t="str">
            <v>PARAFUSO ZINCADO ROSCA SOBERBA 5/16" X 150MM P/ TELHA FIBROCIMENTO</v>
          </cell>
          <cell r="C3364" t="str">
            <v>UN</v>
          </cell>
          <cell r="D3364">
            <v>0.93</v>
          </cell>
        </row>
        <row r="3365">
          <cell r="A3365" t="str">
            <v>4305</v>
          </cell>
          <cell r="B3365" t="str">
            <v>PARAFUSO ZINCADO ROSCA SOBERBA 5/16" X 180MM P/ TELHA FIBROCIMENTO</v>
          </cell>
          <cell r="C3365" t="str">
            <v>UN</v>
          </cell>
          <cell r="D3365">
            <v>2.12</v>
          </cell>
        </row>
        <row r="3366">
          <cell r="A3366" t="str">
            <v>4306</v>
          </cell>
          <cell r="B3366" t="str">
            <v>PARAFUSO ZINCADO ROSCA SOBERBA 5/16" X 200MM P/ TELHA FIBROCIMENTO</v>
          </cell>
          <cell r="C3366" t="str">
            <v>UN</v>
          </cell>
          <cell r="D3366">
            <v>1.36</v>
          </cell>
        </row>
        <row r="3367">
          <cell r="A3367" t="str">
            <v>4308</v>
          </cell>
          <cell r="B3367" t="str">
            <v>PARAFUSO ZINCADO ROSCA SOBERBA 5/16" X 230MM P/ TELHA FIBROCIMENTO</v>
          </cell>
          <cell r="C3367" t="str">
            <v>UN</v>
          </cell>
          <cell r="D3367">
            <v>1.61</v>
          </cell>
        </row>
        <row r="3368">
          <cell r="A3368" t="str">
            <v>4302</v>
          </cell>
          <cell r="B3368" t="str">
            <v>PARAFUSO ZINCADO ROSCA SOBERBA 5/16" X 250MM P/ TELHA FIBROCIMENTO</v>
          </cell>
          <cell r="C3368" t="str">
            <v>UN</v>
          </cell>
          <cell r="D3368">
            <v>1.78</v>
          </cell>
        </row>
        <row r="3369">
          <cell r="A3369" t="str">
            <v>4300</v>
          </cell>
          <cell r="B3369" t="str">
            <v>PARAFUSO ZINCADO ROSCA SOBERBA 5/16" X 50MM P/ TELHA FIBROCIMENTO</v>
          </cell>
          <cell r="C3369" t="str">
            <v>UN</v>
          </cell>
          <cell r="D3369">
            <v>0.42</v>
          </cell>
        </row>
        <row r="3370">
          <cell r="A3370" t="str">
            <v>4301</v>
          </cell>
          <cell r="B3370" t="str">
            <v>PARAFUSO ZINCADO ROSCA SOBERBA 5/16" X 85MM P/ TELHA FIBROCIMENTO</v>
          </cell>
          <cell r="C3370" t="str">
            <v>UN</v>
          </cell>
          <cell r="D3370">
            <v>0.68</v>
          </cell>
        </row>
        <row r="3371">
          <cell r="A3371" t="str">
            <v>4318</v>
          </cell>
          <cell r="B3371" t="str">
            <v>PARAFUSO ZINCADO- 5/16" X 85MM - P/ TELHA FIBROC CANALETE 90 - INCL BUCHA NYLON S-10</v>
          </cell>
          <cell r="C3371" t="str">
            <v>UN</v>
          </cell>
          <cell r="D3371">
            <v>0.34</v>
          </cell>
        </row>
        <row r="3372">
          <cell r="A3372" t="str">
            <v>4390</v>
          </cell>
          <cell r="B3372" t="str">
            <v>PARALELEPIPEDO GRANITICO - 33 PECAS/M2</v>
          </cell>
          <cell r="C3372" t="str">
            <v>M2</v>
          </cell>
          <cell r="D3372">
            <v>15.84</v>
          </cell>
        </row>
        <row r="3373">
          <cell r="A3373" t="str">
            <v>4386</v>
          </cell>
          <cell r="B3373" t="str">
            <v>PARALELEPIPEDO GRANITICO OU BASALTICO - 30 A 35 PECAS/M2</v>
          </cell>
          <cell r="C3373" t="str">
            <v>UN</v>
          </cell>
          <cell r="D3373">
            <v>0.48</v>
          </cell>
        </row>
        <row r="3374">
          <cell r="A3374" t="str">
            <v>4385</v>
          </cell>
          <cell r="B3374" t="str">
            <v>PARALELEPIPEDO GRANITICO OU BASALTICO - 30 A 35 PECAS/M2</v>
          </cell>
          <cell r="C3374" t="str">
            <v>MIL</v>
          </cell>
          <cell r="D3374">
            <v>480</v>
          </cell>
        </row>
        <row r="3375">
          <cell r="A3375" t="str">
            <v>6217</v>
          </cell>
          <cell r="B3375" t="str">
            <v>PARQUET PAULISTA TIPO MOSAICO 20 X 20 CM</v>
          </cell>
          <cell r="C3375" t="str">
            <v>M2</v>
          </cell>
          <cell r="D3375">
            <v>62.1</v>
          </cell>
        </row>
        <row r="3376">
          <cell r="A3376" t="str">
            <v>20078</v>
          </cell>
          <cell r="B3376" t="str">
            <v>PASTA LUBRIFICANTE PARA TUBOS DE PVC C/ ANEL DE BORRACHA ( POTE 500G)</v>
          </cell>
          <cell r="C3376" t="str">
            <v>UN</v>
          </cell>
          <cell r="D3376">
            <v>20.61</v>
          </cell>
        </row>
        <row r="3377">
          <cell r="A3377" t="str">
            <v>20079</v>
          </cell>
          <cell r="B3377" t="str">
            <v>PASTA LUBRIFICANTE PARA TUBOS DE PVC C/ ANEL DE BORRACHA ( POTE 5000G)</v>
          </cell>
          <cell r="C3377" t="str">
            <v>UN</v>
          </cell>
          <cell r="D3377">
            <v>190.26</v>
          </cell>
        </row>
        <row r="3378">
          <cell r="A3378" t="str">
            <v>118</v>
          </cell>
          <cell r="B3378" t="str">
            <v>PASTA VEDA JUNTAS LATA C/ 0,50 KG TIPO PASTA NIAGARA OU SIMILAR</v>
          </cell>
          <cell r="C3378" t="str">
            <v>UN</v>
          </cell>
          <cell r="D3378">
            <v>42.63</v>
          </cell>
        </row>
        <row r="3379">
          <cell r="A3379" t="str">
            <v>4396</v>
          </cell>
          <cell r="B3379" t="str">
            <v>PASTILHA CERAMICA ESMALTADA QUADRADA 1"</v>
          </cell>
          <cell r="C3379" t="str">
            <v>M2</v>
          </cell>
          <cell r="D3379">
            <v>55.15</v>
          </cell>
        </row>
        <row r="3380">
          <cell r="A3380" t="str">
            <v>4397</v>
          </cell>
          <cell r="B3380" t="str">
            <v>PASTILHA CERAMICA FOSCA QUADRADA 1"</v>
          </cell>
          <cell r="C3380" t="str">
            <v>M2</v>
          </cell>
          <cell r="D3380">
            <v>54.73</v>
          </cell>
        </row>
        <row r="3381">
          <cell r="A3381" t="str">
            <v>25962</v>
          </cell>
          <cell r="B3381" t="str">
            <v>PASTILHA DE VIDRO BRANCA 2 x 2 CM</v>
          </cell>
          <cell r="C3381" t="str">
            <v>M2</v>
          </cell>
          <cell r="D3381">
            <v>30.59</v>
          </cell>
        </row>
        <row r="3382">
          <cell r="A3382" t="str">
            <v>4751</v>
          </cell>
          <cell r="B3382" t="str">
            <v>PASTILHEIRO</v>
          </cell>
          <cell r="C3382" t="str">
            <v>H</v>
          </cell>
          <cell r="D3382">
            <v>9.34</v>
          </cell>
        </row>
        <row r="3383">
          <cell r="A3383" t="str">
            <v>4448</v>
          </cell>
          <cell r="B3383" t="str">
            <v>PEÇA DE MADEIRA 3A./4A QUALIDADE 7,5 X 12,50 CM (3X5") NÃO APARELHADA</v>
          </cell>
          <cell r="C3383" t="str">
            <v>M</v>
          </cell>
          <cell r="D3383">
            <v>6.47</v>
          </cell>
        </row>
        <row r="3384">
          <cell r="A3384" t="str">
            <v>4435</v>
          </cell>
          <cell r="B3384" t="str">
            <v>PECA DE MADEIRA ( PINHO) 1A QUALIDADE 3,75 X 22,5CM NAO APARELHADA</v>
          </cell>
          <cell r="C3384" t="str">
            <v>M</v>
          </cell>
          <cell r="D3384">
            <v>9.6999999999999993</v>
          </cell>
        </row>
        <row r="3385">
          <cell r="A3385" t="str">
            <v>20207</v>
          </cell>
          <cell r="B3385" t="str">
            <v>PECA DE MADEIRA (MASSARANDUBA) APARELHADA 1 1/2 X 3" (4 X 7,5CM)</v>
          </cell>
          <cell r="C3385" t="str">
            <v>M</v>
          </cell>
          <cell r="D3385">
            <v>9.2100000000000009</v>
          </cell>
        </row>
        <row r="3386">
          <cell r="A3386" t="str">
            <v>20205</v>
          </cell>
          <cell r="B3386" t="str">
            <v>PECA DE MADEIRA (MASSARANDUBA) APARELHADA 1,5 X 4CM</v>
          </cell>
          <cell r="C3386" t="str">
            <v>M</v>
          </cell>
          <cell r="D3386">
            <v>1.83</v>
          </cell>
        </row>
        <row r="3387">
          <cell r="A3387" t="str">
            <v>20206</v>
          </cell>
          <cell r="B3387" t="str">
            <v>PECA DE MADEIRA (MASSARANDUBA) APARELHADA 2 X 10CM</v>
          </cell>
          <cell r="C3387" t="str">
            <v>M</v>
          </cell>
          <cell r="D3387">
            <v>6.14</v>
          </cell>
        </row>
        <row r="3388">
          <cell r="A3388" t="str">
            <v>20212</v>
          </cell>
          <cell r="B3388" t="str">
            <v>PECA DE MADEIRA (MASSARANDUBA) APARELHADA 2 X 3" (5 X 7,5CM)</v>
          </cell>
          <cell r="C3388" t="str">
            <v>M</v>
          </cell>
          <cell r="D3388">
            <v>11.53</v>
          </cell>
        </row>
        <row r="3389">
          <cell r="A3389" t="str">
            <v>20208</v>
          </cell>
          <cell r="B3389" t="str">
            <v>PECA DE MADEIRA (MASSARANDUBA) APARELHADA 3 X 12" (7,5 X 30CM)</v>
          </cell>
          <cell r="C3389" t="str">
            <v>M</v>
          </cell>
          <cell r="D3389">
            <v>69.16</v>
          </cell>
        </row>
        <row r="3390">
          <cell r="A3390" t="str">
            <v>20209</v>
          </cell>
          <cell r="B3390" t="str">
            <v>PECA DE MADEIRA (MASSARANDUBA) APARELHADA 3 X 3" (7,5 X 7,5CM)</v>
          </cell>
          <cell r="C3390" t="str">
            <v>M</v>
          </cell>
          <cell r="D3390">
            <v>17.28</v>
          </cell>
        </row>
        <row r="3391">
          <cell r="A3391" t="str">
            <v>20210</v>
          </cell>
          <cell r="B3391" t="str">
            <v>PECA DE MADEIRA (MASSARANDUBA) APARELHADA 3 X 4.1/2" (7,5 X 11,5)</v>
          </cell>
          <cell r="C3391" t="str">
            <v>M</v>
          </cell>
          <cell r="D3391">
            <v>26.49</v>
          </cell>
        </row>
        <row r="3392">
          <cell r="A3392" t="str">
            <v>20211</v>
          </cell>
          <cell r="B3392" t="str">
            <v>PECA DE MADEIRA (MASSARANDUBA) APARELHADA 3 X 6" (7,5 X 15CM)</v>
          </cell>
          <cell r="C3392" t="str">
            <v>M</v>
          </cell>
          <cell r="D3392">
            <v>34.590000000000003</v>
          </cell>
        </row>
        <row r="3393">
          <cell r="A3393" t="str">
            <v>20204</v>
          </cell>
          <cell r="B3393" t="str">
            <v>PECA DE MADEIRA (MASSARANDUBA) APARELHADA 3 X 9" (7,5 X 23CM)</v>
          </cell>
          <cell r="C3393" t="str">
            <v>M</v>
          </cell>
          <cell r="D3393">
            <v>53.01</v>
          </cell>
        </row>
        <row r="3394">
          <cell r="A3394" t="str">
            <v>20196</v>
          </cell>
          <cell r="B3394" t="str">
            <v>PECA DE MADEIRA (MASSARANDUBA) 3 X 4. 1/2" (7,5 X 11,5CM) NAO APARELHADA</v>
          </cell>
          <cell r="C3394" t="str">
            <v>M</v>
          </cell>
          <cell r="D3394">
            <v>18.64</v>
          </cell>
        </row>
        <row r="3395">
          <cell r="A3395" t="str">
            <v>11844</v>
          </cell>
          <cell r="B3395" t="str">
            <v>PECA DE MADEIRA (MASSARANDUBA) 4 X 30CM APARELHADA</v>
          </cell>
          <cell r="C3395" t="str">
            <v>M</v>
          </cell>
          <cell r="D3395">
            <v>36.86</v>
          </cell>
        </row>
        <row r="3396">
          <cell r="A3396" t="str">
            <v>4400</v>
          </cell>
          <cell r="B3396" t="str">
            <v>PECA DE MADEIRA (MASSARANDUBA) 5,0 X 7,5CM (2 X 3") NAO APARELHADA</v>
          </cell>
          <cell r="C3396" t="str">
            <v>M</v>
          </cell>
          <cell r="D3396">
            <v>8.07</v>
          </cell>
        </row>
        <row r="3397">
          <cell r="A3397" t="str">
            <v>4427</v>
          </cell>
          <cell r="B3397" t="str">
            <v>PECA DE MADEIRA (MASSARANDUBA) 7 X 12,5CM NAO APARELHADA</v>
          </cell>
          <cell r="C3397" t="str">
            <v>M</v>
          </cell>
          <cell r="D3397">
            <v>18.899999999999999</v>
          </cell>
        </row>
        <row r="3398">
          <cell r="A3398" t="str">
            <v>4429</v>
          </cell>
          <cell r="B3398" t="str">
            <v>PECA DE MADEIRA (MASSARANDUBA) 7,5 X 10CM NAO APARELHADA</v>
          </cell>
          <cell r="C3398" t="str">
            <v>M</v>
          </cell>
          <cell r="D3398">
            <v>16.18</v>
          </cell>
        </row>
        <row r="3399">
          <cell r="A3399" t="str">
            <v>4481</v>
          </cell>
          <cell r="B3399" t="str">
            <v>PECA DE MADEIRA (MASSARANDUBA) 7,5 X 15CM (3 X 6") NAO APARELHADA</v>
          </cell>
          <cell r="C3399" t="str">
            <v>M</v>
          </cell>
          <cell r="D3399">
            <v>24.25</v>
          </cell>
        </row>
        <row r="3400">
          <cell r="A3400" t="str">
            <v>20213</v>
          </cell>
          <cell r="B3400" t="str">
            <v>PECA DE MADEIRA (PEROBA) APARELHADA 6 X 12CM</v>
          </cell>
          <cell r="C3400" t="str">
            <v>M</v>
          </cell>
          <cell r="D3400">
            <v>20.12</v>
          </cell>
        </row>
        <row r="3401">
          <cell r="A3401" t="str">
            <v>4472</v>
          </cell>
          <cell r="B3401" t="str">
            <v>PECA DE MADEIRA (PEROBA) 1A QUALIDADE 6 X 16CM NAO APARELHADA</v>
          </cell>
          <cell r="C3401" t="str">
            <v>M</v>
          </cell>
          <cell r="D3401">
            <v>20.32</v>
          </cell>
        </row>
        <row r="3402">
          <cell r="A3402" t="str">
            <v>4438</v>
          </cell>
          <cell r="B3402" t="str">
            <v>PECA DE MADEIRA (PINHO) 1A QUALIDADE 3 X 15CM NAO APARELHADA</v>
          </cell>
          <cell r="C3402" t="str">
            <v>M</v>
          </cell>
          <cell r="D3402">
            <v>5.18</v>
          </cell>
        </row>
        <row r="3403">
          <cell r="A3403" t="str">
            <v>4437</v>
          </cell>
          <cell r="B3403" t="str">
            <v>PECA DE MADEIRA (PINHO) 1A QUALIDADE 7,5 X 22,5CM NAO APARELHADA</v>
          </cell>
          <cell r="C3403" t="str">
            <v>M</v>
          </cell>
          <cell r="D3403">
            <v>19.38</v>
          </cell>
        </row>
        <row r="3404">
          <cell r="A3404" t="str">
            <v>4496</v>
          </cell>
          <cell r="B3404" t="str">
            <v>PECA DE MADEIRA (PINHO) 2A QUALIDADE 5 X 5CM NAO APARELHADA</v>
          </cell>
          <cell r="C3404" t="str">
            <v>M</v>
          </cell>
          <cell r="D3404">
            <v>2.0699999999999998</v>
          </cell>
        </row>
        <row r="3405">
          <cell r="A3405" t="str">
            <v>4517</v>
          </cell>
          <cell r="B3405" t="str">
            <v>PECA DE MADEIRA (PINHO) 3A QUALIDADE 2,5 X 7CM</v>
          </cell>
          <cell r="C3405" t="str">
            <v>M</v>
          </cell>
          <cell r="D3405">
            <v>0.93</v>
          </cell>
        </row>
        <row r="3406">
          <cell r="A3406" t="str">
            <v>4513</v>
          </cell>
          <cell r="B3406" t="str">
            <v>PECA DE MADEIRA (PINHO) 3A/4A QUALIDADE 5 X 5CM</v>
          </cell>
          <cell r="C3406" t="str">
            <v>M</v>
          </cell>
          <cell r="D3406">
            <v>1.34</v>
          </cell>
        </row>
        <row r="3407">
          <cell r="A3407" t="str">
            <v>4436</v>
          </cell>
          <cell r="B3407" t="str">
            <v>PECA DE MADEIRA (PINHO),1A QUALIDADE 3,75 X 22,5CM (1.1/2" x 9") NAO APARELHADA</v>
          </cell>
          <cell r="C3407" t="str">
            <v>M</v>
          </cell>
          <cell r="D3407">
            <v>12.93</v>
          </cell>
        </row>
        <row r="3408">
          <cell r="A3408" t="str">
            <v>4432</v>
          </cell>
          <cell r="B3408" t="str">
            <v>PECA DE MADEIRA DE LEI 1A QUALIDADE 1,5 X 10CM NAO APARELHADA</v>
          </cell>
          <cell r="C3408" t="str">
            <v>M</v>
          </cell>
          <cell r="D3408">
            <v>3.2</v>
          </cell>
        </row>
        <row r="3409">
          <cell r="A3409" t="str">
            <v>4407</v>
          </cell>
          <cell r="B3409" t="str">
            <v>PECA DE MADEIRA DE LEI 1A QUALIDADE 1,5 X 4CM NAO APARELHADA</v>
          </cell>
          <cell r="C3409" t="str">
            <v>M</v>
          </cell>
          <cell r="D3409">
            <v>1.3</v>
          </cell>
        </row>
        <row r="3410">
          <cell r="A3410" t="str">
            <v>4408</v>
          </cell>
          <cell r="B3410" t="str">
            <v>PECA DE MADEIRA DE LEI 1A QUALIDADE 1,5 X 5CM (1/ 2X2") NAO APARELHADA</v>
          </cell>
          <cell r="C3410" t="str">
            <v>M</v>
          </cell>
          <cell r="D3410">
            <v>1.6</v>
          </cell>
        </row>
        <row r="3411">
          <cell r="A3411" t="str">
            <v>4410</v>
          </cell>
          <cell r="B3411" t="str">
            <v>PECA DE MADEIRA DE LEI 1A QUALIDADE 2 X 5CM NAO APARELHADA</v>
          </cell>
          <cell r="C3411" t="str">
            <v>M</v>
          </cell>
          <cell r="D3411">
            <v>2.12</v>
          </cell>
        </row>
        <row r="3412">
          <cell r="A3412" t="str">
            <v>4445</v>
          </cell>
          <cell r="B3412" t="str">
            <v>PECA DE MADEIRA DE LEI 1A QUALIDADE 2,5 X 16CM NAO</v>
          </cell>
          <cell r="C3412" t="str">
            <v>M</v>
          </cell>
          <cell r="D3412">
            <v>12.11</v>
          </cell>
        </row>
        <row r="3413">
          <cell r="A3413" t="str">
            <v>4439</v>
          </cell>
          <cell r="B3413" t="str">
            <v>PECA DE MADEIRA DE LEI 1A QUALIDADE 2,5 X 30CM NAO APARELHADA</v>
          </cell>
          <cell r="C3413" t="str">
            <v>M</v>
          </cell>
          <cell r="D3413">
            <v>15.38</v>
          </cell>
        </row>
        <row r="3414">
          <cell r="A3414" t="str">
            <v>4440</v>
          </cell>
          <cell r="B3414" t="str">
            <v>PECA DE MADEIRA DE LEI 1A QUALIDADE 3 X 16CM NAO APARELHADA</v>
          </cell>
          <cell r="C3414" t="str">
            <v>M</v>
          </cell>
          <cell r="D3414">
            <v>9.6999999999999993</v>
          </cell>
        </row>
        <row r="3415">
          <cell r="A3415" t="str">
            <v>4464</v>
          </cell>
          <cell r="B3415" t="str">
            <v>PECA DE MADEIRA DE LEI 1A QUALIDADE 3 X 6CM NAO APARELHADA</v>
          </cell>
          <cell r="C3415" t="str">
            <v>M</v>
          </cell>
          <cell r="D3415">
            <v>3.65</v>
          </cell>
        </row>
        <row r="3416">
          <cell r="A3416" t="str">
            <v>4477</v>
          </cell>
          <cell r="B3416" t="str">
            <v>PECA DE MADEIRA DE LEI 1A QUALIDADE 4 X 10CM NAO APARELHADA</v>
          </cell>
          <cell r="C3416" t="str">
            <v>M</v>
          </cell>
          <cell r="D3416">
            <v>8.1</v>
          </cell>
        </row>
        <row r="3417">
          <cell r="A3417" t="str">
            <v>4463</v>
          </cell>
          <cell r="B3417" t="str">
            <v>PECA DE MADEIRA DE LEI 1A QUALIDADE 4 X 30CM NAO APARELHADA</v>
          </cell>
          <cell r="C3417" t="str">
            <v>M3</v>
          </cell>
          <cell r="D3417">
            <v>2020</v>
          </cell>
        </row>
        <row r="3418">
          <cell r="A3418" t="str">
            <v>4468</v>
          </cell>
          <cell r="B3418" t="str">
            <v>PECA DE MADEIRA DE LEI 1A QUALIDADE 4 X 30CM NAO APARELHADA</v>
          </cell>
          <cell r="C3418" t="str">
            <v>M2</v>
          </cell>
          <cell r="D3418">
            <v>80.8</v>
          </cell>
        </row>
        <row r="3419">
          <cell r="A3419" t="str">
            <v>25022</v>
          </cell>
          <cell r="B3419" t="str">
            <v>PECA DE MADEIRA DE LEI 1A QUALIDADE 4 X 5CM (1.1/2" x 2") NAO APARELHEDA"</v>
          </cell>
          <cell r="C3419" t="str">
            <v>M</v>
          </cell>
          <cell r="D3419">
            <v>3.85</v>
          </cell>
        </row>
        <row r="3420">
          <cell r="A3420" t="str">
            <v>4449</v>
          </cell>
          <cell r="B3420" t="str">
            <v>PECA DE MADEIRA DE LEI 1A QUALIDADE 4 X 8CM NAO APARELHADA</v>
          </cell>
          <cell r="C3420" t="str">
            <v>M</v>
          </cell>
          <cell r="D3420">
            <v>6.45</v>
          </cell>
        </row>
        <row r="3421">
          <cell r="A3421" t="str">
            <v>4487</v>
          </cell>
          <cell r="B3421" t="str">
            <v>PECA DE MADEIRA DE LEI 1A QUALIDADE 5 X 10CM NAO APARELHADA</v>
          </cell>
          <cell r="C3421" t="str">
            <v>M</v>
          </cell>
          <cell r="D3421">
            <v>7.05</v>
          </cell>
        </row>
        <row r="3422">
          <cell r="A3422" t="str">
            <v>4443</v>
          </cell>
          <cell r="B3422" t="str">
            <v>PECA DE MADEIRA DE LEI 1A QUALIDADE 5 X 13CM (2X5") NAO APARELHADA</v>
          </cell>
          <cell r="C3422" t="str">
            <v>M</v>
          </cell>
          <cell r="D3422">
            <v>13.15</v>
          </cell>
        </row>
        <row r="3423">
          <cell r="A3423" t="str">
            <v>4466</v>
          </cell>
          <cell r="B3423" t="str">
            <v>PECA DE MADEIRA DE LEI 1A QUALIDADE 5 X 15CM NAO APARELHADA</v>
          </cell>
          <cell r="C3423" t="str">
            <v>M</v>
          </cell>
          <cell r="D3423">
            <v>15.15</v>
          </cell>
        </row>
        <row r="3424">
          <cell r="A3424" t="str">
            <v>4465</v>
          </cell>
          <cell r="B3424" t="str">
            <v>PECA DE MADEIRA DE LEI 1A QUALIDADE 5 X 22,5CM (2X9") NAO APARELHADA</v>
          </cell>
          <cell r="C3424" t="str">
            <v>M</v>
          </cell>
          <cell r="D3424">
            <v>22.75</v>
          </cell>
        </row>
        <row r="3425">
          <cell r="A3425" t="str">
            <v>4453</v>
          </cell>
          <cell r="B3425" t="str">
            <v>PECA DE MADEIRA DE LEI 1A QUALIDADE 5 X 5CM NAO APARELHADA</v>
          </cell>
          <cell r="C3425" t="str">
            <v>M</v>
          </cell>
          <cell r="D3425">
            <v>5.05</v>
          </cell>
        </row>
        <row r="3426">
          <cell r="A3426" t="str">
            <v>4430</v>
          </cell>
          <cell r="B3426" t="str">
            <v>PECA DE MADEIRA DE LEI 1A QUALIDADE 5 X 6CM NAO APARELHADA</v>
          </cell>
          <cell r="C3426" t="str">
            <v>M</v>
          </cell>
          <cell r="D3426">
            <v>6.05</v>
          </cell>
        </row>
        <row r="3427">
          <cell r="A3427" t="str">
            <v>4425</v>
          </cell>
          <cell r="B3427" t="str">
            <v>PECA DE MADEIRA DE LEI 1A QUALIDADE 6 X 12CM NAO APARELHADA</v>
          </cell>
          <cell r="C3427" t="str">
            <v>M</v>
          </cell>
          <cell r="D3427">
            <v>14.55</v>
          </cell>
        </row>
        <row r="3428">
          <cell r="A3428" t="str">
            <v>4471</v>
          </cell>
          <cell r="B3428" t="str">
            <v>PECA DE MADEIRA DE LEI 1A QUALIDADE 6 X 16CM NAO APARELHADA</v>
          </cell>
          <cell r="C3428" t="str">
            <v>M</v>
          </cell>
          <cell r="D3428">
            <v>19.399999999999999</v>
          </cell>
        </row>
        <row r="3429">
          <cell r="A3429" t="str">
            <v>4462</v>
          </cell>
          <cell r="B3429" t="str">
            <v>PECA DE MADEIRA DE LEI 1A QUALIDADE 6 X 25CM NAO APARELHADA</v>
          </cell>
          <cell r="C3429" t="str">
            <v>M2</v>
          </cell>
          <cell r="D3429">
            <v>121.2</v>
          </cell>
        </row>
        <row r="3430">
          <cell r="A3430" t="str">
            <v>4473</v>
          </cell>
          <cell r="B3430" t="str">
            <v>PECA DE MADEIRA DE LEI 1A QUALIDADE 7,5 X 12,5CM (3 X 5") NAO APARELHADA</v>
          </cell>
          <cell r="C3430" t="str">
            <v>M</v>
          </cell>
          <cell r="D3430">
            <v>18.95</v>
          </cell>
        </row>
        <row r="3431">
          <cell r="A3431" t="str">
            <v>4478</v>
          </cell>
          <cell r="B3431" t="str">
            <v>PECA DE MADEIRA DE LEI 1A QUALIDADE 7,5 X 15CM (3X6") NAO APARELHADA</v>
          </cell>
          <cell r="C3431" t="str">
            <v>M</v>
          </cell>
          <cell r="D3431">
            <v>22.75</v>
          </cell>
        </row>
        <row r="3432">
          <cell r="A3432" t="str">
            <v>4470</v>
          </cell>
          <cell r="B3432" t="str">
            <v>PECA DE MADEIRA DE LEI 1A QUALIDADE 7,5 X 40CM (3X16") NAO APARELHADA</v>
          </cell>
          <cell r="C3432" t="str">
            <v>M</v>
          </cell>
          <cell r="D3432">
            <v>60.6</v>
          </cell>
        </row>
        <row r="3433">
          <cell r="A3433" t="str">
            <v>4433</v>
          </cell>
          <cell r="B3433" t="str">
            <v>PECA DE MADEIRA DE LEI 1A QUALIDADE 7,5 X 7,5CM NAO APARELHADA</v>
          </cell>
          <cell r="C3433" t="str">
            <v>M</v>
          </cell>
          <cell r="D3433">
            <v>11.35</v>
          </cell>
        </row>
        <row r="3434">
          <cell r="A3434" t="str">
            <v>4479</v>
          </cell>
          <cell r="B3434" t="str">
            <v>PECA DE MADEIRA DE LEI 1A QUALIDADE 8 X 12CM NAO APARELHADA</v>
          </cell>
          <cell r="C3434" t="str">
            <v>M</v>
          </cell>
          <cell r="D3434">
            <v>19.399999999999999</v>
          </cell>
        </row>
        <row r="3435">
          <cell r="A3435" t="str">
            <v>4490</v>
          </cell>
          <cell r="B3435" t="str">
            <v>PECA DE MADEIRA DE LEI 1A QUALIDADE 8 X 16CM NAO APARELHADA</v>
          </cell>
          <cell r="C3435" t="str">
            <v>M</v>
          </cell>
          <cell r="D3435">
            <v>25.85</v>
          </cell>
        </row>
        <row r="3436">
          <cell r="A3436" t="str">
            <v>4442</v>
          </cell>
          <cell r="B3436" t="str">
            <v>PECA DE MADEIRA DE LEI 1A QUALIDADE 8 X 18CM NAO APARELHADA</v>
          </cell>
          <cell r="C3436" t="str">
            <v>M</v>
          </cell>
          <cell r="D3436">
            <v>29.1</v>
          </cell>
        </row>
        <row r="3437">
          <cell r="A3437" t="str">
            <v>4431</v>
          </cell>
          <cell r="B3437" t="str">
            <v>PECA DE MADEIRA DE LEI 1A QUALIDADE 8 X 8CM NAO APARELHADA</v>
          </cell>
          <cell r="C3437" t="str">
            <v>M</v>
          </cell>
          <cell r="D3437">
            <v>12.95</v>
          </cell>
        </row>
        <row r="3438">
          <cell r="A3438" t="str">
            <v>4401</v>
          </cell>
          <cell r="B3438" t="str">
            <v>PECA DE MADEIRA LEI 1A QUALIDADE 1 X 8CM NAO APARELHADA</v>
          </cell>
          <cell r="C3438" t="str">
            <v>M</v>
          </cell>
          <cell r="D3438">
            <v>1.69</v>
          </cell>
        </row>
        <row r="3439">
          <cell r="A3439" t="str">
            <v>4415</v>
          </cell>
          <cell r="B3439" t="str">
            <v>PECA DE MADEIRA LEI 1A QUALIDADE 2,5 X 5CM NAO APARELHADA</v>
          </cell>
          <cell r="C3439" t="str">
            <v>M</v>
          </cell>
          <cell r="D3439">
            <v>2.68</v>
          </cell>
        </row>
        <row r="3440">
          <cell r="A3440" t="str">
            <v>4417</v>
          </cell>
          <cell r="B3440" t="str">
            <v>PECA DE MADEIRA LEI 1A QUALIDADE 2,5 X 7,5CM (1 X 3") NAO APARELHADA</v>
          </cell>
          <cell r="C3440" t="str">
            <v>M</v>
          </cell>
          <cell r="D3440">
            <v>4.0199999999999996</v>
          </cell>
        </row>
        <row r="3441">
          <cell r="A3441" t="str">
            <v>14580</v>
          </cell>
          <cell r="B3441" t="str">
            <v>PECA DE MADEIRA LEI 1A QUALIDADE 3 X 12" (7,5 X 30CM)</v>
          </cell>
          <cell r="C3441" t="str">
            <v>M</v>
          </cell>
          <cell r="D3441">
            <v>45.45</v>
          </cell>
        </row>
        <row r="3442">
          <cell r="A3442" t="str">
            <v>4485</v>
          </cell>
          <cell r="B3442" t="str">
            <v>PECA DE MADEIRA LEI 1A QUALIDADE 4 X 6CM (1 1/2'' X2.1//2'') NAO APARELHADA</v>
          </cell>
          <cell r="C3442" t="str">
            <v>M</v>
          </cell>
          <cell r="D3442">
            <v>4.8499999999999996</v>
          </cell>
        </row>
        <row r="3443">
          <cell r="A3443" t="str">
            <v>13588</v>
          </cell>
          <cell r="B3443" t="str">
            <v>PECA DE MADEIRA NAO APARELHADA L=10 A 15CM ESP =1,5 A 2,0CM MOLDURADA P/ ACAB LATERAL TELHADOS CERÂMICOS (ABA, TABEIRA, VISTA, RIPAO MOLD, ESPELHO, TESTEIRA ETC.)</v>
          </cell>
          <cell r="C3443" t="str">
            <v>M</v>
          </cell>
          <cell r="D3443">
            <v>3.64</v>
          </cell>
        </row>
        <row r="3444">
          <cell r="A3444" t="str">
            <v>2745</v>
          </cell>
          <cell r="B3444" t="str">
            <v>PECA DE MADEIRA ROLICA (EUCALIPTO) D = 10CM</v>
          </cell>
          <cell r="C3444" t="str">
            <v>M</v>
          </cell>
          <cell r="D3444">
            <v>1.03</v>
          </cell>
        </row>
        <row r="3445">
          <cell r="A3445" t="str">
            <v>2735</v>
          </cell>
          <cell r="B3445" t="str">
            <v>PECA DE MADEIRA ROLICA (EUCALIPTO) D = 12CM</v>
          </cell>
          <cell r="C3445" t="str">
            <v>M</v>
          </cell>
          <cell r="D3445">
            <v>3.09</v>
          </cell>
        </row>
        <row r="3446">
          <cell r="A3446" t="str">
            <v>2751</v>
          </cell>
          <cell r="B3446" t="str">
            <v>PECA DE MADEIRA ROLICA (EUCALIPTO) D = 15CM</v>
          </cell>
          <cell r="C3446" t="str">
            <v>M</v>
          </cell>
          <cell r="D3446">
            <v>3.36</v>
          </cell>
        </row>
        <row r="3447">
          <cell r="A3447" t="str">
            <v>2750</v>
          </cell>
          <cell r="B3447" t="str">
            <v>PECA DE MADEIRA ROLICA (EUCALIPTO) D = 17CM</v>
          </cell>
          <cell r="C3447" t="str">
            <v>M</v>
          </cell>
          <cell r="D3447">
            <v>5.15</v>
          </cell>
        </row>
        <row r="3448">
          <cell r="A3448" t="str">
            <v>2747</v>
          </cell>
          <cell r="B3448" t="str">
            <v>PECA DE MADEIRA ROLICA (EUCALIPTO) D = 18CM</v>
          </cell>
          <cell r="C3448" t="str">
            <v>M</v>
          </cell>
          <cell r="D3448">
            <v>3.77</v>
          </cell>
        </row>
        <row r="3449">
          <cell r="A3449" t="str">
            <v>2748</v>
          </cell>
          <cell r="B3449" t="str">
            <v>PECA DE MADEIRA ROLICA (EUCALIPTO) D = 19CM</v>
          </cell>
          <cell r="C3449" t="str">
            <v>M</v>
          </cell>
          <cell r="D3449">
            <v>3.77</v>
          </cell>
        </row>
        <row r="3450">
          <cell r="A3450" t="str">
            <v>2731</v>
          </cell>
          <cell r="B3450" t="str">
            <v>PECA DE MADEIRA ROLICA (EUCALIPTO) D = 20CM</v>
          </cell>
          <cell r="C3450" t="str">
            <v>M</v>
          </cell>
          <cell r="D3450">
            <v>5.13</v>
          </cell>
        </row>
        <row r="3451">
          <cell r="A3451" t="str">
            <v>2790</v>
          </cell>
          <cell r="B3451" t="str">
            <v>PECA DE MADEIRA ROLICA (EUCALIPTO) D = 22CM</v>
          </cell>
          <cell r="C3451" t="str">
            <v>M</v>
          </cell>
          <cell r="D3451">
            <v>6.84</v>
          </cell>
        </row>
        <row r="3452">
          <cell r="A3452" t="str">
            <v>2794</v>
          </cell>
          <cell r="B3452" t="str">
            <v>PECA DE MADEIRA ROLICA (EUCALIPTO) D = 25CM</v>
          </cell>
          <cell r="C3452" t="str">
            <v>M</v>
          </cell>
          <cell r="D3452">
            <v>8.94</v>
          </cell>
        </row>
        <row r="3453">
          <cell r="A3453" t="str">
            <v>2791</v>
          </cell>
          <cell r="B3453" t="str">
            <v>PECA DE MADEIRA ROLICA (EUCALIPTO) D = 30CM</v>
          </cell>
          <cell r="C3453" t="str">
            <v>M</v>
          </cell>
          <cell r="D3453">
            <v>10.3</v>
          </cell>
        </row>
        <row r="3454">
          <cell r="A3454" t="str">
            <v>2728</v>
          </cell>
          <cell r="B3454" t="str">
            <v>PECA DE MADEIRA ROLICA D = 10 CM P/ ESCORAMENTOS</v>
          </cell>
          <cell r="C3454" t="str">
            <v>M</v>
          </cell>
          <cell r="D3454">
            <v>1.03</v>
          </cell>
        </row>
        <row r="3455">
          <cell r="A3455" t="str">
            <v>14438</v>
          </cell>
          <cell r="B3455" t="str">
            <v>PECA DE MADEIRA ROLICA D = 11 A 15CM P/ ESCORAMENTOS</v>
          </cell>
          <cell r="C3455" t="str">
            <v>M</v>
          </cell>
          <cell r="D3455">
            <v>1.03</v>
          </cell>
        </row>
        <row r="3456">
          <cell r="A3456" t="str">
            <v>2743</v>
          </cell>
          <cell r="B3456" t="str">
            <v>PECA DE MADEIRA ROLICA D = 15CM - H = 3,0M</v>
          </cell>
          <cell r="C3456" t="str">
            <v>UN</v>
          </cell>
          <cell r="D3456">
            <v>20.6</v>
          </cell>
        </row>
        <row r="3457">
          <cell r="A3457" t="str">
            <v>2744</v>
          </cell>
          <cell r="B3457" t="str">
            <v>PECA DE MADEIRA ROLICA D = 15CM - H = 4,0M</v>
          </cell>
          <cell r="C3457" t="str">
            <v>UN</v>
          </cell>
          <cell r="D3457">
            <v>24.1</v>
          </cell>
        </row>
        <row r="3458">
          <cell r="A3458" t="str">
            <v>4115</v>
          </cell>
          <cell r="B3458" t="str">
            <v>PECA DE MADEIRA ROLICA D = 15CM COMPRIM= ATE 3,0M PARA CERCA</v>
          </cell>
          <cell r="C3458" t="str">
            <v>M</v>
          </cell>
          <cell r="D3458">
            <v>3.17</v>
          </cell>
        </row>
        <row r="3459">
          <cell r="A3459" t="str">
            <v>2742</v>
          </cell>
          <cell r="B3459" t="str">
            <v>PECA DE MADEIRA ROLICA D = 15CM P/ ESCORAMENTOS</v>
          </cell>
          <cell r="C3459" t="str">
            <v>M</v>
          </cell>
          <cell r="D3459">
            <v>4.12</v>
          </cell>
        </row>
        <row r="3460">
          <cell r="A3460" t="str">
            <v>4119</v>
          </cell>
          <cell r="B3460" t="str">
            <v>PECA DE MADEIRA ROLICA D = 19CM PARA CERCA</v>
          </cell>
          <cell r="C3460" t="str">
            <v>M</v>
          </cell>
          <cell r="D3460">
            <v>4.8</v>
          </cell>
        </row>
        <row r="3461">
          <cell r="A3461" t="str">
            <v>2736</v>
          </cell>
          <cell r="B3461" t="str">
            <v>PECA DE MADEIRA ROLICA D = 20CM</v>
          </cell>
          <cell r="C3461" t="str">
            <v>M</v>
          </cell>
          <cell r="D3461">
            <v>5.15</v>
          </cell>
        </row>
        <row r="3462">
          <cell r="A3462" t="str">
            <v>2787</v>
          </cell>
          <cell r="B3462" t="str">
            <v>PECA DE MADEIRA ROLICA D = 20CM P/ ESTACAS ACIMA 5,0M</v>
          </cell>
          <cell r="C3462" t="str">
            <v>M</v>
          </cell>
          <cell r="D3462">
            <v>4.28</v>
          </cell>
        </row>
        <row r="3463">
          <cell r="A3463" t="str">
            <v>2792</v>
          </cell>
          <cell r="B3463" t="str">
            <v>PECA DE MADEIRA ROLICA D = 22CM P/ ESTACAS</v>
          </cell>
          <cell r="C3463" t="str">
            <v>M</v>
          </cell>
          <cell r="D3463">
            <v>7.05</v>
          </cell>
        </row>
        <row r="3464">
          <cell r="A3464" t="str">
            <v>2788</v>
          </cell>
          <cell r="B3464" t="str">
            <v>PECA DE MADEIRA ROLICA D = 25CM P/ ESTACAS</v>
          </cell>
          <cell r="C3464" t="str">
            <v>M</v>
          </cell>
          <cell r="D3464">
            <v>10.3</v>
          </cell>
        </row>
        <row r="3465">
          <cell r="A3465" t="str">
            <v>2729</v>
          </cell>
          <cell r="B3465" t="str">
            <v>PECA DE MADEIRA ROLICA D = 3CM - H = 3,0M</v>
          </cell>
          <cell r="C3465" t="str">
            <v>UN</v>
          </cell>
          <cell r="D3465">
            <v>2.27</v>
          </cell>
        </row>
        <row r="3466">
          <cell r="A3466" t="str">
            <v>14439</v>
          </cell>
          <cell r="B3466" t="str">
            <v>PECA DE MADEIRA ROLICA D = 6 A 10CM P/ ESCORAMENTOS</v>
          </cell>
          <cell r="C3466" t="str">
            <v>M</v>
          </cell>
          <cell r="D3466">
            <v>1.03</v>
          </cell>
        </row>
        <row r="3467">
          <cell r="A3467" t="str">
            <v>2739</v>
          </cell>
          <cell r="B3467" t="str">
            <v>PECA DE MADEIRA ROLICA D = 8CM</v>
          </cell>
          <cell r="C3467" t="str">
            <v>M</v>
          </cell>
          <cell r="D3467">
            <v>0.95</v>
          </cell>
        </row>
        <row r="3468">
          <cell r="A3468" t="str">
            <v>21138</v>
          </cell>
          <cell r="B3468" t="str">
            <v>PECA DE MADEIRA ROLICA IMUNIZADA D = 11CM P/ CERCA</v>
          </cell>
          <cell r="C3468" t="str">
            <v>M</v>
          </cell>
          <cell r="D3468">
            <v>2.39</v>
          </cell>
        </row>
        <row r="3469">
          <cell r="A3469" t="str">
            <v>4418</v>
          </cell>
          <cell r="B3469" t="str">
            <v>PECA DE MADEIRA 1A QUALIDADE APROX 5 X 5 X10CM P/ FIXACAO ESQUADRIAS OU RODAPE</v>
          </cell>
          <cell r="C3469" t="str">
            <v>UN</v>
          </cell>
          <cell r="D3469">
            <v>0.52</v>
          </cell>
        </row>
        <row r="3470">
          <cell r="A3470" t="str">
            <v>4458</v>
          </cell>
          <cell r="B3470" t="str">
            <v>PECA DE MADEIRA 1A QUALIDADE 1 X 2CM NAO APARELHADA</v>
          </cell>
          <cell r="C3470" t="str">
            <v>M</v>
          </cell>
          <cell r="D3470">
            <v>0.43</v>
          </cell>
        </row>
        <row r="3471">
          <cell r="A3471" t="str">
            <v>4412</v>
          </cell>
          <cell r="B3471" t="str">
            <v>PECA DE MADEIRA 1A QUALIDADE 1 X 3CM NAO APARELHADA</v>
          </cell>
          <cell r="C3471" t="str">
            <v>M</v>
          </cell>
          <cell r="D3471">
            <v>0.65</v>
          </cell>
        </row>
        <row r="3472">
          <cell r="A3472" t="str">
            <v>4403</v>
          </cell>
          <cell r="B3472" t="str">
            <v>PECA DE MADEIRA 1A QUALIDADE 1 X 5CM NAO APARELHADA</v>
          </cell>
          <cell r="C3472" t="str">
            <v>M</v>
          </cell>
          <cell r="D3472">
            <v>1.08</v>
          </cell>
        </row>
        <row r="3473">
          <cell r="A3473" t="str">
            <v>4419</v>
          </cell>
          <cell r="B3473" t="str">
            <v>PECA DE MADEIRA 1A QUALIDADE 10 X 10 X 3CM P/ FIXACAO ESQUADRIAS OU RODAPE</v>
          </cell>
          <cell r="C3473" t="str">
            <v>UN</v>
          </cell>
          <cell r="D3473">
            <v>0.65</v>
          </cell>
        </row>
        <row r="3474">
          <cell r="A3474" t="str">
            <v>4421</v>
          </cell>
          <cell r="B3474" t="str">
            <v>PECA DE MADEIRA 1A QUALIDADE 10 X 15 X 3CM P/ FIXACAO ESQUADRIAS OU RODAPE</v>
          </cell>
          <cell r="C3474" t="str">
            <v>UN</v>
          </cell>
          <cell r="D3474">
            <v>0.95</v>
          </cell>
        </row>
        <row r="3475">
          <cell r="A3475" t="str">
            <v>4420</v>
          </cell>
          <cell r="B3475" t="str">
            <v>PECA DE MADEIRA 1A QUALIDADE 10 X 20 X 3CM P/ FIXACAO ESQUADRIAS OU RODAPE</v>
          </cell>
          <cell r="C3475" t="str">
            <v>UN</v>
          </cell>
          <cell r="D3475">
            <v>1.3</v>
          </cell>
        </row>
        <row r="3476">
          <cell r="A3476" t="str">
            <v>4460</v>
          </cell>
          <cell r="B3476" t="str">
            <v>PECA DE MADEIRA 1A QUALIDADE 2,5 X 10CM (1 X 4") NAO APARELHADA</v>
          </cell>
          <cell r="C3476" t="str">
            <v>M</v>
          </cell>
          <cell r="D3476">
            <v>5.32</v>
          </cell>
        </row>
        <row r="3477">
          <cell r="A3477" t="str">
            <v>6204</v>
          </cell>
          <cell r="B3477" t="str">
            <v>PECA DE MADEIRA 1A QUALIDADE 2,5 X 15CM (1 X 6") NAO APARELHADA</v>
          </cell>
          <cell r="C3477" t="str">
            <v>M</v>
          </cell>
          <cell r="D3477">
            <v>9.86</v>
          </cell>
        </row>
        <row r="3478">
          <cell r="A3478" t="str">
            <v>4413</v>
          </cell>
          <cell r="B3478" t="str">
            <v>PECA DE MADEIRA 1A QUALIDADE 2,5 X 4CM NAO APARELHADA</v>
          </cell>
          <cell r="C3478" t="str">
            <v>M</v>
          </cell>
          <cell r="D3478">
            <v>2.12</v>
          </cell>
        </row>
        <row r="3479">
          <cell r="A3479" t="str">
            <v>4405</v>
          </cell>
          <cell r="B3479" t="str">
            <v>PECA DE MADEIRA 1A QUALIDADE 2,5 X 7CM NAO APARELHADA</v>
          </cell>
          <cell r="C3479" t="str">
            <v>M</v>
          </cell>
          <cell r="D3479">
            <v>3.72</v>
          </cell>
        </row>
        <row r="3480">
          <cell r="A3480" t="str">
            <v>11842</v>
          </cell>
          <cell r="B3480" t="str">
            <v>PECA DE MADEIRA 2A QUALIDADE 2 X 11CM NAO APARELHADA</v>
          </cell>
          <cell r="C3480" t="str">
            <v>M</v>
          </cell>
          <cell r="D3480">
            <v>2.2200000000000002</v>
          </cell>
        </row>
        <row r="3481">
          <cell r="A3481" t="str">
            <v>4506</v>
          </cell>
          <cell r="B3481" t="str">
            <v>PECA DE MADEIRA 2A QUALIDADE 2,5 X 10CM NAO APARELHADA</v>
          </cell>
          <cell r="C3481" t="str">
            <v>M</v>
          </cell>
          <cell r="D3481">
            <v>2.2000000000000002</v>
          </cell>
        </row>
        <row r="3482">
          <cell r="A3482" t="str">
            <v>6194</v>
          </cell>
          <cell r="B3482" t="str">
            <v>PECA DE MADEIRA 2A QUALIDADE 2,5 X 15CM (1X6") NAO APARELHADA</v>
          </cell>
          <cell r="C3482" t="str">
            <v>M</v>
          </cell>
          <cell r="D3482">
            <v>6.86</v>
          </cell>
        </row>
        <row r="3483">
          <cell r="A3483" t="str">
            <v>4502</v>
          </cell>
          <cell r="B3483" t="str">
            <v>PECA DE MADEIRA 2A QUALIDADE 2,5 X 5CM NAO APARELHADA</v>
          </cell>
          <cell r="C3483" t="str">
            <v>M</v>
          </cell>
          <cell r="D3483">
            <v>1.25</v>
          </cell>
        </row>
        <row r="3484">
          <cell r="A3484" t="str">
            <v>4515</v>
          </cell>
          <cell r="B3484" t="str">
            <v>PECA DE MADEIRA 2A QUALIDADE 7,5 X 10CM NÃO APARELHADA</v>
          </cell>
          <cell r="C3484" t="str">
            <v>M</v>
          </cell>
          <cell r="D3484">
            <v>5.44</v>
          </cell>
        </row>
        <row r="3485">
          <cell r="A3485" t="str">
            <v>4493</v>
          </cell>
          <cell r="B3485" t="str">
            <v>PECA DE MADEIRA 2A QUALIDADE 7,5 X 7,5CM NAO APARELHADA</v>
          </cell>
          <cell r="C3485" t="str">
            <v>M</v>
          </cell>
          <cell r="D3485">
            <v>3.29</v>
          </cell>
        </row>
        <row r="3486">
          <cell r="A3486" t="str">
            <v>4492</v>
          </cell>
          <cell r="B3486" t="str">
            <v>PECA DE MADEIRA 2A QUALIDADE 8 X 8CM NAO APARELHADA</v>
          </cell>
          <cell r="C3486" t="str">
            <v>M</v>
          </cell>
          <cell r="D3486">
            <v>5.35</v>
          </cell>
        </row>
        <row r="3487">
          <cell r="A3487" t="str">
            <v>4504</v>
          </cell>
          <cell r="B3487" t="str">
            <v>PECA DE MADEIRA 3A QUALIDADE 1,4 X 7CM NAO APARELHADA</v>
          </cell>
          <cell r="C3487" t="str">
            <v>M</v>
          </cell>
          <cell r="D3487">
            <v>1.21</v>
          </cell>
        </row>
        <row r="3488">
          <cell r="A3488" t="str">
            <v>4510</v>
          </cell>
          <cell r="B3488" t="str">
            <v>PECA DE MADEIRA 3A QUALIDADE 1,5 X 4CM NAO APARELHADA</v>
          </cell>
          <cell r="C3488" t="str">
            <v>M</v>
          </cell>
          <cell r="D3488">
            <v>0.98</v>
          </cell>
        </row>
        <row r="3489">
          <cell r="A3489" t="str">
            <v>4497</v>
          </cell>
          <cell r="B3489" t="str">
            <v>PECA DE MADEIRA 3A QUALIDADE 10 X 10CM NAO APARELHADA</v>
          </cell>
          <cell r="C3489" t="str">
            <v>M</v>
          </cell>
          <cell r="D3489">
            <v>4.93</v>
          </cell>
        </row>
        <row r="3490">
          <cell r="A3490" t="str">
            <v>4509</v>
          </cell>
          <cell r="B3490" t="str">
            <v>PECA DE MADEIRA 3A QUALIDADE 2,5 X 10CM NAO APARELHADA</v>
          </cell>
          <cell r="C3490" t="str">
            <v>M</v>
          </cell>
          <cell r="D3490">
            <v>1.82</v>
          </cell>
        </row>
        <row r="3491">
          <cell r="A3491" t="str">
            <v>4505</v>
          </cell>
          <cell r="B3491" t="str">
            <v>PECA DE MADEIRA 3A/4A QUALIDADE 1 X 7CM NAO APARELHADA</v>
          </cell>
          <cell r="C3491" t="str">
            <v>M</v>
          </cell>
          <cell r="D3491">
            <v>1.4</v>
          </cell>
        </row>
        <row r="3492">
          <cell r="A3492" t="str">
            <v>4512</v>
          </cell>
          <cell r="B3492" t="str">
            <v>PECA DE MADEIRA 3A/4A QUALIDADE 2,5 X 5CM NAO APARELHADA</v>
          </cell>
          <cell r="C3492" t="str">
            <v>M</v>
          </cell>
          <cell r="D3492">
            <v>1.1200000000000001</v>
          </cell>
        </row>
        <row r="3493">
          <cell r="A3493" t="str">
            <v>4500</v>
          </cell>
          <cell r="B3493" t="str">
            <v>PECA DE MADEIRA 3A/4A QUALIDADE 7,5 X 10CM NAO APARELHADA</v>
          </cell>
          <cell r="C3493" t="str">
            <v>M</v>
          </cell>
          <cell r="D3493">
            <v>5.49</v>
          </cell>
        </row>
        <row r="3494">
          <cell r="A3494" t="str">
            <v>4491</v>
          </cell>
          <cell r="B3494" t="str">
            <v>PECA DE MADEIRA 3A/4A QUALIDADE 7,5 X 7,5CM (3X3) NAO APARELHADA</v>
          </cell>
          <cell r="C3494" t="str">
            <v>M</v>
          </cell>
          <cell r="D3494">
            <v>3.55</v>
          </cell>
        </row>
        <row r="3495">
          <cell r="A3495" t="str">
            <v>4715</v>
          </cell>
          <cell r="B3495" t="str">
            <v>PEDRA ARDOSIA CINZA IRREGULAR</v>
          </cell>
          <cell r="C3495" t="str">
            <v>M2</v>
          </cell>
          <cell r="D3495">
            <v>7.57</v>
          </cell>
        </row>
        <row r="3496">
          <cell r="A3496" t="str">
            <v>4704</v>
          </cell>
          <cell r="B3496" t="str">
            <v>PEDRA ARDOSIA CINZA 20 X 40CM E = 1CM</v>
          </cell>
          <cell r="C3496" t="str">
            <v>M2</v>
          </cell>
          <cell r="D3496">
            <v>9.69</v>
          </cell>
        </row>
        <row r="3497">
          <cell r="A3497" t="str">
            <v>10730</v>
          </cell>
          <cell r="B3497" t="str">
            <v>PEDRA ARDOSIA CINZA 30 X 30 X 1CM</v>
          </cell>
          <cell r="C3497" t="str">
            <v>M2</v>
          </cell>
          <cell r="D3497">
            <v>8.91</v>
          </cell>
        </row>
        <row r="3498">
          <cell r="A3498" t="str">
            <v>10731</v>
          </cell>
          <cell r="B3498" t="str">
            <v>PEDRA ARDOSIA CINZA 40 X 40 X 1CM</v>
          </cell>
          <cell r="C3498" t="str">
            <v>M2</v>
          </cell>
          <cell r="D3498">
            <v>8.91</v>
          </cell>
        </row>
        <row r="3499">
          <cell r="A3499" t="str">
            <v>4705</v>
          </cell>
          <cell r="B3499" t="str">
            <v>PEDRA BASALTO CINZA IRREGULAR</v>
          </cell>
          <cell r="C3499" t="str">
            <v>M2</v>
          </cell>
          <cell r="D3499">
            <v>18.93</v>
          </cell>
        </row>
        <row r="3500">
          <cell r="A3500" t="str">
            <v>4748</v>
          </cell>
          <cell r="B3500" t="str">
            <v>PEDRA BRITADA BICA CORRIDA (NÃO CLASSIFICADA)</v>
          </cell>
          <cell r="C3500" t="str">
            <v>M3</v>
          </cell>
          <cell r="D3500">
            <v>36.549999999999997</v>
          </cell>
        </row>
        <row r="3501">
          <cell r="A3501" t="str">
            <v>4729</v>
          </cell>
          <cell r="B3501" t="str">
            <v>PEDRA BRITADA GRADUADA (CLASSIFICADA)</v>
          </cell>
          <cell r="C3501" t="str">
            <v>M3</v>
          </cell>
          <cell r="D3501">
            <v>40.33</v>
          </cell>
        </row>
        <row r="3502">
          <cell r="A3502" t="str">
            <v>4720</v>
          </cell>
          <cell r="B3502" t="str">
            <v>PEDRA BRITADA N. 0 PEDRISCO OU CASCALHINHO</v>
          </cell>
          <cell r="C3502" t="str">
            <v>M3</v>
          </cell>
          <cell r="D3502">
            <v>40.33</v>
          </cell>
        </row>
        <row r="3503">
          <cell r="A3503" t="str">
            <v>4727</v>
          </cell>
          <cell r="B3503" t="str">
            <v>PEDRA BRITADA N. 05 OU 75 MM</v>
          </cell>
          <cell r="C3503" t="str">
            <v>M3</v>
          </cell>
          <cell r="D3503">
            <v>26.47</v>
          </cell>
        </row>
        <row r="3504">
          <cell r="A3504" t="str">
            <v>4721</v>
          </cell>
          <cell r="B3504" t="str">
            <v>PEDRA BRITADA N. 1 OU 19 MM</v>
          </cell>
          <cell r="C3504" t="str">
            <v>M3</v>
          </cell>
          <cell r="D3504">
            <v>40.590000000000003</v>
          </cell>
        </row>
        <row r="3505">
          <cell r="A3505" t="str">
            <v>4718</v>
          </cell>
          <cell r="B3505" t="str">
            <v>PEDRA BRITADA N. 2 OU 25 MM</v>
          </cell>
          <cell r="C3505" t="str">
            <v>M3</v>
          </cell>
          <cell r="D3505">
            <v>39.200000000000003</v>
          </cell>
        </row>
        <row r="3506">
          <cell r="A3506" t="str">
            <v>4722</v>
          </cell>
          <cell r="B3506" t="str">
            <v>PEDRA BRITADA N. 3 OU 38 MM</v>
          </cell>
          <cell r="C3506" t="str">
            <v>M3</v>
          </cell>
          <cell r="D3506">
            <v>35.29</v>
          </cell>
        </row>
        <row r="3507">
          <cell r="A3507" t="str">
            <v>4723</v>
          </cell>
          <cell r="B3507" t="str">
            <v>PEDRA BRITADA N. 4 OU 50 MM</v>
          </cell>
          <cell r="C3507" t="str">
            <v>M3</v>
          </cell>
          <cell r="D3507">
            <v>34.03</v>
          </cell>
        </row>
        <row r="3508">
          <cell r="A3508" t="str">
            <v>4712</v>
          </cell>
          <cell r="B3508" t="str">
            <v>PEDRA C/SUPERF LISA NAO TRABALHADA P/ REVESTIMENTO</v>
          </cell>
          <cell r="C3508" t="str">
            <v>M2</v>
          </cell>
          <cell r="D3508">
            <v>24.5</v>
          </cell>
        </row>
        <row r="3509">
          <cell r="A3509" t="str">
            <v>13714</v>
          </cell>
          <cell r="B3509" t="str">
            <v>PEDRA CARIRI 20 X 30CM</v>
          </cell>
          <cell r="C3509" t="str">
            <v>M2</v>
          </cell>
          <cell r="D3509">
            <v>33.409999999999997</v>
          </cell>
        </row>
        <row r="3510">
          <cell r="A3510" t="str">
            <v>11089</v>
          </cell>
          <cell r="B3510" t="str">
            <v>PEDRA DE ALVENARIA DE UMA FACE</v>
          </cell>
          <cell r="C3510" t="str">
            <v>M3</v>
          </cell>
          <cell r="D3510">
            <v>63.88</v>
          </cell>
        </row>
        <row r="3511">
          <cell r="A3511" t="str">
            <v>2710</v>
          </cell>
          <cell r="B3511" t="str">
            <v>PEDRA ESMERIL 6 X 3/4"</v>
          </cell>
          <cell r="C3511" t="str">
            <v>UN</v>
          </cell>
          <cell r="D3511">
            <v>22.1</v>
          </cell>
        </row>
        <row r="3512">
          <cell r="A3512" t="str">
            <v>10732</v>
          </cell>
          <cell r="B3512" t="str">
            <v>PEDRA GRANITICA ALMOFADADA ESP = 5 A 6CM P/ REVESTIMENTO</v>
          </cell>
          <cell r="C3512" t="str">
            <v>M2</v>
          </cell>
          <cell r="D3512">
            <v>30.07</v>
          </cell>
        </row>
        <row r="3513">
          <cell r="A3513" t="str">
            <v>11120</v>
          </cell>
          <cell r="B3513" t="str">
            <v>PEDRA GRANITICA OU BASALTICA FACETADA 20 X 20 X 20CM</v>
          </cell>
          <cell r="C3513" t="str">
            <v>UN</v>
          </cell>
          <cell r="D3513">
            <v>1.2</v>
          </cell>
        </row>
        <row r="3514">
          <cell r="A3514" t="str">
            <v>10733</v>
          </cell>
          <cell r="B3514" t="str">
            <v>PEDRA GRANITICA RACHINHA ESP=2 A 3CM IRREGULAR P/ REVESTIMENTO</v>
          </cell>
          <cell r="C3514" t="str">
            <v>M2</v>
          </cell>
          <cell r="D3514">
            <v>26.73</v>
          </cell>
        </row>
        <row r="3515">
          <cell r="A3515" t="str">
            <v>10734</v>
          </cell>
          <cell r="B3515" t="str">
            <v>PEDRA GRANITICA RACHINHA ESP=2 A 3CM SERRADA P/ REVESTIMENTO</v>
          </cell>
          <cell r="C3515" t="str">
            <v>M2</v>
          </cell>
          <cell r="D3515">
            <v>40.65</v>
          </cell>
        </row>
        <row r="3516">
          <cell r="A3516" t="str">
            <v>10735</v>
          </cell>
          <cell r="B3516" t="str">
            <v>PEDRA ITACOLOMI DO NORTE NATURAL</v>
          </cell>
          <cell r="C3516" t="str">
            <v>M2</v>
          </cell>
          <cell r="D3516">
            <v>30.63</v>
          </cell>
        </row>
        <row r="3517">
          <cell r="A3517" t="str">
            <v>10736</v>
          </cell>
          <cell r="B3517" t="str">
            <v>PEDRA ITACOLOMI DO NORTE SERRADA</v>
          </cell>
          <cell r="C3517" t="str">
            <v>M2</v>
          </cell>
          <cell r="D3517">
            <v>34.19</v>
          </cell>
        </row>
        <row r="3518">
          <cell r="A3518" t="str">
            <v>13187</v>
          </cell>
          <cell r="B3518" t="str">
            <v>PEDRA LAGOA SANTA (SERRADA) 20 X 40CM</v>
          </cell>
          <cell r="C3518" t="str">
            <v>M2</v>
          </cell>
          <cell r="D3518">
            <v>49.01</v>
          </cell>
        </row>
        <row r="3519">
          <cell r="A3519" t="str">
            <v>13188</v>
          </cell>
          <cell r="B3519" t="str">
            <v>PEDRA LAGOA SANTA IRREGULAR</v>
          </cell>
          <cell r="C3519" t="str">
            <v>M2</v>
          </cell>
          <cell r="D3519">
            <v>25.62</v>
          </cell>
        </row>
        <row r="3520">
          <cell r="A3520" t="str">
            <v>10737</v>
          </cell>
          <cell r="B3520" t="str">
            <v>PEDRA MIRACEMA</v>
          </cell>
          <cell r="C3520" t="str">
            <v>M2</v>
          </cell>
          <cell r="D3520">
            <v>22.28</v>
          </cell>
        </row>
        <row r="3521">
          <cell r="A3521" t="str">
            <v>10738</v>
          </cell>
          <cell r="B3521" t="str">
            <v>PEDRA PIRENOPOLIS C/ CORTE MANUAL - RETALHO COR AVERMELHADA</v>
          </cell>
          <cell r="C3521" t="str">
            <v>M2</v>
          </cell>
          <cell r="D3521">
            <v>21.83</v>
          </cell>
        </row>
        <row r="3522">
          <cell r="A3522" t="str">
            <v>4717</v>
          </cell>
          <cell r="B3522" t="str">
            <v>PEDRA PORTUGUESA BRANCA</v>
          </cell>
          <cell r="C3522" t="str">
            <v>M2</v>
          </cell>
          <cell r="D3522">
            <v>21.16</v>
          </cell>
        </row>
        <row r="3523">
          <cell r="A3523" t="str">
            <v>4708</v>
          </cell>
          <cell r="B3523" t="str">
            <v>PEDRA PORTUGUESA PRETA</v>
          </cell>
          <cell r="C3523" t="str">
            <v>M2</v>
          </cell>
          <cell r="D3523">
            <v>12.25</v>
          </cell>
        </row>
        <row r="3524">
          <cell r="A3524" t="str">
            <v>14326</v>
          </cell>
          <cell r="B3524" t="str">
            <v>PEDRA QUIXADA</v>
          </cell>
          <cell r="C3524" t="str">
            <v>M2</v>
          </cell>
          <cell r="D3524">
            <v>26.73</v>
          </cell>
        </row>
        <row r="3525">
          <cell r="A3525" t="str">
            <v>4709</v>
          </cell>
          <cell r="B3525" t="str">
            <v>PEDRA RACHAO P/ REVESTIMENTO</v>
          </cell>
          <cell r="C3525" t="str">
            <v>M2</v>
          </cell>
          <cell r="D3525">
            <v>52.35</v>
          </cell>
        </row>
        <row r="3526">
          <cell r="A3526" t="str">
            <v>13189</v>
          </cell>
          <cell r="B3526" t="str">
            <v>PEDRA RIO VERDE (SERRADA) 20 X 40CM</v>
          </cell>
          <cell r="C3526" t="str">
            <v>M2</v>
          </cell>
          <cell r="D3526">
            <v>44.55</v>
          </cell>
        </row>
        <row r="3527">
          <cell r="A3527" t="str">
            <v>4714</v>
          </cell>
          <cell r="B3527" t="str">
            <v>PEDRA SABAO</v>
          </cell>
          <cell r="C3527" t="str">
            <v>M2</v>
          </cell>
          <cell r="D3527">
            <v>44.55</v>
          </cell>
        </row>
        <row r="3528">
          <cell r="A3528" t="str">
            <v>4710</v>
          </cell>
          <cell r="B3528" t="str">
            <v>PEDRA SAO TOME 20 X 40CM</v>
          </cell>
          <cell r="C3528" t="str">
            <v>M2</v>
          </cell>
          <cell r="D3528">
            <v>39.54</v>
          </cell>
        </row>
        <row r="3529">
          <cell r="A3529" t="str">
            <v>4730</v>
          </cell>
          <cell r="B3529" t="str">
            <v>PEDRA-DE-MÃO OU PEDRA RACHÃO P/ MURO ARRIMO/FUNDAÇÃO/ENROCAMENTO ETC</v>
          </cell>
          <cell r="C3529" t="str">
            <v>M3</v>
          </cell>
          <cell r="D3529">
            <v>31.76</v>
          </cell>
        </row>
        <row r="3530">
          <cell r="A3530" t="str">
            <v>4750</v>
          </cell>
          <cell r="B3530" t="str">
            <v>PEDREIRO</v>
          </cell>
          <cell r="C3530" t="str">
            <v>H</v>
          </cell>
          <cell r="D3530">
            <v>9.34</v>
          </cell>
        </row>
        <row r="3531">
          <cell r="A3531" t="str">
            <v>4826</v>
          </cell>
          <cell r="B3531" t="str">
            <v>PEITORIL MARMORE BRANCO L = 15CM ESP = 3CM, POLIDO</v>
          </cell>
          <cell r="C3531" t="str">
            <v>M</v>
          </cell>
          <cell r="D3531">
            <v>34.42</v>
          </cell>
        </row>
        <row r="3532">
          <cell r="A3532" t="str">
            <v>4825</v>
          </cell>
          <cell r="B3532" t="str">
            <v>PEITORIL MARMORE BRANCO L = 25CM ESP = 3CM, POLIDO</v>
          </cell>
          <cell r="C3532" t="str">
            <v>M</v>
          </cell>
          <cell r="D3532">
            <v>46.68</v>
          </cell>
        </row>
        <row r="3533">
          <cell r="A3533" t="str">
            <v>10855</v>
          </cell>
          <cell r="B3533" t="str">
            <v>PEITORIL PRE-MOLDADO DE GRANILITE, MARMORITE OU GRANITINA L = 15CM</v>
          </cell>
          <cell r="C3533" t="str">
            <v>M</v>
          </cell>
          <cell r="D3533">
            <v>23.95</v>
          </cell>
        </row>
        <row r="3534">
          <cell r="A3534" t="str">
            <v>13340</v>
          </cell>
          <cell r="B3534" t="str">
            <v>PERFIL "U" CHAPA ACO DOBRADA E = 3,04MM H = 20CM ABAS = 5CM (4,36KG/M)</v>
          </cell>
          <cell r="C3534" t="str">
            <v>M</v>
          </cell>
          <cell r="D3534">
            <v>18.399999999999999</v>
          </cell>
        </row>
        <row r="3535">
          <cell r="A3535" t="str">
            <v>10962</v>
          </cell>
          <cell r="B3535" t="str">
            <v>PERFIL ACO ESTRUTURAL "H" - 6" X 6" (QUALQUER ESPESSURA)</v>
          </cell>
          <cell r="C3535" t="str">
            <v>KG</v>
          </cell>
          <cell r="D3535">
            <v>5.78</v>
          </cell>
        </row>
        <row r="3536">
          <cell r="A3536" t="str">
            <v>4764</v>
          </cell>
          <cell r="B3536" t="str">
            <v>PERFIL ACO ESTRUTURAL "I" - 10" X 4 5/8" (QUALQUER ESPESSURA)</v>
          </cell>
          <cell r="C3536" t="str">
            <v>KG</v>
          </cell>
          <cell r="D3536">
            <v>4.71</v>
          </cell>
        </row>
        <row r="3537">
          <cell r="A3537" t="str">
            <v>4773</v>
          </cell>
          <cell r="B3537" t="str">
            <v>PERFIL ACO ESTRUTURAL "I" - 10" X 4 5/8" ESP=11,35 MM (44,65 KG/M)</v>
          </cell>
          <cell r="C3537" t="str">
            <v>M</v>
          </cell>
          <cell r="D3537">
            <v>218.24</v>
          </cell>
        </row>
        <row r="3538">
          <cell r="A3538" t="str">
            <v>4774</v>
          </cell>
          <cell r="B3538" t="str">
            <v>PERFIL ACO ESTRUTURAL "I" - 12" X 5 1/4" (QUALQUER ESPESSURA)</v>
          </cell>
          <cell r="C3538" t="str">
            <v>KG</v>
          </cell>
          <cell r="D3538">
            <v>5.51</v>
          </cell>
        </row>
        <row r="3539">
          <cell r="A3539" t="str">
            <v>4775</v>
          </cell>
          <cell r="B3539" t="str">
            <v>PERFIL ACO ESTRUTURAL "I" - 12" X 5 1/4" ESP=11,68 MM (60,71 KG/M)</v>
          </cell>
          <cell r="C3539" t="str">
            <v>M</v>
          </cell>
          <cell r="D3539">
            <v>326.41000000000003</v>
          </cell>
        </row>
        <row r="3540">
          <cell r="A3540" t="str">
            <v>4776</v>
          </cell>
          <cell r="B3540" t="str">
            <v>PERFIL ACO ESTRUTURAL "I" - 12" X 5 1/4" ESP=14,35 MM (66,97 KG/M)</v>
          </cell>
          <cell r="C3540" t="str">
            <v>M</v>
          </cell>
          <cell r="D3540">
            <v>357.09</v>
          </cell>
        </row>
        <row r="3541">
          <cell r="A3541" t="str">
            <v>4765</v>
          </cell>
          <cell r="B3541" t="str">
            <v>PERFIL ACO ESTRUTURAL "I" - 4" X 2 5/8" ESP=6,43 MM (12,65 KG/M)</v>
          </cell>
          <cell r="C3541" t="str">
            <v>M</v>
          </cell>
          <cell r="D3541">
            <v>55.65</v>
          </cell>
        </row>
        <row r="3542">
          <cell r="A3542" t="str">
            <v>4766</v>
          </cell>
          <cell r="B3542" t="str">
            <v>PERFIL ACO ESTRUTURAL "I" - 6" X 3 3/8" (QUALQUER ESPESSURA)</v>
          </cell>
          <cell r="C3542" t="str">
            <v>KG</v>
          </cell>
          <cell r="D3542">
            <v>4.4000000000000004</v>
          </cell>
        </row>
        <row r="3543">
          <cell r="A3543" t="str">
            <v>4767</v>
          </cell>
          <cell r="B3543" t="str">
            <v>PERFIL ACO ESTRUTURAL "I" - 6" X 3 3/8" ESP=8,71 MM (21,95 KG/M)</v>
          </cell>
          <cell r="C3543" t="str">
            <v>M</v>
          </cell>
          <cell r="D3543">
            <v>97.53</v>
          </cell>
        </row>
        <row r="3544">
          <cell r="A3544" t="str">
            <v>4768</v>
          </cell>
          <cell r="B3544" t="str">
            <v>PERFIL ACO ESTRUTURAL "I" - 8" X 4" (QUALQUER ESPESSURA)</v>
          </cell>
          <cell r="C3544" t="str">
            <v>KG</v>
          </cell>
          <cell r="D3544">
            <v>4.8899999999999997</v>
          </cell>
        </row>
        <row r="3545">
          <cell r="A3545" t="str">
            <v>10963</v>
          </cell>
          <cell r="B3545" t="str">
            <v>PERFIL ACO ESTRUTURAL "I" - 8" X 4" ESP=11,20 MM (34,22 KG/M)</v>
          </cell>
          <cell r="C3545" t="str">
            <v>M</v>
          </cell>
          <cell r="D3545">
            <v>180.94</v>
          </cell>
        </row>
        <row r="3546">
          <cell r="A3546" t="str">
            <v>4769</v>
          </cell>
          <cell r="B3546" t="str">
            <v>PERFIL ACO ESTRUTURAL "I" - 8" X 4" ESP=8,86 MM (30,50 KG/M)</v>
          </cell>
          <cell r="C3546" t="str">
            <v>M</v>
          </cell>
          <cell r="D3546">
            <v>157.21</v>
          </cell>
        </row>
        <row r="3547">
          <cell r="A3547" t="str">
            <v>10964</v>
          </cell>
          <cell r="B3547" t="str">
            <v>PERFIL ACO ESTRUTURAL "U" - 15" X 3 3/8" (QUALQUER ESPESSURA)</v>
          </cell>
          <cell r="C3547" t="str">
            <v>KG</v>
          </cell>
          <cell r="D3547">
            <v>5.78</v>
          </cell>
        </row>
        <row r="3548">
          <cell r="A3548" t="str">
            <v>10965</v>
          </cell>
          <cell r="B3548" t="str">
            <v>PERFIL ACO ESTRUTURAL "U" - 4" X 1 5/8" ESP=6,27 MM (9,30 KG/M)</v>
          </cell>
          <cell r="C3548" t="str">
            <v>M</v>
          </cell>
          <cell r="D3548">
            <v>40.5</v>
          </cell>
        </row>
        <row r="3549">
          <cell r="A3549" t="str">
            <v>10966</v>
          </cell>
          <cell r="B3549" t="str">
            <v>PERFIL ACO ESTRUTURAL "U" - 6" X 2" (QUALQUER ESPESSURA)</v>
          </cell>
          <cell r="C3549" t="str">
            <v>KG</v>
          </cell>
          <cell r="D3549">
            <v>4.53</v>
          </cell>
        </row>
        <row r="3550">
          <cell r="A3550" t="str">
            <v>11651</v>
          </cell>
          <cell r="B3550" t="str">
            <v>PERFURATRIZ A AR COMPRIMIDO ATLAS COPCO RH-571 17,8KG MANUAL DIAM 3,0CM</v>
          </cell>
          <cell r="C3550" t="str">
            <v>UN</v>
          </cell>
          <cell r="D3550">
            <v>5389.93</v>
          </cell>
        </row>
        <row r="3551">
          <cell r="A3551" t="str">
            <v>4778</v>
          </cell>
          <cell r="B3551" t="str">
            <v>PERFURATRIZ PNEUMATICA P/ ROCHA TIPO ATLAS COPCO RH-571 - 17,0KG OU EQUIV</v>
          </cell>
          <cell r="C3551" t="str">
            <v>H</v>
          </cell>
          <cell r="D3551">
            <v>2.4300000000000002</v>
          </cell>
        </row>
        <row r="3552">
          <cell r="A3552" t="str">
            <v>4780</v>
          </cell>
          <cell r="B3552" t="str">
            <v>PERFURATRIZ PNEUMATICA P/ ROCHA TIPO ATLAS COPCO RH-658 - 24,0KG OU EQUIV</v>
          </cell>
          <cell r="C3552" t="str">
            <v>H</v>
          </cell>
          <cell r="D3552">
            <v>2.65</v>
          </cell>
        </row>
        <row r="3553">
          <cell r="A3553" t="str">
            <v>1746</v>
          </cell>
          <cell r="B3553" t="str">
            <v>PIA ACO INOXIDAVEL 120 X 60CM C/1 CUBA</v>
          </cell>
          <cell r="C3553" t="str">
            <v>UN</v>
          </cell>
          <cell r="D3553">
            <v>98.3</v>
          </cell>
        </row>
        <row r="3554">
          <cell r="A3554" t="str">
            <v>1748</v>
          </cell>
          <cell r="B3554" t="str">
            <v>PIA ACO INOXIDAVEL 130 X 60CM C/1 CUBA</v>
          </cell>
          <cell r="C3554" t="str">
            <v>UN</v>
          </cell>
          <cell r="D3554">
            <v>112.32</v>
          </cell>
        </row>
        <row r="3555">
          <cell r="A3555" t="str">
            <v>1745</v>
          </cell>
          <cell r="B3555" t="str">
            <v>PIA ACO INOXIDAVEL 160 X 60CM C/1 CUBA</v>
          </cell>
          <cell r="C3555" t="str">
            <v>UN</v>
          </cell>
          <cell r="D3555">
            <v>136.68</v>
          </cell>
        </row>
        <row r="3556">
          <cell r="A3556" t="str">
            <v>1749</v>
          </cell>
          <cell r="B3556" t="str">
            <v>PIA ACO INOXIDAVEL 180 X 60CM C/1 CUBA</v>
          </cell>
          <cell r="C3556" t="str">
            <v>UN</v>
          </cell>
          <cell r="D3556">
            <v>153.74</v>
          </cell>
        </row>
        <row r="3557">
          <cell r="A3557" t="str">
            <v>1750</v>
          </cell>
          <cell r="B3557" t="str">
            <v>PIA ACO INOXIDAVEL 200 X 60CM C/2 CUBAS</v>
          </cell>
          <cell r="C3557" t="str">
            <v>UN</v>
          </cell>
          <cell r="D3557">
            <v>198.7</v>
          </cell>
        </row>
        <row r="3558">
          <cell r="A3558" t="str">
            <v>2713</v>
          </cell>
          <cell r="B3558" t="str">
            <v>PICARETA PONTA E PONTA SEM CABO</v>
          </cell>
          <cell r="C3558" t="str">
            <v>UN</v>
          </cell>
          <cell r="D3558">
            <v>19.89</v>
          </cell>
        </row>
        <row r="3559">
          <cell r="A3559" t="str">
            <v>13617</v>
          </cell>
          <cell r="B3559" t="str">
            <v>PICK UP VOLKSWAGEN MOD. SAVEIRO CL 1.8, 98CV, A GASOLINA</v>
          </cell>
          <cell r="C3559" t="str">
            <v>UN</v>
          </cell>
          <cell r="D3559">
            <v>53017.599999999999</v>
          </cell>
        </row>
        <row r="3560">
          <cell r="A3560" t="str">
            <v>5328</v>
          </cell>
          <cell r="B3560" t="str">
            <v>PIGMENTO CONCENTRADO PARA TINTA PVA BISNAGA 60ML</v>
          </cell>
          <cell r="C3560" t="str">
            <v>UN</v>
          </cell>
          <cell r="D3560">
            <v>3.11</v>
          </cell>
        </row>
        <row r="3561">
          <cell r="A3561" t="str">
            <v>5329</v>
          </cell>
          <cell r="B3561" t="str">
            <v>PIGMENTO CONCENTRADO PARA TINTA TIPO CORALCOR BISNAGA 28CM3</v>
          </cell>
          <cell r="C3561" t="str">
            <v>UN</v>
          </cell>
          <cell r="D3561">
            <v>3.76</v>
          </cell>
        </row>
        <row r="3562">
          <cell r="A3562" t="str">
            <v>5327</v>
          </cell>
          <cell r="B3562" t="str">
            <v>PIGMENTO TP PO XADREZ</v>
          </cell>
          <cell r="C3562" t="str">
            <v>KG</v>
          </cell>
          <cell r="D3562">
            <v>23.33</v>
          </cell>
        </row>
        <row r="3563">
          <cell r="A3563" t="str">
            <v>11091</v>
          </cell>
          <cell r="B3563" t="str">
            <v>PINGADEIRA PLASTICA P/ TELHA FIBROCIMENTO CANALETE 49 OU KALHETA</v>
          </cell>
          <cell r="C3563" t="str">
            <v>UN</v>
          </cell>
          <cell r="D3563">
            <v>0.34</v>
          </cell>
        </row>
        <row r="3564">
          <cell r="A3564" t="str">
            <v>11092</v>
          </cell>
          <cell r="B3564" t="str">
            <v>PINGADEIRA PLASTICA P/ TELHA FIBROCIMENTO CANALETE 90</v>
          </cell>
          <cell r="C3564" t="str">
            <v>UN</v>
          </cell>
          <cell r="D3564">
            <v>0.36</v>
          </cell>
        </row>
        <row r="3565">
          <cell r="A3565" t="str">
            <v>14147</v>
          </cell>
          <cell r="B3565" t="str">
            <v>PINO C/ ROSCA DIAM 1/4" 30 X 20"</v>
          </cell>
          <cell r="C3565" t="str">
            <v>CX</v>
          </cell>
          <cell r="D3565">
            <v>46.42</v>
          </cell>
        </row>
        <row r="3566">
          <cell r="A3566" t="str">
            <v>445</v>
          </cell>
          <cell r="B3566" t="str">
            <v>PINO P/ ISOLADOR M16X19X320MM 25KV</v>
          </cell>
          <cell r="C3566" t="str">
            <v>UN</v>
          </cell>
          <cell r="D3566">
            <v>7.22</v>
          </cell>
        </row>
        <row r="3567">
          <cell r="A3567" t="str">
            <v>444</v>
          </cell>
          <cell r="B3567" t="str">
            <v>PINO RETO P/ ISOLADOR 15KV DIMENSOES 16 X 19 X 290MM</v>
          </cell>
          <cell r="C3567" t="str">
            <v>UN</v>
          </cell>
          <cell r="D3567">
            <v>7.62</v>
          </cell>
        </row>
        <row r="3568">
          <cell r="A3568" t="str">
            <v>4783</v>
          </cell>
          <cell r="B3568" t="str">
            <v>PINTOR</v>
          </cell>
          <cell r="C3568" t="str">
            <v>H</v>
          </cell>
          <cell r="D3568">
            <v>9.34</v>
          </cell>
        </row>
        <row r="3569">
          <cell r="A3569" t="str">
            <v>12874</v>
          </cell>
          <cell r="B3569" t="str">
            <v>PINTOR DE LETRAS</v>
          </cell>
          <cell r="C3569" t="str">
            <v>H</v>
          </cell>
          <cell r="D3569">
            <v>9.34</v>
          </cell>
        </row>
        <row r="3570">
          <cell r="A3570" t="str">
            <v>25960</v>
          </cell>
          <cell r="B3570" t="str">
            <v>PINTOR DE PAVIMENTACAO ASFALTICA</v>
          </cell>
          <cell r="C3570" t="str">
            <v>H</v>
          </cell>
          <cell r="D3570">
            <v>7.14</v>
          </cell>
        </row>
        <row r="3571">
          <cell r="A3571" t="str">
            <v>4785</v>
          </cell>
          <cell r="B3571" t="str">
            <v>PINTOR PARA TINTA EPOXI</v>
          </cell>
          <cell r="C3571" t="str">
            <v>H</v>
          </cell>
          <cell r="D3571">
            <v>9.34</v>
          </cell>
        </row>
        <row r="3572">
          <cell r="A3572" t="str">
            <v>4799</v>
          </cell>
          <cell r="B3572" t="str">
            <v>PISO BORRACHA 500 X 500 X 15 MM CANELADO P/ ARGAMASSA AI.25 PLURIGOMA PRETO</v>
          </cell>
          <cell r="C3572" t="str">
            <v>M2</v>
          </cell>
          <cell r="D3572">
            <v>161.97</v>
          </cell>
        </row>
        <row r="3573">
          <cell r="A3573" t="str">
            <v>4801</v>
          </cell>
          <cell r="B3573" t="str">
            <v>PISO BORRACHA 500 X 500 X 3,5 MM CANELADO P/ COLA G.25 PLURIGOMA PRETO</v>
          </cell>
          <cell r="C3573" t="str">
            <v>M2</v>
          </cell>
          <cell r="D3573">
            <v>38.299999999999997</v>
          </cell>
        </row>
        <row r="3574">
          <cell r="A3574" t="str">
            <v>4802</v>
          </cell>
          <cell r="B3574" t="str">
            <v>PISO BORRACHA 500 X 500 X 3,5 MM FRISADO P/ COLA G.45 PLURIGOMA PRETO</v>
          </cell>
          <cell r="C3574" t="str">
            <v>M2</v>
          </cell>
          <cell r="D3574">
            <v>38.299999999999997</v>
          </cell>
        </row>
        <row r="3575">
          <cell r="A3575" t="str">
            <v>4800</v>
          </cell>
          <cell r="B3575" t="str">
            <v>PISO BORRACHA 500 X 500 X 3,5 MM PASTILHADO P/ COLA G.15 PLURIGOMA PRETO</v>
          </cell>
          <cell r="C3575" t="str">
            <v>M2</v>
          </cell>
          <cell r="D3575">
            <v>19.77</v>
          </cell>
        </row>
        <row r="3576">
          <cell r="A3576" t="str">
            <v>4798</v>
          </cell>
          <cell r="B3576" t="str">
            <v>PISO BORRACHA 500 X 500 X 7 MM CANELADO P/ ARGAMASSA A.25 PLURIGOMA PRETO</v>
          </cell>
          <cell r="C3576" t="str">
            <v>M2</v>
          </cell>
          <cell r="D3576">
            <v>86</v>
          </cell>
        </row>
        <row r="3577">
          <cell r="A3577" t="str">
            <v>4796</v>
          </cell>
          <cell r="B3577" t="str">
            <v>PISO BORRACHA 500 X 500 X 7 MM FRISADO P/ ARGAMASSA A.45 PLURIGOMA PRETO</v>
          </cell>
          <cell r="C3577" t="str">
            <v>M2</v>
          </cell>
          <cell r="D3577">
            <v>86</v>
          </cell>
        </row>
        <row r="3578">
          <cell r="A3578" t="str">
            <v>4797</v>
          </cell>
          <cell r="B3578" t="str">
            <v>PISO BORRACHA 500 X 500 X 7 MM PASTILHADO P/ ARGAMASSA A.15 PLURIGOMA PRETO</v>
          </cell>
          <cell r="C3578" t="str">
            <v>M2</v>
          </cell>
          <cell r="D3578">
            <v>85.65</v>
          </cell>
        </row>
        <row r="3579">
          <cell r="A3579" t="str">
            <v>4794</v>
          </cell>
          <cell r="B3579" t="str">
            <v>PISO DE BORRACHA DE 500 X 500 X 14 MM SPORTGOMA P/ ARGAMASSA PRETO PLURIGOMA</v>
          </cell>
          <cell r="C3579" t="str">
            <v>M2</v>
          </cell>
          <cell r="D3579">
            <v>107.61</v>
          </cell>
        </row>
        <row r="3580">
          <cell r="A3580" t="str">
            <v>25965</v>
          </cell>
          <cell r="B3580" t="str">
            <v>PISO DE BORRACHA SINTÉTICA 50X50CM - ESP 4.00 MM, MODELO CANELADO, COR VERDE MUSGO</v>
          </cell>
          <cell r="C3580" t="str">
            <v>M2</v>
          </cell>
          <cell r="D3580">
            <v>81.260000000000005</v>
          </cell>
        </row>
        <row r="3581">
          <cell r="A3581" t="str">
            <v>4795</v>
          </cell>
          <cell r="B3581" t="str">
            <v>PISO DE BORRACHA 500 X 500 X 15 MM PASTILHADO P/ ARGAMASSA AI.15 PLURIGOMA PRETO</v>
          </cell>
          <cell r="C3581" t="str">
            <v>M2</v>
          </cell>
          <cell r="D3581">
            <v>149.88999999999999</v>
          </cell>
        </row>
        <row r="3582">
          <cell r="A3582" t="str">
            <v>4786</v>
          </cell>
          <cell r="B3582" t="str">
            <v>PISO EM GRANILITE, MARMORITE OU GRANITINA - ESP = 8 MM</v>
          </cell>
          <cell r="C3582" t="str">
            <v>M2</v>
          </cell>
          <cell r="D3582">
            <v>28.5</v>
          </cell>
        </row>
        <row r="3583">
          <cell r="A3583" t="str">
            <v>25977</v>
          </cell>
          <cell r="B3583" t="str">
            <v>PISO EM GRANITO BRANCO MARFIM 30X30CM E=2CM LEVIGADO</v>
          </cell>
          <cell r="C3583" t="str">
            <v>M2</v>
          </cell>
          <cell r="D3583">
            <v>126.04</v>
          </cell>
        </row>
        <row r="3584">
          <cell r="A3584" t="str">
            <v>25978</v>
          </cell>
          <cell r="B3584" t="str">
            <v>PISO EM GRANITO BRANCO MARFIM 50X50CM E=2CM LEVIGADO</v>
          </cell>
          <cell r="C3584" t="str">
            <v>M2</v>
          </cell>
          <cell r="D3584">
            <v>138.65</v>
          </cell>
        </row>
        <row r="3585">
          <cell r="A3585" t="str">
            <v>25979</v>
          </cell>
          <cell r="B3585" t="str">
            <v>PISO EM GRANITO BRANCO MONET 50X50CM E=2CM LEVIGADO</v>
          </cell>
          <cell r="C3585" t="str">
            <v>M2</v>
          </cell>
          <cell r="D3585">
            <v>134.44999999999999</v>
          </cell>
        </row>
        <row r="3586">
          <cell r="A3586" t="str">
            <v>25980</v>
          </cell>
          <cell r="B3586" t="str">
            <v>PISO EM GRANITO BRANCO QUARTZ E=2CM LEVIGADO</v>
          </cell>
          <cell r="C3586" t="str">
            <v>M2</v>
          </cell>
          <cell r="D3586">
            <v>138.65</v>
          </cell>
        </row>
        <row r="3587">
          <cell r="A3587" t="str">
            <v>25981</v>
          </cell>
          <cell r="B3587" t="str">
            <v>PISO EM GRANITO BRANCO QUARTZ 30X30CM E=2CM LEVIGADO</v>
          </cell>
          <cell r="C3587" t="str">
            <v>M2</v>
          </cell>
          <cell r="D3587">
            <v>167.22</v>
          </cell>
        </row>
        <row r="3588">
          <cell r="A3588" t="str">
            <v>25982</v>
          </cell>
          <cell r="B3588" t="str">
            <v>PISO EM GRANITO BRANCO QUARTZ 50X50CM E=2CM LEVIGADO</v>
          </cell>
          <cell r="C3588" t="str">
            <v>M2</v>
          </cell>
          <cell r="D3588">
            <v>166.38</v>
          </cell>
        </row>
        <row r="3589">
          <cell r="A3589" t="str">
            <v>21105</v>
          </cell>
          <cell r="B3589" t="str">
            <v>PISO EM LAJOTAO COLONIAL</v>
          </cell>
          <cell r="C3589" t="str">
            <v>M2</v>
          </cell>
          <cell r="D3589">
            <v>10.74</v>
          </cell>
        </row>
        <row r="3590">
          <cell r="A3590" t="str">
            <v>21108</v>
          </cell>
          <cell r="B3590" t="str">
            <v>PISO PORCELANATO POLIDO EXTRA 30X30CM OU 40X40CM</v>
          </cell>
          <cell r="C3590" t="str">
            <v>M2</v>
          </cell>
          <cell r="D3590">
            <v>115.53</v>
          </cell>
        </row>
        <row r="3591">
          <cell r="A3591" t="str">
            <v>4792</v>
          </cell>
          <cell r="B3591" t="str">
            <v>PISO VINÍLICO EM PLACAS DE 30 X 30CM, C/ FLASH, ESP = 3,2MM</v>
          </cell>
          <cell r="C3591" t="str">
            <v>M2</v>
          </cell>
          <cell r="D3591">
            <v>49.41</v>
          </cell>
        </row>
        <row r="3592">
          <cell r="A3592" t="str">
            <v>4790</v>
          </cell>
          <cell r="B3592" t="str">
            <v>PISO VINILICO EM PLACAS 30 X 30CM, C/ FLASH, ESP = 2,0MM</v>
          </cell>
          <cell r="C3592" t="str">
            <v>M2</v>
          </cell>
          <cell r="D3592">
            <v>29</v>
          </cell>
        </row>
        <row r="3593">
          <cell r="A3593" t="str">
            <v>10851</v>
          </cell>
          <cell r="B3593" t="str">
            <v>PLACA ACRILICO P/IDENTIFICACAO 25 X 8CM E=4MM</v>
          </cell>
          <cell r="C3593" t="str">
            <v>UN</v>
          </cell>
          <cell r="D3593">
            <v>47.96</v>
          </cell>
        </row>
        <row r="3594">
          <cell r="A3594" t="str">
            <v>21110</v>
          </cell>
          <cell r="B3594" t="str">
            <v>PLACA CEGA METALICA REDONDA P/ TOMADA DE PISO 3 X 3"</v>
          </cell>
          <cell r="C3594" t="str">
            <v>UN</v>
          </cell>
          <cell r="D3594">
            <v>12</v>
          </cell>
        </row>
        <row r="3595">
          <cell r="A3595" t="str">
            <v>12121</v>
          </cell>
          <cell r="B3595" t="str">
            <v>PLACA CEGA REDONDA 3'' EM TERMOPLASTICO, TIPO SILENTOQUE PIAL OU EQUIV</v>
          </cell>
          <cell r="C3595" t="str">
            <v>UN</v>
          </cell>
          <cell r="D3595">
            <v>2.67</v>
          </cell>
        </row>
        <row r="3596">
          <cell r="A3596" t="str">
            <v>12119</v>
          </cell>
          <cell r="B3596" t="str">
            <v>PLACA CEGA 4 X 2'' EM TERMOPLASTICO, TIPO SILENTOQUE PIAL OU EQUIV</v>
          </cell>
          <cell r="C3596" t="str">
            <v>UN</v>
          </cell>
          <cell r="D3596">
            <v>1.36</v>
          </cell>
        </row>
        <row r="3597">
          <cell r="A3597" t="str">
            <v>12120</v>
          </cell>
          <cell r="B3597" t="str">
            <v>PLACA CEGA 4 X 4'' EM TERMOPLASTICO, TIPO SILENTOQUE PIAL OU EQUIV</v>
          </cell>
          <cell r="C3597" t="str">
            <v>UN</v>
          </cell>
          <cell r="D3597">
            <v>3.17</v>
          </cell>
        </row>
        <row r="3598">
          <cell r="A3598" t="str">
            <v>673</v>
          </cell>
          <cell r="B3598" t="str">
            <v>PLACA CONCRETO CELULAR E = 10CM</v>
          </cell>
          <cell r="C3598" t="str">
            <v>M2</v>
          </cell>
          <cell r="D3598">
            <v>23</v>
          </cell>
        </row>
        <row r="3599">
          <cell r="A3599" t="str">
            <v>10848</v>
          </cell>
          <cell r="B3599" t="str">
            <v>PLACA DE INAUGURACAO DURALUMINIO 40 X 60CM</v>
          </cell>
          <cell r="C3599" t="str">
            <v>UN</v>
          </cell>
          <cell r="D3599">
            <v>304.36</v>
          </cell>
        </row>
        <row r="3600">
          <cell r="A3600" t="str">
            <v>10849</v>
          </cell>
          <cell r="B3600" t="str">
            <v>PLACA DE INAUGURACAO EM BRONZE 35 X 50CM</v>
          </cell>
          <cell r="C3600" t="str">
            <v>UN</v>
          </cell>
          <cell r="D3600">
            <v>515.45000000000005</v>
          </cell>
        </row>
        <row r="3601">
          <cell r="A3601" t="str">
            <v>10850</v>
          </cell>
          <cell r="B3601" t="str">
            <v>PLACA DE NUMERACAO DE CHAPA GALVANIZADA NUM 18 12 X 18CM</v>
          </cell>
          <cell r="C3601" t="str">
            <v>UN</v>
          </cell>
          <cell r="D3601">
            <v>16.36</v>
          </cell>
        </row>
        <row r="3602">
          <cell r="A3602" t="str">
            <v>4813</v>
          </cell>
          <cell r="B3602" t="str">
            <v>PLACA DE OBRA (IDENTIFICACAO) PARA CONSTRUCAO CIVIL EM CHAPA GALVANIZADA NUM 22 (NAO INCLUI COLOCACAO)</v>
          </cell>
          <cell r="C3602" t="str">
            <v>M2</v>
          </cell>
          <cell r="D3602">
            <v>90</v>
          </cell>
        </row>
        <row r="3603">
          <cell r="A3603" t="str">
            <v>13629</v>
          </cell>
          <cell r="B3603" t="str">
            <v>PLACA DE OBRA (IDENTIFICACAO) PARA CONSTRUCAO CIVIL EM CHAPA GALVANIZADA NUM 26 (NAO INCLUI COLOCACAO)</v>
          </cell>
          <cell r="C3603" t="str">
            <v>M2</v>
          </cell>
          <cell r="D3603">
            <v>81.819999999999993</v>
          </cell>
        </row>
        <row r="3604">
          <cell r="A3604" t="str">
            <v>11094</v>
          </cell>
          <cell r="B3604" t="str">
            <v>PLACA DE VEDACAO NERVURA P/ TELHA FIBROCIMENTO CANALETE 90</v>
          </cell>
          <cell r="C3604" t="str">
            <v>UN</v>
          </cell>
          <cell r="D3604">
            <v>6.39</v>
          </cell>
        </row>
        <row r="3605">
          <cell r="A3605" t="str">
            <v>4309</v>
          </cell>
          <cell r="B3605" t="str">
            <v>PLACA DE VENTILACAO P/ TELHA FIBROCIMENTO CANALETE 49 KALHETA</v>
          </cell>
          <cell r="C3605" t="str">
            <v>UN</v>
          </cell>
          <cell r="D3605">
            <v>2.08</v>
          </cell>
        </row>
        <row r="3606">
          <cell r="A3606" t="str">
            <v>4307</v>
          </cell>
          <cell r="B3606" t="str">
            <v>PLACA DE VENTILACAO P/ TELHA FIBROCIMENTO CANALETE 90 OU KALHETAO</v>
          </cell>
          <cell r="C3606" t="str">
            <v>UN</v>
          </cell>
          <cell r="D3606">
            <v>5.4</v>
          </cell>
        </row>
        <row r="3607">
          <cell r="A3607" t="str">
            <v>13521</v>
          </cell>
          <cell r="B3607" t="str">
            <v>PLACA ESMALTADA P/ IDENTIFICACAO NR DE RUA</v>
          </cell>
          <cell r="C3607" t="str">
            <v>UN</v>
          </cell>
          <cell r="D3607">
            <v>49.09</v>
          </cell>
        </row>
        <row r="3608">
          <cell r="A3608" t="str">
            <v>4812</v>
          </cell>
          <cell r="B3608" t="str">
            <v>PLACA GESSO 60 X 60CM E=12MM P/FORRO</v>
          </cell>
          <cell r="C3608" t="str">
            <v>M2</v>
          </cell>
          <cell r="D3608">
            <v>5.4</v>
          </cell>
        </row>
        <row r="3609">
          <cell r="A3609" t="str">
            <v>4820</v>
          </cell>
          <cell r="B3609" t="str">
            <v>PLACA MARMORE BRANCO COMUM 15 X 30CM E = 2,5CM, POLIDO P/ REVESTIMENTO</v>
          </cell>
          <cell r="C3609" t="str">
            <v>M2</v>
          </cell>
          <cell r="D3609">
            <v>86.85</v>
          </cell>
        </row>
        <row r="3610">
          <cell r="A3610" t="str">
            <v>4819</v>
          </cell>
          <cell r="B3610" t="str">
            <v>PLACA MARMORE BRANCO COMUM 15 X 30CM E = 3CM, POLIDO P/ REVESTIMENTO</v>
          </cell>
          <cell r="C3610" t="str">
            <v>M2</v>
          </cell>
          <cell r="D3610">
            <v>97.71</v>
          </cell>
        </row>
        <row r="3611">
          <cell r="A3611" t="str">
            <v>4822</v>
          </cell>
          <cell r="B3611" t="str">
            <v>PLACA MARMORE BRANCO 15 X 30CM E = 2CM, POLIDO PARA REVESTIMENTO</v>
          </cell>
          <cell r="C3611" t="str">
            <v>M2</v>
          </cell>
          <cell r="D3611">
            <v>95.54</v>
          </cell>
        </row>
        <row r="3612">
          <cell r="A3612" t="str">
            <v>4818</v>
          </cell>
          <cell r="B3612" t="str">
            <v>PLACA MARMORE BRANCO 30 X 30CM E = 2CM, P/ PISO, POLIDO</v>
          </cell>
          <cell r="C3612" t="str">
            <v>M2</v>
          </cell>
          <cell r="D3612">
            <v>90</v>
          </cell>
        </row>
        <row r="3613">
          <cell r="A3613" t="str">
            <v>4821</v>
          </cell>
          <cell r="B3613" t="str">
            <v>PLACA MARMORE BRANCO 30 X 30CM E = 3CM, P/ PISO, POLIDO</v>
          </cell>
          <cell r="C3613" t="str">
            <v>M2</v>
          </cell>
          <cell r="D3613">
            <v>133.58000000000001</v>
          </cell>
        </row>
        <row r="3614">
          <cell r="A3614" t="str">
            <v>10698</v>
          </cell>
          <cell r="B3614" t="str">
            <v>PLACA PRE-MOLDADA DE GRANILITE, MARMORITE OU GRANITINA ESP = 3CM P/ PAREDE</v>
          </cell>
          <cell r="C3614" t="str">
            <v>M2</v>
          </cell>
          <cell r="D3614">
            <v>59.87</v>
          </cell>
        </row>
        <row r="3615">
          <cell r="A3615" t="str">
            <v>4893</v>
          </cell>
          <cell r="B3615" t="str">
            <v>PLUG OU BUJAO FERRO GALV 1 1/2"</v>
          </cell>
          <cell r="C3615" t="str">
            <v>UN</v>
          </cell>
          <cell r="D3615">
            <v>4.6100000000000003</v>
          </cell>
        </row>
        <row r="3616">
          <cell r="A3616" t="str">
            <v>4894</v>
          </cell>
          <cell r="B3616" t="str">
            <v>PLUG OU BUJAO FERRO GALV 1 1/4"</v>
          </cell>
          <cell r="C3616" t="str">
            <v>UN</v>
          </cell>
          <cell r="D3616">
            <v>3.55</v>
          </cell>
        </row>
        <row r="3617">
          <cell r="A3617" t="str">
            <v>4888</v>
          </cell>
          <cell r="B3617" t="str">
            <v>PLUG OU BUJAO FERRO GALV 1/2"</v>
          </cell>
          <cell r="C3617" t="str">
            <v>UN</v>
          </cell>
          <cell r="D3617">
            <v>1.05</v>
          </cell>
        </row>
        <row r="3618">
          <cell r="A3618" t="str">
            <v>4890</v>
          </cell>
          <cell r="B3618" t="str">
            <v>PLUG OU BUJAO FERRO GALV 1"</v>
          </cell>
          <cell r="C3618" t="str">
            <v>UN</v>
          </cell>
          <cell r="D3618">
            <v>2.36</v>
          </cell>
        </row>
        <row r="3619">
          <cell r="A3619" t="str">
            <v>12411</v>
          </cell>
          <cell r="B3619" t="str">
            <v>PLUG OU BUJAO FERRO GALV 2 1/2"</v>
          </cell>
          <cell r="C3619" t="str">
            <v>UN</v>
          </cell>
          <cell r="D3619">
            <v>13.17</v>
          </cell>
        </row>
        <row r="3620">
          <cell r="A3620" t="str">
            <v>4891</v>
          </cell>
          <cell r="B3620" t="str">
            <v>PLUG OU BUJAO FERRO GALV 2"</v>
          </cell>
          <cell r="C3620" t="str">
            <v>UN</v>
          </cell>
          <cell r="D3620">
            <v>6.99</v>
          </cell>
        </row>
        <row r="3621">
          <cell r="A3621" t="str">
            <v>4889</v>
          </cell>
          <cell r="B3621" t="str">
            <v>PLUG OU BUJAO FERRO GALV 3/4"</v>
          </cell>
          <cell r="C3621" t="str">
            <v>UN</v>
          </cell>
          <cell r="D3621">
            <v>1.65</v>
          </cell>
        </row>
        <row r="3622">
          <cell r="A3622" t="str">
            <v>4892</v>
          </cell>
          <cell r="B3622" t="str">
            <v>PLUG OU BUJAO FERRO GALV 3"</v>
          </cell>
          <cell r="C3622" t="str">
            <v>UN</v>
          </cell>
          <cell r="D3622">
            <v>18.079999999999998</v>
          </cell>
        </row>
        <row r="3623">
          <cell r="A3623" t="str">
            <v>12412</v>
          </cell>
          <cell r="B3623" t="str">
            <v>PLUG OU BUJAO FERRO GALV 4"</v>
          </cell>
          <cell r="C3623" t="str">
            <v>UN</v>
          </cell>
          <cell r="D3623">
            <v>35.369999999999997</v>
          </cell>
        </row>
        <row r="3624">
          <cell r="A3624" t="str">
            <v>4900</v>
          </cell>
          <cell r="B3624" t="str">
            <v>PLUG PVC C/ROSCA P/ AGUA FRIA PREDIAL 1.1/2"</v>
          </cell>
          <cell r="C3624" t="str">
            <v>UN</v>
          </cell>
          <cell r="D3624">
            <v>3.06</v>
          </cell>
        </row>
        <row r="3625">
          <cell r="A3625" t="str">
            <v>4898</v>
          </cell>
          <cell r="B3625" t="str">
            <v>PLUG PVC C/ROSCA P/ AGUA FRIA PREDIAL 1.1/4"</v>
          </cell>
          <cell r="C3625" t="str">
            <v>UN</v>
          </cell>
          <cell r="D3625">
            <v>1.06</v>
          </cell>
        </row>
        <row r="3626">
          <cell r="A3626" t="str">
            <v>4895</v>
          </cell>
          <cell r="B3626" t="str">
            <v>PLUG PVC C/ROSCA P/ AGUA FRIA PREDIAL 1/2"</v>
          </cell>
          <cell r="C3626" t="str">
            <v>UN</v>
          </cell>
          <cell r="D3626">
            <v>0.3</v>
          </cell>
        </row>
        <row r="3627">
          <cell r="A3627" t="str">
            <v>4897</v>
          </cell>
          <cell r="B3627" t="str">
            <v>PLUG PVC C/ROSCA P/ AGUA FRIA PREDIAL 1"</v>
          </cell>
          <cell r="C3627" t="str">
            <v>UN</v>
          </cell>
          <cell r="D3627">
            <v>1.05</v>
          </cell>
        </row>
        <row r="3628">
          <cell r="A3628" t="str">
            <v>4899</v>
          </cell>
          <cell r="B3628" t="str">
            <v>PLUG PVC C/ROSCA P/ AGUA FRIA PREDIAL 2"</v>
          </cell>
          <cell r="C3628" t="str">
            <v>UN</v>
          </cell>
          <cell r="D3628">
            <v>3.47</v>
          </cell>
        </row>
        <row r="3629">
          <cell r="A3629" t="str">
            <v>4896</v>
          </cell>
          <cell r="B3629" t="str">
            <v>PLUG PVC C/ROSCA P/ AGUA FRIA PREDIAL 3/4"</v>
          </cell>
          <cell r="C3629" t="str">
            <v>UN</v>
          </cell>
          <cell r="D3629">
            <v>0.45</v>
          </cell>
        </row>
        <row r="3630">
          <cell r="A3630" t="str">
            <v>4907</v>
          </cell>
          <cell r="B3630" t="str">
            <v>PLUG PVC NBR 10569 P/ REDE COLET ESG JE DN 100MM</v>
          </cell>
          <cell r="C3630" t="str">
            <v>UN</v>
          </cell>
          <cell r="D3630">
            <v>27.75</v>
          </cell>
        </row>
        <row r="3631">
          <cell r="A3631" t="str">
            <v>4906</v>
          </cell>
          <cell r="B3631" t="str">
            <v>PLUG PVC NBR 10569 P/ REDE COLET ESG JE DN 125MM</v>
          </cell>
          <cell r="C3631" t="str">
            <v>UN</v>
          </cell>
          <cell r="D3631">
            <v>32.6</v>
          </cell>
        </row>
        <row r="3632">
          <cell r="A3632" t="str">
            <v>4902</v>
          </cell>
          <cell r="B3632" t="str">
            <v>PLUG PVC NBR 10569 P/ REDE COLET ESG JE DN 150MM</v>
          </cell>
          <cell r="C3632" t="str">
            <v>UN</v>
          </cell>
          <cell r="D3632">
            <v>38.49</v>
          </cell>
        </row>
        <row r="3633">
          <cell r="A3633" t="str">
            <v>4908</v>
          </cell>
          <cell r="B3633" t="str">
            <v>PLUG PVC NBR 10569 P/ REDE COLET ESG JE DN 200MM</v>
          </cell>
          <cell r="C3633" t="str">
            <v>UN</v>
          </cell>
          <cell r="D3633">
            <v>56.8</v>
          </cell>
        </row>
        <row r="3634">
          <cell r="A3634" t="str">
            <v>4909</v>
          </cell>
          <cell r="B3634" t="str">
            <v>PLUG PVC NBR 10569 P/ REDE COLET ESG JE DN 250MM</v>
          </cell>
          <cell r="C3634" t="str">
            <v>UN</v>
          </cell>
          <cell r="D3634">
            <v>96.83</v>
          </cell>
        </row>
        <row r="3635">
          <cell r="A3635" t="str">
            <v>4904</v>
          </cell>
          <cell r="B3635" t="str">
            <v>PLUG PVC NBR 10569 P/ REDE COLET ESG JE DN 300MM</v>
          </cell>
          <cell r="C3635" t="str">
            <v>UN</v>
          </cell>
          <cell r="D3635">
            <v>217.11</v>
          </cell>
        </row>
        <row r="3636">
          <cell r="A3636" t="str">
            <v>4903</v>
          </cell>
          <cell r="B3636" t="str">
            <v>PLUG PVC NBR 10569 P/ REDE COLET ESG JE DN 350MM</v>
          </cell>
          <cell r="C3636" t="str">
            <v>UN</v>
          </cell>
          <cell r="D3636">
            <v>279.57</v>
          </cell>
        </row>
        <row r="3637">
          <cell r="A3637" t="str">
            <v>4905</v>
          </cell>
          <cell r="B3637" t="str">
            <v>PLUG PVC NBR 10569 P/ REDE COLET ESG JE DN 400MM</v>
          </cell>
          <cell r="C3637" t="str">
            <v>UN</v>
          </cell>
          <cell r="D3637">
            <v>361.92</v>
          </cell>
        </row>
        <row r="3638">
          <cell r="A3638" t="str">
            <v>11073</v>
          </cell>
          <cell r="B3638" t="str">
            <v>PLUG PVC P/ ESG PREDIAL 75MM</v>
          </cell>
          <cell r="C3638" t="str">
            <v>UN</v>
          </cell>
          <cell r="D3638">
            <v>4.13</v>
          </cell>
        </row>
        <row r="3639">
          <cell r="A3639" t="str">
            <v>11071</v>
          </cell>
          <cell r="B3639" t="str">
            <v>PLUG PVC P/ ESG PREDIAL 100MM</v>
          </cell>
          <cell r="C3639" t="str">
            <v>UN</v>
          </cell>
          <cell r="D3639">
            <v>4.92</v>
          </cell>
        </row>
        <row r="3640">
          <cell r="A3640" t="str">
            <v>11072</v>
          </cell>
          <cell r="B3640" t="str">
            <v>PLUG PVC P/ ESG PREDIAL 50MM</v>
          </cell>
          <cell r="C3640" t="str">
            <v>UN</v>
          </cell>
          <cell r="D3640">
            <v>1.8</v>
          </cell>
        </row>
        <row r="3641">
          <cell r="A3641" t="str">
            <v>2509</v>
          </cell>
          <cell r="B3641" t="str">
            <v>PLUG 3P + T 30A/440V REFERENCIA 56406, USO INDUSTRIAL TP PIAL OU EQUIV</v>
          </cell>
          <cell r="C3641" t="str">
            <v>UN</v>
          </cell>
          <cell r="D3641">
            <v>26.46</v>
          </cell>
        </row>
        <row r="3642">
          <cell r="A3642" t="str">
            <v>1374</v>
          </cell>
          <cell r="B3642" t="str">
            <v>PO 1 P/ TRATAM ESPECIAL (SIST IMPERM) CIMENTO ESPECIAL PEGA RAPIDA HEY'DI, VIAPOL OU EQUIV</v>
          </cell>
          <cell r="C3642" t="str">
            <v>KG</v>
          </cell>
          <cell r="D3642">
            <v>2.91</v>
          </cell>
        </row>
        <row r="3643">
          <cell r="A3643" t="str">
            <v>1375</v>
          </cell>
          <cell r="B3643" t="str">
            <v>PO 2 P/ TRATAM ESPECIAL (SIST IMPERM) CIMENTO ESPECIAL PEGA ULTRA RAPIDA HEY'DI, VIAPOL OU EQUIV</v>
          </cell>
          <cell r="C3643" t="str">
            <v>KG</v>
          </cell>
          <cell r="D3643">
            <v>7.04</v>
          </cell>
        </row>
        <row r="3644">
          <cell r="A3644" t="str">
            <v>4752</v>
          </cell>
          <cell r="B3644" t="str">
            <v>POCEIRO</v>
          </cell>
          <cell r="C3644" t="str">
            <v>H</v>
          </cell>
          <cell r="D3644">
            <v>12.07</v>
          </cell>
        </row>
        <row r="3645">
          <cell r="A3645" t="str">
            <v>13954</v>
          </cell>
          <cell r="B3645" t="str">
            <v>POLIDORA DE PISO (POLITRIZ) ELETRICA 4HP/12A**CAIXA**</v>
          </cell>
          <cell r="C3645" t="str">
            <v>UN</v>
          </cell>
          <cell r="D3645">
            <v>5353.71</v>
          </cell>
        </row>
        <row r="3646">
          <cell r="A3646" t="str">
            <v>11427</v>
          </cell>
          <cell r="B3646" t="str">
            <v>POLVORA NEGRA</v>
          </cell>
          <cell r="C3646" t="str">
            <v>KG</v>
          </cell>
          <cell r="D3646">
            <v>16.739999999999998</v>
          </cell>
        </row>
        <row r="3647">
          <cell r="A3647" t="str">
            <v>26022</v>
          </cell>
          <cell r="B3647" t="str">
            <v>PONTEIRO PARA ROMPEDOR 1 1/4" ( 32MM) , SEXTAVADO, TIPO TORNIBRÁS REF. 3083.3047-00 OU SIMILAR</v>
          </cell>
          <cell r="C3647" t="str">
            <v>UN</v>
          </cell>
          <cell r="D3647">
            <v>89.37</v>
          </cell>
        </row>
        <row r="3648">
          <cell r="A3648" t="str">
            <v>421</v>
          </cell>
          <cell r="B3648" t="str">
            <v>PORCA OLHAL ACO P/ PARAFUSO C/ DIAM NOMINAL DE 16MM</v>
          </cell>
          <cell r="C3648" t="str">
            <v>UN</v>
          </cell>
          <cell r="D3648">
            <v>7.25</v>
          </cell>
        </row>
        <row r="3649">
          <cell r="A3649" t="str">
            <v>3402</v>
          </cell>
          <cell r="B3649" t="str">
            <v>PORCA OLHAL ACO ZINCADO QUENTE M-16</v>
          </cell>
          <cell r="C3649" t="str">
            <v>UN</v>
          </cell>
          <cell r="D3649">
            <v>4.8099999999999996</v>
          </cell>
        </row>
        <row r="3650">
          <cell r="A3650" t="str">
            <v>14210</v>
          </cell>
          <cell r="B3650" t="str">
            <v>PORCA SEXTAVADA ESF H = 70MM CHAVE 55MM</v>
          </cell>
          <cell r="C3650" t="str">
            <v>UN</v>
          </cell>
          <cell r="D3650">
            <v>56.92</v>
          </cell>
        </row>
        <row r="3651">
          <cell r="A3651" t="str">
            <v>11973</v>
          </cell>
          <cell r="B3651" t="str">
            <v>PORCA SEXTAVADA H = 50MM</v>
          </cell>
          <cell r="C3651" t="str">
            <v>UN</v>
          </cell>
          <cell r="D3651">
            <v>30.23</v>
          </cell>
        </row>
        <row r="3652">
          <cell r="A3652" t="str">
            <v>4341</v>
          </cell>
          <cell r="B3652" t="str">
            <v>PORCA ZINCADA QUADRADA 10 MM</v>
          </cell>
          <cell r="C3652" t="str">
            <v>UN</v>
          </cell>
          <cell r="D3652">
            <v>0.17</v>
          </cell>
        </row>
        <row r="3653">
          <cell r="A3653" t="str">
            <v>4337</v>
          </cell>
          <cell r="B3653" t="str">
            <v>PORCA ZINCADA QUADRADA 16 MM</v>
          </cell>
          <cell r="C3653" t="str">
            <v>UN</v>
          </cell>
          <cell r="D3653">
            <v>0.37</v>
          </cell>
        </row>
        <row r="3654">
          <cell r="A3654" t="str">
            <v>14148</v>
          </cell>
          <cell r="B3654" t="str">
            <v>PORCA ZINCADA SEXTAVADA ALTA 1/4"</v>
          </cell>
          <cell r="C3654" t="str">
            <v>UN</v>
          </cell>
          <cell r="D3654">
            <v>0.08</v>
          </cell>
        </row>
        <row r="3655">
          <cell r="A3655" t="str">
            <v>4339</v>
          </cell>
          <cell r="B3655" t="str">
            <v>PORCA ZINCADA SEXTAVADA 1/2"</v>
          </cell>
          <cell r="C3655" t="str">
            <v>UN</v>
          </cell>
          <cell r="D3655">
            <v>0.34</v>
          </cell>
        </row>
        <row r="3656">
          <cell r="A3656" t="str">
            <v>11971</v>
          </cell>
          <cell r="B3656" t="str">
            <v>PORCA ZINCADA SEXTAVADA 24MM</v>
          </cell>
          <cell r="C3656" t="str">
            <v>UN</v>
          </cell>
          <cell r="D3656">
            <v>2.42</v>
          </cell>
        </row>
        <row r="3657">
          <cell r="A3657" t="str">
            <v>4342</v>
          </cell>
          <cell r="B3657" t="str">
            <v>PORCA ZINCADA SEXTAVADA 3/8"</v>
          </cell>
          <cell r="C3657" t="str">
            <v>UN</v>
          </cell>
          <cell r="D3657">
            <v>0.14000000000000001</v>
          </cell>
        </row>
        <row r="3658">
          <cell r="A3658" t="str">
            <v>4330</v>
          </cell>
          <cell r="B3658" t="str">
            <v>PORCA ZINCADA SEXTAVADA 5/16"</v>
          </cell>
          <cell r="C3658" t="str">
            <v>UN</v>
          </cell>
          <cell r="D3658">
            <v>0.09</v>
          </cell>
        </row>
        <row r="3659">
          <cell r="A3659" t="str">
            <v>4340</v>
          </cell>
          <cell r="B3659" t="str">
            <v>PORCA ZINCADA SEXTAVADA 5/8"</v>
          </cell>
          <cell r="C3659" t="str">
            <v>UN</v>
          </cell>
          <cell r="D3659">
            <v>0.34</v>
          </cell>
        </row>
        <row r="3660">
          <cell r="A3660" t="str">
            <v>13362</v>
          </cell>
          <cell r="B3660" t="str">
            <v>PORTA ACO ENROLAR CHAPA 22 ONDULADA/PERFIL MEIA CANA - ACAB GALV NATURAL - 2,0 X 2,50M - MANUAL - COMPLETA - COLOCADA</v>
          </cell>
          <cell r="C3660" t="str">
            <v>M2</v>
          </cell>
          <cell r="D3660">
            <v>180</v>
          </cell>
        </row>
        <row r="3661">
          <cell r="A3661" t="str">
            <v>4911</v>
          </cell>
          <cell r="B3661" t="str">
            <v>PORTA ACO ENROLAR CHAPA 22 RAIADA LARGA - ACAB GALV NATURAL - 2,0 X 2,50M - MANUAL - COMPLETA - COLOCADA</v>
          </cell>
          <cell r="C3661" t="str">
            <v>M2</v>
          </cell>
          <cell r="D3661">
            <v>156</v>
          </cell>
        </row>
        <row r="3662">
          <cell r="A3662" t="str">
            <v>4913</v>
          </cell>
          <cell r="B3662" t="str">
            <v>PORTA ACO ENROLAR CHAPA 24 ONDULADA/PERFIL MEIA CANA - ACAB GALV NATURAL - 2FLS DE 2,0 X 2,60M - MANUAL - COMPLETA - COLOCADA</v>
          </cell>
          <cell r="C3662" t="str">
            <v>UN</v>
          </cell>
          <cell r="D3662">
            <v>777</v>
          </cell>
        </row>
        <row r="3663">
          <cell r="A3663" t="str">
            <v>4910</v>
          </cell>
          <cell r="B3663" t="str">
            <v>PORTA ACO ENROLAR CHAPA 24 RAIADA LARGA - ACAB GALV NATURAL - 2,0 X 2,50M - MANUAL - COMPLETA - COLOCADA</v>
          </cell>
          <cell r="C3663" t="str">
            <v>M2</v>
          </cell>
          <cell r="D3663">
            <v>150</v>
          </cell>
        </row>
        <row r="3664">
          <cell r="A3664" t="str">
            <v>4943</v>
          </cell>
          <cell r="B3664" t="str">
            <v>PORTA ACO ENROLAR CHAPA 24 VAZADA TIJOLINHO OU EQUIV C/ RETANG OU CIRCULO - ACAB GALV NATURAL - 2,0 X 2,50M - MANUAL - COMPLETA - COLOCADA</v>
          </cell>
          <cell r="C3664" t="str">
            <v>M2</v>
          </cell>
          <cell r="D3664">
            <v>259.5</v>
          </cell>
        </row>
        <row r="3665">
          <cell r="A3665" t="str">
            <v>4944</v>
          </cell>
          <cell r="B3665" t="str">
            <v>PORTA ACO ENROLAR TIPO GRADE - FABRICADA C/ PERFIL "U" VIRADO/CHAPA 16 OU PERFIL ESTEIRA GRILL REFORCADA TIJOLINHO - ACAB GALV NATURAL - 2,0 X 2,50M - MANUAL - COMPLETA - COLOCADA"</v>
          </cell>
          <cell r="C3665" t="str">
            <v>M2</v>
          </cell>
          <cell r="D3665">
            <v>232.5</v>
          </cell>
        </row>
        <row r="3666">
          <cell r="A3666" t="str">
            <v>4914</v>
          </cell>
          <cell r="B3666" t="str">
            <v>PORTA ALUMINIO ABRIR, PERFIL SERIE 25, CHAPA CORRUGADA C/ GUARNICAO 87 X 210CM</v>
          </cell>
          <cell r="C3666" t="str">
            <v>M2</v>
          </cell>
          <cell r="D3666">
            <v>340.36</v>
          </cell>
        </row>
        <row r="3667">
          <cell r="A3667" t="str">
            <v>4917</v>
          </cell>
          <cell r="B3667" t="str">
            <v>PORTA ALUMINIO ABRIR, PERFIL SERIE 25, TP VENEZIANA C/ GUARNICAO 87 X 210CM</v>
          </cell>
          <cell r="C3667" t="str">
            <v>M2</v>
          </cell>
          <cell r="D3667">
            <v>354.33</v>
          </cell>
        </row>
        <row r="3668">
          <cell r="A3668" t="str">
            <v>4923</v>
          </cell>
          <cell r="B3668" t="str">
            <v>PORTA ALUMINIO CORRER, PERFIL SERIE 16, FOLHAS P/ VIDRO C/ GUARNICAO 160 X 210CM</v>
          </cell>
          <cell r="C3668" t="str">
            <v>M2</v>
          </cell>
          <cell r="D3668">
            <v>234.76</v>
          </cell>
        </row>
        <row r="3669">
          <cell r="A3669" t="str">
            <v>4922</v>
          </cell>
          <cell r="B3669" t="str">
            <v>PORTA ALUMINIO CORRER, PERFIL SERIE 25, 2 FOLHAS PARA VIDRO C/ GUARNICAO 180 X 210CM</v>
          </cell>
          <cell r="C3669" t="str">
            <v>M2</v>
          </cell>
          <cell r="D3669">
            <v>212</v>
          </cell>
        </row>
        <row r="3670">
          <cell r="A3670" t="str">
            <v>5088</v>
          </cell>
          <cell r="B3670" t="str">
            <v>PORTA CADEADO ZINCADO OXIDADO PRETO</v>
          </cell>
          <cell r="C3670" t="str">
            <v>UN</v>
          </cell>
          <cell r="D3670">
            <v>6.86</v>
          </cell>
        </row>
        <row r="3671">
          <cell r="A3671" t="str">
            <v>11153</v>
          </cell>
          <cell r="B3671" t="str">
            <v>PORTA CHAPA DOBRADA ACO PRE-ZINCADO OU C/ ADICAO DE COBRE ABRIR C/ POSTIGO P/ VIDRO 87 X 210CM</v>
          </cell>
          <cell r="C3671" t="str">
            <v>M2</v>
          </cell>
          <cell r="D3671">
            <v>286</v>
          </cell>
        </row>
        <row r="3672">
          <cell r="A3672" t="str">
            <v>11152</v>
          </cell>
          <cell r="B3672" t="str">
            <v>PORTA CHAPA DOBRADA ACO PRE-ZINCADO OU C/ ADICAO DE COBRE ABRIR C/ TRAVESSAS P/ VIDRO 87 X 210CM</v>
          </cell>
          <cell r="C3672" t="str">
            <v>M2</v>
          </cell>
          <cell r="D3672">
            <v>180.64</v>
          </cell>
        </row>
        <row r="3673">
          <cell r="A3673" t="str">
            <v>20022</v>
          </cell>
          <cell r="B3673" t="str">
            <v>PORTA CHAPA DOBRADA ACO PRE-ZINCADO OU C/ ADICAO DE COBRE ABRIR C/ VENEZIANA 80 X 210CM</v>
          </cell>
          <cell r="C3673" t="str">
            <v>UN</v>
          </cell>
          <cell r="D3673">
            <v>406.3</v>
          </cell>
        </row>
        <row r="3674">
          <cell r="A3674" t="str">
            <v>11151</v>
          </cell>
          <cell r="B3674" t="str">
            <v>PORTA CHAPA DOBRADA ACO PRE-ZINCADO OU C/ ADICAO DE COBRE ABRIR C/ VENEZIANA 87 X 210CM</v>
          </cell>
          <cell r="C3674" t="str">
            <v>M2</v>
          </cell>
          <cell r="D3674">
            <v>224.33</v>
          </cell>
        </row>
        <row r="3675">
          <cell r="A3675" t="str">
            <v>11154</v>
          </cell>
          <cell r="B3675" t="str">
            <v>PORTA CORTA FOGO 0,90X2,10X0,04M</v>
          </cell>
          <cell r="C3675" t="str">
            <v>UN</v>
          </cell>
          <cell r="D3675">
            <v>562.79</v>
          </cell>
        </row>
        <row r="3676">
          <cell r="A3676" t="str">
            <v>25969</v>
          </cell>
          <cell r="B3676" t="str">
            <v>PORTA DENTE PARA FRESADORA CIBER W 1900.</v>
          </cell>
          <cell r="C3676" t="str">
            <v>UN</v>
          </cell>
          <cell r="D3676">
            <v>342.47</v>
          </cell>
        </row>
        <row r="3677">
          <cell r="A3677" t="str">
            <v>11367</v>
          </cell>
          <cell r="B3677" t="str">
            <v>PORTA EUCAPLAC CHAPA PINTADA COR 80X210CM E=35MM - EUCATEX</v>
          </cell>
          <cell r="C3677" t="str">
            <v>M2</v>
          </cell>
          <cell r="D3677">
            <v>111.48</v>
          </cell>
        </row>
        <row r="3678">
          <cell r="A3678" t="str">
            <v>11364</v>
          </cell>
          <cell r="B3678" t="str">
            <v>PORTA EUCATEX EUCADUR PRONTA PARA PINTURA 60 X 210 X 3,5CM</v>
          </cell>
          <cell r="C3678" t="str">
            <v>UN</v>
          </cell>
          <cell r="D3678">
            <v>88.65</v>
          </cell>
        </row>
        <row r="3679">
          <cell r="A3679" t="str">
            <v>11365</v>
          </cell>
          <cell r="B3679" t="str">
            <v>PORTA EUCATEX EUCADUR PRONTA PARA PINTURA 70 X 210 X 3,5CM</v>
          </cell>
          <cell r="C3679" t="str">
            <v>UN</v>
          </cell>
          <cell r="D3679">
            <v>91.1</v>
          </cell>
        </row>
        <row r="3680">
          <cell r="A3680" t="str">
            <v>11366</v>
          </cell>
          <cell r="B3680" t="str">
            <v>PORTA EUCATEX EUCADUR PRONTA PARA PINTURA 80 X 210 X 3,5CM</v>
          </cell>
          <cell r="C3680" t="str">
            <v>UN</v>
          </cell>
          <cell r="D3680">
            <v>59.48</v>
          </cell>
        </row>
        <row r="3681">
          <cell r="A3681" t="str">
            <v>4930</v>
          </cell>
          <cell r="B3681" t="str">
            <v>PORTA FERRO ABRIR TP BARRA CHATA C/ REQUADRO E GUARNICAO COMPLETA 87 X 210CM</v>
          </cell>
          <cell r="C3681" t="str">
            <v>M2</v>
          </cell>
          <cell r="D3681">
            <v>226.04</v>
          </cell>
        </row>
        <row r="3682">
          <cell r="A3682" t="str">
            <v>4929</v>
          </cell>
          <cell r="B3682" t="str">
            <v>PORTA FERRO ABRIR TP CHAPA C/ GUARNICAO COMPLETA 87 X 210CM</v>
          </cell>
          <cell r="C3682" t="str">
            <v>M2</v>
          </cell>
          <cell r="D3682">
            <v>231.38</v>
          </cell>
        </row>
        <row r="3683">
          <cell r="A3683" t="str">
            <v>4937</v>
          </cell>
          <cell r="B3683" t="str">
            <v>PORTA FERRO ABRIR TP CHAPA C/ GUARNICAO 60 X 210CM</v>
          </cell>
          <cell r="C3683" t="str">
            <v>UN</v>
          </cell>
          <cell r="D3683">
            <v>307.17</v>
          </cell>
        </row>
        <row r="3684">
          <cell r="A3684" t="str">
            <v>4931</v>
          </cell>
          <cell r="B3684" t="str">
            <v>PORTA FERRO ABRIR TP CHAPA C/ GUARNICAO 70 X 210CM</v>
          </cell>
          <cell r="C3684" t="str">
            <v>UN</v>
          </cell>
          <cell r="D3684">
            <v>324.29000000000002</v>
          </cell>
        </row>
        <row r="3685">
          <cell r="A3685" t="str">
            <v>4938</v>
          </cell>
          <cell r="B3685" t="str">
            <v>PORTA FERRO ABRIR TP CHAPA C/ GUARNICAO 80 X 210CM</v>
          </cell>
          <cell r="C3685" t="str">
            <v>UN</v>
          </cell>
          <cell r="D3685">
            <v>379.07</v>
          </cell>
        </row>
        <row r="3686">
          <cell r="A3686" t="str">
            <v>4936</v>
          </cell>
          <cell r="B3686" t="str">
            <v>PORTA FERRO ABRIR TP GRADE C/ CHAPA, C/ GUARNICAO 87 X 210CM</v>
          </cell>
          <cell r="C3686" t="str">
            <v>M2</v>
          </cell>
          <cell r="D3686">
            <v>235.75</v>
          </cell>
        </row>
        <row r="3687">
          <cell r="A3687" t="str">
            <v>4939</v>
          </cell>
          <cell r="B3687" t="str">
            <v>PORTA FERRO ABRIR TP QUADRICULADA C/ GUARNICAO 87 X 210CM</v>
          </cell>
          <cell r="C3687" t="str">
            <v>M2</v>
          </cell>
          <cell r="D3687">
            <v>282.02</v>
          </cell>
        </row>
        <row r="3688">
          <cell r="A3688" t="str">
            <v>4940</v>
          </cell>
          <cell r="B3688" t="str">
            <v>PORTA FERRO CORRER TP CHAPA C/ GUARNICAO 1FL P/ VIDRO COMPLETA 87 X 210CM</v>
          </cell>
          <cell r="C3688" t="str">
            <v>M2</v>
          </cell>
          <cell r="D3688">
            <v>297.45999999999998</v>
          </cell>
        </row>
        <row r="3689">
          <cell r="A3689" t="str">
            <v>4941</v>
          </cell>
          <cell r="B3689" t="str">
            <v>PORTA FERRO CORRER TP CHAPA C/ GUARNICAO 2FLS COMPLETA 160 X 210CM</v>
          </cell>
          <cell r="C3689" t="str">
            <v>M2</v>
          </cell>
          <cell r="D3689">
            <v>254.04</v>
          </cell>
        </row>
        <row r="3690">
          <cell r="A3690" t="str">
            <v>20276</v>
          </cell>
          <cell r="B3690" t="str">
            <v>PORTA FERRO MISTA EM VENEZIANA E CAIXILHO P/ VIDRO COMPLETA 90 X 210CM</v>
          </cell>
          <cell r="C3690" t="str">
            <v>M2</v>
          </cell>
          <cell r="D3690">
            <v>293.87</v>
          </cell>
        </row>
        <row r="3691">
          <cell r="A3691" t="str">
            <v>13363</v>
          </cell>
          <cell r="B3691" t="str">
            <v>PORTA MAD COMPENSADA REVESTIDA C/ FORMICA 2 FACES</v>
          </cell>
          <cell r="C3691" t="str">
            <v>M2</v>
          </cell>
          <cell r="D3691">
            <v>181.71</v>
          </cell>
        </row>
        <row r="3692">
          <cell r="A3692" t="str">
            <v>4989</v>
          </cell>
          <cell r="B3692" t="str">
            <v>PORTA MADEIRA COMPENSADA LISA PARA CERA OU VERNIZ 100 X 210 X 3,5CM</v>
          </cell>
          <cell r="C3692" t="str">
            <v>UN</v>
          </cell>
          <cell r="D3692">
            <v>91.1</v>
          </cell>
        </row>
        <row r="3693">
          <cell r="A3693" t="str">
            <v>5020</v>
          </cell>
          <cell r="B3693" t="str">
            <v>PORTA MADEIRA COMPENSADA LISA PARA CERA OU VERNIZ 60 X 210 X 3,5CM</v>
          </cell>
          <cell r="C3693" t="str">
            <v>UN</v>
          </cell>
          <cell r="D3693">
            <v>46.56</v>
          </cell>
        </row>
        <row r="3694">
          <cell r="A3694" t="str">
            <v>4981</v>
          </cell>
          <cell r="B3694" t="str">
            <v>PORTA MADEIRA COMPENSADA LISA PARA CERA OU VERNIZ 70 X 210 X 3,5 CM</v>
          </cell>
          <cell r="C3694" t="str">
            <v>UN</v>
          </cell>
          <cell r="D3694">
            <v>69.84</v>
          </cell>
        </row>
        <row r="3695">
          <cell r="A3695" t="str">
            <v>4992</v>
          </cell>
          <cell r="B3695" t="str">
            <v>PORTA MADEIRA COMPENSADA LISA PARA CERA OU VERNIZ 80 X 210 X 3,5CM</v>
          </cell>
          <cell r="C3695" t="str">
            <v>UN</v>
          </cell>
          <cell r="D3695">
            <v>70.349999999999994</v>
          </cell>
        </row>
        <row r="3696">
          <cell r="A3696" t="str">
            <v>4987</v>
          </cell>
          <cell r="B3696" t="str">
            <v>PORTA MADEIRA COMPENSADA LISA PARA CERA OU VERNIZ 90 X 210 X 3,5CM</v>
          </cell>
          <cell r="C3696" t="str">
            <v>UN</v>
          </cell>
          <cell r="D3696">
            <v>101.22</v>
          </cell>
        </row>
        <row r="3697">
          <cell r="A3697" t="str">
            <v>4982</v>
          </cell>
          <cell r="B3697" t="str">
            <v>PORTA MADEIRA COMPENSADA LISA PARA PINTURA 100 X 210 X 3,5 CM</v>
          </cell>
          <cell r="C3697" t="str">
            <v>UN</v>
          </cell>
          <cell r="D3697">
            <v>85.02</v>
          </cell>
        </row>
        <row r="3698">
          <cell r="A3698" t="str">
            <v>10553</v>
          </cell>
          <cell r="B3698" t="str">
            <v>PORTA MADEIRA COMPENSADA LISA PARA PINTURA 60 X 210 X 3,5CM</v>
          </cell>
          <cell r="C3698" t="str">
            <v>UN</v>
          </cell>
          <cell r="D3698">
            <v>36.130000000000003</v>
          </cell>
        </row>
        <row r="3699">
          <cell r="A3699" t="str">
            <v>10554</v>
          </cell>
          <cell r="B3699" t="str">
            <v>PORTA MADEIRA COMPENSADA LISA PARA PINTURA 70 X 210 X 3,5CM</v>
          </cell>
          <cell r="C3699" t="str">
            <v>UN</v>
          </cell>
          <cell r="D3699">
            <v>36.44</v>
          </cell>
        </row>
        <row r="3700">
          <cell r="A3700" t="str">
            <v>10555</v>
          </cell>
          <cell r="B3700" t="str">
            <v>PORTA MADEIRA COMPENSADA LISA PARA PINTURA 80 X 210 X 3,5CM</v>
          </cell>
          <cell r="C3700" t="str">
            <v>UN</v>
          </cell>
          <cell r="D3700">
            <v>37.369999999999997</v>
          </cell>
        </row>
        <row r="3701">
          <cell r="A3701" t="str">
            <v>10556</v>
          </cell>
          <cell r="B3701" t="str">
            <v>PORTA MADEIRA COMPENSADA LISA PARA PINTURA 90 X 210 X 3,5CM</v>
          </cell>
          <cell r="C3701" t="str">
            <v>UN</v>
          </cell>
          <cell r="D3701">
            <v>37.35</v>
          </cell>
        </row>
        <row r="3702">
          <cell r="A3702" t="str">
            <v>5016</v>
          </cell>
          <cell r="B3702" t="str">
            <v>PORTA MADEIRA MACICA REGIONAL MEXICANA 80 X 210 X 3CM</v>
          </cell>
          <cell r="C3702" t="str">
            <v>M2</v>
          </cell>
          <cell r="D3702">
            <v>187.14</v>
          </cell>
        </row>
        <row r="3703">
          <cell r="A3703" t="str">
            <v>4997</v>
          </cell>
          <cell r="B3703" t="str">
            <v>PORTA MADEIRA MACICA REGIONAL 1A MEXICANA E = 3 CM</v>
          </cell>
          <cell r="C3703" t="str">
            <v>M2</v>
          </cell>
          <cell r="D3703">
            <v>181.36</v>
          </cell>
        </row>
        <row r="3704">
          <cell r="A3704" t="str">
            <v>4998</v>
          </cell>
          <cell r="B3704" t="str">
            <v>PORTA MADEIRA MACICA REGIONAL 1A MEXICANA 80 X 210 X 3,5CM</v>
          </cell>
          <cell r="C3704" t="str">
            <v>M2</v>
          </cell>
          <cell r="D3704">
            <v>197.9</v>
          </cell>
        </row>
        <row r="3705">
          <cell r="A3705" t="str">
            <v>5000</v>
          </cell>
          <cell r="B3705" t="str">
            <v>PORTA MADEIRA MACICA REGIONAL 2A MEXICANA 80 X 210 X 3,5CM</v>
          </cell>
          <cell r="C3705" t="str">
            <v>M2</v>
          </cell>
          <cell r="D3705">
            <v>149.62</v>
          </cell>
        </row>
        <row r="3706">
          <cell r="A3706" t="str">
            <v>5028</v>
          </cell>
          <cell r="B3706" t="str">
            <v>PORTA MADEIRA REGIONAL 1A CORRER P/ VIDRO E = 3,5CM</v>
          </cell>
          <cell r="C3706" t="str">
            <v>M2</v>
          </cell>
          <cell r="D3706">
            <v>362.72</v>
          </cell>
        </row>
        <row r="3707">
          <cell r="A3707" t="str">
            <v>5001</v>
          </cell>
          <cell r="B3707" t="str">
            <v>PORTA MADEIRA REGIONAL 1A CORRER P/ VIDRO E = 3CM</v>
          </cell>
          <cell r="C3707" t="str">
            <v>M2</v>
          </cell>
          <cell r="D3707">
            <v>332.49</v>
          </cell>
        </row>
        <row r="3708">
          <cell r="A3708" t="str">
            <v>4968</v>
          </cell>
          <cell r="B3708" t="str">
            <v>PORTA MADEIRA REGIONAL 1A VENEZIANA 70 X 210 X 3,5CM</v>
          </cell>
          <cell r="C3708" t="str">
            <v>M2</v>
          </cell>
          <cell r="D3708">
            <v>189.41</v>
          </cell>
        </row>
        <row r="3709">
          <cell r="A3709" t="str">
            <v>20325</v>
          </cell>
          <cell r="B3709" t="str">
            <v>PORTA MADEIRA REGIONAL 1A VENEZIANA 70 X 210 X 3CM</v>
          </cell>
          <cell r="C3709" t="str">
            <v>UN</v>
          </cell>
          <cell r="D3709">
            <v>240.3</v>
          </cell>
        </row>
        <row r="3710">
          <cell r="A3710" t="str">
            <v>4969</v>
          </cell>
          <cell r="B3710" t="str">
            <v>PORTA MADEIRA REGIONAL 1A VENEZIANA 80 X 210 X 3CM</v>
          </cell>
          <cell r="C3710" t="str">
            <v>M2</v>
          </cell>
          <cell r="D3710">
            <v>156.55000000000001</v>
          </cell>
        </row>
        <row r="3711">
          <cell r="A3711" t="str">
            <v>5004</v>
          </cell>
          <cell r="B3711" t="str">
            <v>PORTA MADEIRA REGIONAL 2A CORRER P/ VIDRO E = 3,5CM</v>
          </cell>
          <cell r="C3711" t="str">
            <v>M2</v>
          </cell>
          <cell r="D3711">
            <v>291.69</v>
          </cell>
        </row>
        <row r="3712">
          <cell r="A3712" t="str">
            <v>5005</v>
          </cell>
          <cell r="B3712" t="str">
            <v>PORTA MADEIRA REGIONAL 2A CORRER P/ VIDRO E = 3CM</v>
          </cell>
          <cell r="C3712" t="str">
            <v>M2</v>
          </cell>
          <cell r="D3712">
            <v>276.3</v>
          </cell>
        </row>
        <row r="3713">
          <cell r="A3713" t="str">
            <v>11381</v>
          </cell>
          <cell r="B3713" t="str">
            <v>PORTA MADEIRA REGIONAL 2A VENEZIANA E = 3CM /POSTIGO/ PREVISAO P/ VIDRO</v>
          </cell>
          <cell r="C3713" t="str">
            <v>M2</v>
          </cell>
          <cell r="D3713">
            <v>127.71</v>
          </cell>
        </row>
        <row r="3714">
          <cell r="A3714" t="str">
            <v>20324</v>
          </cell>
          <cell r="B3714" t="str">
            <v>PORTA MADEIRA REGIONAL 2A VENEZIANA 60 X 210 X 3CM</v>
          </cell>
          <cell r="C3714" t="str">
            <v>UN</v>
          </cell>
          <cell r="D3714">
            <v>183.08</v>
          </cell>
        </row>
        <row r="3715">
          <cell r="A3715" t="str">
            <v>20323</v>
          </cell>
          <cell r="B3715" t="str">
            <v>PORTA MADEIRA REGIONAL 2A VENEZIANA 70 X 210 X 3CM</v>
          </cell>
          <cell r="C3715" t="str">
            <v>UN</v>
          </cell>
          <cell r="D3715">
            <v>209.02</v>
          </cell>
        </row>
        <row r="3716">
          <cell r="A3716" t="str">
            <v>4967</v>
          </cell>
          <cell r="B3716" t="str">
            <v>PORTA MADEIRA REGIONAL 2A VENEZIANA 80 X 210 X 3,5CM</v>
          </cell>
          <cell r="C3716" t="str">
            <v>M2</v>
          </cell>
          <cell r="D3716">
            <v>152.01</v>
          </cell>
        </row>
        <row r="3717">
          <cell r="A3717" t="str">
            <v>4977</v>
          </cell>
          <cell r="B3717" t="str">
            <v>PORTA MADEIRA REGIONAL 2A VENEZIANA 80 X 210 X 3CM</v>
          </cell>
          <cell r="C3717" t="str">
            <v>M2</v>
          </cell>
          <cell r="D3717">
            <v>105.81</v>
          </cell>
        </row>
        <row r="3718">
          <cell r="A3718" t="str">
            <v>5003</v>
          </cell>
          <cell r="B3718" t="str">
            <v>PORTA MADEIRA REGIONAL 3A CORRER P/ VIDRO E = 3,5CM</v>
          </cell>
          <cell r="C3718" t="str">
            <v>M2</v>
          </cell>
          <cell r="D3718">
            <v>181.36</v>
          </cell>
        </row>
        <row r="3719">
          <cell r="A3719" t="str">
            <v>5002</v>
          </cell>
          <cell r="B3719" t="str">
            <v>PORTA MADEIRA REGIONAL 3A CORRER P/ VIDRO E = 3CM</v>
          </cell>
          <cell r="C3719" t="str">
            <v>M2</v>
          </cell>
          <cell r="D3719">
            <v>166.25</v>
          </cell>
        </row>
        <row r="3720">
          <cell r="A3720" t="str">
            <v>4962</v>
          </cell>
          <cell r="B3720" t="str">
            <v>PORTA MADEIRA SEMI-OCA ALMOFADADA REGIONAL 1A 70 X 210 X 3CM</v>
          </cell>
          <cell r="C3720" t="str">
            <v>UN</v>
          </cell>
          <cell r="D3720">
            <v>213.28</v>
          </cell>
        </row>
        <row r="3721">
          <cell r="A3721" t="str">
            <v>20322</v>
          </cell>
          <cell r="B3721" t="str">
            <v>PORTA MADEIRA SEMI-OCA ALMOFADADA REGIONAL 1A 60 X 210 X 3CM</v>
          </cell>
          <cell r="C3721" t="str">
            <v>UN</v>
          </cell>
          <cell r="D3721">
            <v>330.38</v>
          </cell>
        </row>
        <row r="3722">
          <cell r="A3722" t="str">
            <v>4952</v>
          </cell>
          <cell r="B3722" t="str">
            <v>PORTA MADEIRA SEMI-OCA ALMOFADADA REGIONAL 1A 70 X 210 X 3,5 CM</v>
          </cell>
          <cell r="C3722" t="str">
            <v>M2</v>
          </cell>
          <cell r="D3722">
            <v>236.4</v>
          </cell>
        </row>
        <row r="3723">
          <cell r="A3723" t="str">
            <v>4954</v>
          </cell>
          <cell r="B3723" t="str">
            <v>PORTA MADEIRA SEMI-OCA ALMOFADADA REGIONAL 1A 80 X 210 X 3CM</v>
          </cell>
          <cell r="C3723" t="str">
            <v>M2</v>
          </cell>
          <cell r="D3723">
            <v>185.14</v>
          </cell>
        </row>
        <row r="3724">
          <cell r="A3724" t="str">
            <v>4964</v>
          </cell>
          <cell r="B3724" t="str">
            <v>PORTA MADEIRA SEMI-OCA ALMOFADADA REGIONAL 1A 80 X 210 X 3CM</v>
          </cell>
          <cell r="C3724" t="str">
            <v>UN</v>
          </cell>
          <cell r="D3724">
            <v>392.95</v>
          </cell>
        </row>
        <row r="3725">
          <cell r="A3725" t="str">
            <v>4958</v>
          </cell>
          <cell r="B3725" t="str">
            <v>PORTA MADEIRA SEMI-OCA ALMOFADADA REGIONAL 2A 80 X 210 X 3,5</v>
          </cell>
          <cell r="C3725" t="str">
            <v>M2</v>
          </cell>
          <cell r="D3725">
            <v>174.56</v>
          </cell>
        </row>
        <row r="3726">
          <cell r="A3726" t="str">
            <v>4953</v>
          </cell>
          <cell r="B3726" t="str">
            <v>PORTA MADEIRA SEMI-OCA ALMOFADADA REGIONAL 2A 80 X 210 X 3CM</v>
          </cell>
          <cell r="C3726" t="str">
            <v>M2</v>
          </cell>
          <cell r="D3726">
            <v>207.36</v>
          </cell>
        </row>
        <row r="3727">
          <cell r="A3727" t="str">
            <v>20024</v>
          </cell>
          <cell r="B3727" t="str">
            <v>PORTA MADEIRA SEMI-OCA ALMOFADADA/REGIONAL 2A / 80 X 210 X 3CM</v>
          </cell>
          <cell r="C3727" t="str">
            <v>UN</v>
          </cell>
          <cell r="D3727">
            <v>272.04000000000002</v>
          </cell>
        </row>
        <row r="3728">
          <cell r="A3728" t="str">
            <v>20023</v>
          </cell>
          <cell r="B3728" t="str">
            <v>PORTA MADEIRA SEMI-OCA ALMOFADADA/REGIONAL 2A/ 70 X 210 X 3CM</v>
          </cell>
          <cell r="C3728" t="str">
            <v>UN</v>
          </cell>
          <cell r="D3728">
            <v>241.81</v>
          </cell>
        </row>
        <row r="3729">
          <cell r="A3729" t="str">
            <v>11155</v>
          </cell>
          <cell r="B3729" t="str">
            <v>PORTA METALICA ABRIR TIPO VENEZIANA C/ GUARNICAO COMPLETA 87 X 210CM</v>
          </cell>
          <cell r="C3729" t="str">
            <v>M2</v>
          </cell>
          <cell r="D3729">
            <v>199.48</v>
          </cell>
        </row>
        <row r="3730">
          <cell r="A3730" t="str">
            <v>25001</v>
          </cell>
          <cell r="B3730" t="str">
            <v>PORTA METALICA ABRIR TIPO VENEZIANA, COMPLETA, 60 A 80 X 210 CM - LINHA POPULAR (CHAPA FINA - NUM 20 A 24)</v>
          </cell>
          <cell r="C3730" t="str">
            <v>UN</v>
          </cell>
          <cell r="D3730">
            <v>157</v>
          </cell>
        </row>
        <row r="3731">
          <cell r="A3731" t="str">
            <v>11156</v>
          </cell>
          <cell r="B3731" t="str">
            <v>PORTA PANTOGRAFICA EM ACO PERFIL "U"</v>
          </cell>
          <cell r="C3731" t="str">
            <v>M2</v>
          </cell>
          <cell r="D3731">
            <v>236.01</v>
          </cell>
        </row>
        <row r="3732">
          <cell r="A3732" t="str">
            <v>4268</v>
          </cell>
          <cell r="B3732" t="str">
            <v>PORTA TOALHA DE LOUCA BRANCA C/ BASTAO PLASTICO</v>
          </cell>
          <cell r="C3732" t="str">
            <v>UN</v>
          </cell>
          <cell r="D3732">
            <v>14.2</v>
          </cell>
        </row>
        <row r="3733">
          <cell r="A3733" t="str">
            <v>21101</v>
          </cell>
          <cell r="B3733" t="str">
            <v>PORTA TOALHA EM METAL CROMADO, TIPO ARGOLA</v>
          </cell>
          <cell r="C3733" t="str">
            <v>UN</v>
          </cell>
          <cell r="D3733">
            <v>33.17</v>
          </cell>
        </row>
        <row r="3734">
          <cell r="A3734" t="str">
            <v>21102</v>
          </cell>
          <cell r="B3734" t="str">
            <v>PORTA TOALHA EM METAL CROMADO, TIPO HASTE OU BARRA</v>
          </cell>
          <cell r="C3734" t="str">
            <v>UN</v>
          </cell>
          <cell r="D3734">
            <v>41.57</v>
          </cell>
        </row>
        <row r="3735">
          <cell r="A3735" t="str">
            <v>5031</v>
          </cell>
          <cell r="B3735" t="str">
            <v>PORTA VIDRO TEMPERADO C/ 1 FOLHA ABRIR E = 10MM</v>
          </cell>
          <cell r="C3735" t="str">
            <v>M2</v>
          </cell>
          <cell r="D3735">
            <v>199.12</v>
          </cell>
        </row>
        <row r="3736">
          <cell r="A3736" t="str">
            <v>4947</v>
          </cell>
          <cell r="B3736" t="str">
            <v>PORTAO FERRO ABRIR CHAPA GALVANIZADA NUM 18</v>
          </cell>
          <cell r="C3736" t="str">
            <v>M2</v>
          </cell>
          <cell r="D3736">
            <v>272.32</v>
          </cell>
        </row>
        <row r="3737">
          <cell r="A3737" t="str">
            <v>4946</v>
          </cell>
          <cell r="B3737" t="str">
            <v>PORTAO FERRO ABRIR EM TELA 1 FOLHA 95 X 210CM</v>
          </cell>
          <cell r="C3737" t="str">
            <v>UN</v>
          </cell>
          <cell r="D3737">
            <v>363.09</v>
          </cell>
        </row>
        <row r="3738">
          <cell r="A3738" t="str">
            <v>4950</v>
          </cell>
          <cell r="B3738" t="str">
            <v>PORTAO FERRO ABRIR EM TELA 2 FOLHAS 420 X 210CM</v>
          </cell>
          <cell r="C3738" t="str">
            <v>UN</v>
          </cell>
          <cell r="D3738">
            <v>1452.35</v>
          </cell>
        </row>
        <row r="3739">
          <cell r="A3739" t="str">
            <v>4948</v>
          </cell>
          <cell r="B3739" t="str">
            <v>PORTAO FERRO C/ VARA 1/2" C/REQUADRO</v>
          </cell>
          <cell r="C3739" t="str">
            <v>M2</v>
          </cell>
          <cell r="D3739">
            <v>163.38999999999999</v>
          </cell>
        </row>
        <row r="3740">
          <cell r="A3740" t="str">
            <v>10939</v>
          </cell>
          <cell r="B3740" t="str">
            <v>PORTICO CONCRETO ARMADO PRE-MOLDADO TP PAY L=15M, H = 6M P/ GALPOES</v>
          </cell>
          <cell r="C3740" t="str">
            <v>UN</v>
          </cell>
          <cell r="D3740">
            <v>3786.54</v>
          </cell>
        </row>
        <row r="3741">
          <cell r="A3741" t="str">
            <v>10940</v>
          </cell>
          <cell r="B3741" t="str">
            <v>PORTICO CONCRETO ARMADO PRE-MOLDADO TP PAY L=24M, H = 9M P/ GALPOES</v>
          </cell>
          <cell r="C3741" t="str">
            <v>UN</v>
          </cell>
          <cell r="D3741">
            <v>9660.52</v>
          </cell>
        </row>
        <row r="3742">
          <cell r="A3742" t="str">
            <v>12387</v>
          </cell>
          <cell r="B3742" t="str">
            <v>POSTE ACO H = 2,5M D = 75MM TIPO XR-701/1 XOULUX OU TPD-236/1 TROPICO</v>
          </cell>
          <cell r="C3742" t="str">
            <v>UN</v>
          </cell>
          <cell r="D3742">
            <v>100.28</v>
          </cell>
        </row>
        <row r="3743">
          <cell r="A3743" t="str">
            <v>12388</v>
          </cell>
          <cell r="B3743" t="str">
            <v>POSTE ACO H = 2,5M D = 75MM TIPO XR-701/2 XOULUX OU TPD-236/2 TROPICO</v>
          </cell>
          <cell r="C3743" t="str">
            <v>UN</v>
          </cell>
          <cell r="D3743">
            <v>122.92</v>
          </cell>
        </row>
        <row r="3744">
          <cell r="A3744" t="str">
            <v>5040</v>
          </cell>
          <cell r="B3744" t="str">
            <v>POSTE DE CONCRETO CIRCULAR, 100KG, H = 5M</v>
          </cell>
          <cell r="C3744" t="str">
            <v>UN</v>
          </cell>
          <cell r="D3744">
            <v>148.06</v>
          </cell>
        </row>
        <row r="3745">
          <cell r="A3745" t="str">
            <v>5054</v>
          </cell>
          <cell r="B3745" t="str">
            <v>POSTE DE CONCRETO CIRCULAR, 100KG, H = 7M</v>
          </cell>
          <cell r="C3745" t="str">
            <v>UN</v>
          </cell>
          <cell r="D3745">
            <v>218.45</v>
          </cell>
        </row>
        <row r="3746">
          <cell r="A3746" t="str">
            <v>12369</v>
          </cell>
          <cell r="B3746" t="str">
            <v>POSTE DE CONCRETO CIRCULAR, 150KG, H = 9M</v>
          </cell>
          <cell r="C3746" t="str">
            <v>UN</v>
          </cell>
          <cell r="D3746">
            <v>339.82</v>
          </cell>
        </row>
        <row r="3747">
          <cell r="A3747" t="str">
            <v>12366</v>
          </cell>
          <cell r="B3747" t="str">
            <v>POSTE DE CONCRETO CIRCULAR, 150KG, H = 10M</v>
          </cell>
          <cell r="C3747" t="str">
            <v>UN</v>
          </cell>
          <cell r="D3747">
            <v>370.16</v>
          </cell>
        </row>
        <row r="3748">
          <cell r="A3748" t="str">
            <v>5045</v>
          </cell>
          <cell r="B3748" t="str">
            <v>POSTE DE CONCRETO CIRCULAR, 200KG, H = 11M</v>
          </cell>
          <cell r="C3748" t="str">
            <v>UN</v>
          </cell>
          <cell r="D3748">
            <v>498.1</v>
          </cell>
        </row>
        <row r="3749">
          <cell r="A3749" t="str">
            <v>12367</v>
          </cell>
          <cell r="B3749" t="str">
            <v>POSTE DE CONCRETO CIRCULAR, 200KG, H = 17M</v>
          </cell>
          <cell r="C3749" t="str">
            <v>UN</v>
          </cell>
          <cell r="D3749">
            <v>1468.5</v>
          </cell>
        </row>
        <row r="3750">
          <cell r="A3750" t="str">
            <v>12368</v>
          </cell>
          <cell r="B3750" t="str">
            <v>POSTE DE CONCRETO CIRCULAR, 200KG, H = 22,5M</v>
          </cell>
          <cell r="C3750" t="str">
            <v>UN</v>
          </cell>
          <cell r="D3750">
            <v>2720.96</v>
          </cell>
        </row>
        <row r="3751">
          <cell r="A3751" t="str">
            <v>5060</v>
          </cell>
          <cell r="B3751" t="str">
            <v>POSTE DE CONCRETO CIRCULAR, 200KG, H = 5M</v>
          </cell>
          <cell r="C3751" t="str">
            <v>UN</v>
          </cell>
          <cell r="D3751">
            <v>162.63</v>
          </cell>
        </row>
        <row r="3752">
          <cell r="A3752" t="str">
            <v>5042</v>
          </cell>
          <cell r="B3752" t="str">
            <v>POSTE DE CONCRETO CIRCULAR, 200KG, H = 7M</v>
          </cell>
          <cell r="C3752" t="str">
            <v>UN</v>
          </cell>
          <cell r="D3752">
            <v>262.92</v>
          </cell>
        </row>
        <row r="3753">
          <cell r="A3753" t="str">
            <v>5044</v>
          </cell>
          <cell r="B3753" t="str">
            <v>POSTE DE CONCRETO CIRCULAR, 200KG, H = 9M</v>
          </cell>
          <cell r="C3753" t="str">
            <v>UN</v>
          </cell>
          <cell r="D3753">
            <v>374.38</v>
          </cell>
        </row>
        <row r="3754">
          <cell r="A3754" t="str">
            <v>5055</v>
          </cell>
          <cell r="B3754" t="str">
            <v>POSTE DE CONCRETO CIRCULAR, 300KG, H = 11M</v>
          </cell>
          <cell r="C3754" t="str">
            <v>UN</v>
          </cell>
          <cell r="D3754">
            <v>611.66999999999996</v>
          </cell>
        </row>
        <row r="3755">
          <cell r="A3755" t="str">
            <v>5041</v>
          </cell>
          <cell r="B3755" t="str">
            <v>POSTE DE CONCRETO CIRCULAR, 300KG, H = 5M</v>
          </cell>
          <cell r="C3755" t="str">
            <v>UN</v>
          </cell>
          <cell r="D3755">
            <v>208.48</v>
          </cell>
        </row>
        <row r="3756">
          <cell r="A3756" t="str">
            <v>5043</v>
          </cell>
          <cell r="B3756" t="str">
            <v>POSTE DE CONCRETO CIRCULAR, 300KG, H = 7M</v>
          </cell>
          <cell r="C3756" t="str">
            <v>UN</v>
          </cell>
          <cell r="D3756">
            <v>338.6</v>
          </cell>
        </row>
        <row r="3757">
          <cell r="A3757" t="str">
            <v>5053</v>
          </cell>
          <cell r="B3757" t="str">
            <v>POSTE DE CONCRETO CIRCULAR, 300KG, H = 9M</v>
          </cell>
          <cell r="C3757" t="str">
            <v>UN</v>
          </cell>
          <cell r="D3757">
            <v>475.75</v>
          </cell>
        </row>
        <row r="3758">
          <cell r="A3758" t="str">
            <v>5035</v>
          </cell>
          <cell r="B3758" t="str">
            <v>POSTE DE CONCRETO CIRCULAR, 400KG, H = 11M</v>
          </cell>
          <cell r="C3758" t="str">
            <v>UN</v>
          </cell>
          <cell r="D3758">
            <v>719.68</v>
          </cell>
        </row>
        <row r="3759">
          <cell r="A3759" t="str">
            <v>5036</v>
          </cell>
          <cell r="B3759" t="str">
            <v>POSTE DE CONCRETO CIRCULAR, 400KG, H = 14M</v>
          </cell>
          <cell r="C3759" t="str">
            <v>UN</v>
          </cell>
          <cell r="D3759">
            <v>998.82</v>
          </cell>
        </row>
        <row r="3760">
          <cell r="A3760" t="str">
            <v>5046</v>
          </cell>
          <cell r="B3760" t="str">
            <v>POSTE DE CONCRETO CIRCULAR, 400KG, H = 5M</v>
          </cell>
          <cell r="C3760" t="str">
            <v>UN</v>
          </cell>
          <cell r="D3760">
            <v>230.2</v>
          </cell>
        </row>
        <row r="3761">
          <cell r="A3761" t="str">
            <v>5058</v>
          </cell>
          <cell r="B3761" t="str">
            <v>POSTE DE CONCRETO CIRCULAR, 400KG, H = 7M</v>
          </cell>
          <cell r="C3761" t="str">
            <v>UN</v>
          </cell>
          <cell r="D3761">
            <v>359.24</v>
          </cell>
        </row>
        <row r="3762">
          <cell r="A3762" t="str">
            <v>5059</v>
          </cell>
          <cell r="B3762" t="str">
            <v>POSTE DE CONCRETO CIRCULAR, 400KG, H = 9M</v>
          </cell>
          <cell r="C3762" t="str">
            <v>UN</v>
          </cell>
          <cell r="D3762">
            <v>508.49</v>
          </cell>
        </row>
        <row r="3763">
          <cell r="A3763" t="str">
            <v>5034</v>
          </cell>
          <cell r="B3763" t="str">
            <v>POSTE DE CONCRETO CIRCULAR, 600KG, H = 10M</v>
          </cell>
          <cell r="C3763" t="str">
            <v>UN</v>
          </cell>
          <cell r="D3763">
            <v>848.38</v>
          </cell>
        </row>
        <row r="3764">
          <cell r="A3764" t="str">
            <v>5039</v>
          </cell>
          <cell r="B3764" t="str">
            <v>POSTE DE CONCRETO DUPLO ''T", TIPO "D", 400KG, H = 9M</v>
          </cell>
          <cell r="C3764" t="str">
            <v>UN</v>
          </cell>
          <cell r="D3764">
            <v>433.53</v>
          </cell>
        </row>
        <row r="3765">
          <cell r="A3765" t="str">
            <v>12374</v>
          </cell>
          <cell r="B3765" t="str">
            <v>POSTE DE CONCRETO DUPLO "T" , 100KG, H = 6M</v>
          </cell>
          <cell r="C3765" t="str">
            <v>UN</v>
          </cell>
          <cell r="D3765">
            <v>133.04</v>
          </cell>
        </row>
        <row r="3766">
          <cell r="A3766" t="str">
            <v>12372</v>
          </cell>
          <cell r="B3766" t="str">
            <v>POSTE DE CONCRETO DUPLO "T" , 200KG, H = 11M</v>
          </cell>
          <cell r="C3766" t="str">
            <v>UN</v>
          </cell>
          <cell r="D3766">
            <v>374.02</v>
          </cell>
        </row>
        <row r="3767">
          <cell r="A3767" t="str">
            <v>12373</v>
          </cell>
          <cell r="B3767" t="str">
            <v>POSTE DE CONCRETO DUPLO "T" , 400KG,H = 12M</v>
          </cell>
          <cell r="C3767" t="str">
            <v>UN</v>
          </cell>
          <cell r="D3767">
            <v>659.75</v>
          </cell>
        </row>
        <row r="3768">
          <cell r="A3768" t="str">
            <v>5056</v>
          </cell>
          <cell r="B3768" t="str">
            <v>POSTE DE CONCRETO DUPLO "T" ,TIPO "B", 500KG, H = 9M</v>
          </cell>
          <cell r="C3768" t="str">
            <v>UN</v>
          </cell>
          <cell r="D3768">
            <v>501.23</v>
          </cell>
        </row>
        <row r="3769">
          <cell r="A3769" t="str">
            <v>5033</v>
          </cell>
          <cell r="B3769" t="str">
            <v>POSTE DE CONCRETO DUPLO "T", TIPO "B" , 300KG, H = 9M</v>
          </cell>
          <cell r="C3769" t="str">
            <v>UN</v>
          </cell>
          <cell r="D3769">
            <v>393.12</v>
          </cell>
        </row>
        <row r="3770">
          <cell r="A3770" t="str">
            <v>5057</v>
          </cell>
          <cell r="B3770" t="str">
            <v>POSTE DE CONCRETO DUPLO "T", TIPO "B", 300KG, H = 10M</v>
          </cell>
          <cell r="C3770" t="str">
            <v>UN</v>
          </cell>
          <cell r="D3770">
            <v>445.74</v>
          </cell>
        </row>
        <row r="3771">
          <cell r="A3771" t="str">
            <v>5037</v>
          </cell>
          <cell r="B3771" t="str">
            <v>POSTE DE CONCRETO DUPLO "T", TIPO "D", 100KG, H = 7M</v>
          </cell>
          <cell r="C3771" t="str">
            <v>UN</v>
          </cell>
          <cell r="D3771">
            <v>172.73</v>
          </cell>
        </row>
        <row r="3772">
          <cell r="A3772" t="str">
            <v>5049</v>
          </cell>
          <cell r="B3772" t="str">
            <v>POSTE DE CONCRETO DUPLO "T", TIPO "D", 150KG, H = 9M</v>
          </cell>
          <cell r="C3772" t="str">
            <v>UN</v>
          </cell>
          <cell r="D3772">
            <v>254.81</v>
          </cell>
        </row>
        <row r="3773">
          <cell r="A3773" t="str">
            <v>5038</v>
          </cell>
          <cell r="B3773" t="str">
            <v>POSTE DE CONCRETO DUPLO "T", TIPO "D", 200KG, H = 9M</v>
          </cell>
          <cell r="C3773" t="str">
            <v>UN</v>
          </cell>
          <cell r="D3773">
            <v>280.08</v>
          </cell>
        </row>
        <row r="3774">
          <cell r="A3774" t="str">
            <v>13334</v>
          </cell>
          <cell r="B3774" t="str">
            <v>POSTE DE CONCRETO DUPLO "T", 100KG, H = 8M</v>
          </cell>
          <cell r="C3774" t="str">
            <v>UN</v>
          </cell>
          <cell r="D3774">
            <v>199.91</v>
          </cell>
        </row>
        <row r="3775">
          <cell r="A3775" t="str">
            <v>13335</v>
          </cell>
          <cell r="B3775" t="str">
            <v>POSTE DE CONCRETO DUPLO "T", 200KG, H = 8M</v>
          </cell>
          <cell r="C3775" t="str">
            <v>UN</v>
          </cell>
          <cell r="D3775">
            <v>222.58</v>
          </cell>
        </row>
        <row r="3776">
          <cell r="A3776" t="str">
            <v>13339</v>
          </cell>
          <cell r="B3776" t="str">
            <v>POSTE DE CONCRETO DUPLO "T", 300KG, H = 12M</v>
          </cell>
          <cell r="C3776" t="str">
            <v>UN</v>
          </cell>
          <cell r="D3776">
            <v>588.03</v>
          </cell>
        </row>
        <row r="3777">
          <cell r="A3777" t="str">
            <v>13337</v>
          </cell>
          <cell r="B3777" t="str">
            <v>POSTE DE CONCRETO DUPLO "T", 300KG, H = 8M</v>
          </cell>
          <cell r="C3777" t="str">
            <v>UN</v>
          </cell>
          <cell r="D3777">
            <v>337.97</v>
          </cell>
        </row>
        <row r="3778">
          <cell r="A3778" t="str">
            <v>14166</v>
          </cell>
          <cell r="B3778" t="str">
            <v>POSTE FERRO GALV DE ENGATAR RETO CONICO CONTINUO H = 7M</v>
          </cell>
          <cell r="C3778" t="str">
            <v>UN</v>
          </cell>
          <cell r="D3778">
            <v>373.07</v>
          </cell>
        </row>
        <row r="3779">
          <cell r="A3779" t="str">
            <v>14164</v>
          </cell>
          <cell r="B3779" t="str">
            <v>POSTE FERRO GALV FLANGEADO CURVO DUPLO CONICO CONTINUO H = 9M, C/ BASE</v>
          </cell>
          <cell r="C3779" t="str">
            <v>UN</v>
          </cell>
          <cell r="D3779">
            <v>649.09</v>
          </cell>
        </row>
        <row r="3780">
          <cell r="A3780" t="str">
            <v>14163</v>
          </cell>
          <cell r="B3780" t="str">
            <v>POSTE FERRO GALV FLANGEADO CURVO DUPLO CONICO CONTINUO H = 9M, S/ BASE</v>
          </cell>
          <cell r="C3780" t="str">
            <v>UN</v>
          </cell>
          <cell r="D3780">
            <v>681.44</v>
          </cell>
        </row>
        <row r="3781">
          <cell r="A3781" t="str">
            <v>14162</v>
          </cell>
          <cell r="B3781" t="str">
            <v>POSTE FERRO GALV FLANGEADO CURVO SIMPLES CONICO CONTINUO H = 9M, S/ BASE</v>
          </cell>
          <cell r="C3781" t="str">
            <v>UN</v>
          </cell>
          <cell r="D3781">
            <v>585.26</v>
          </cell>
        </row>
        <row r="3782">
          <cell r="A3782" t="str">
            <v>5052</v>
          </cell>
          <cell r="B3782" t="str">
            <v>POSTE FERRO GALV FLANGEADO CURVO SIMPLES CONICO CONTINUO, C/ BASE H = 7,00M</v>
          </cell>
          <cell r="C3782" t="str">
            <v>UN</v>
          </cell>
          <cell r="D3782">
            <v>359.05</v>
          </cell>
        </row>
        <row r="3783">
          <cell r="A3783" t="str">
            <v>5051</v>
          </cell>
          <cell r="B3783" t="str">
            <v>POSTE FERRO GALV FLANGEADO CURVO SIMPLES CONICO CONTINUO, C/ BASE H = 9,00M</v>
          </cell>
          <cell r="C3783" t="str">
            <v>UN</v>
          </cell>
          <cell r="D3783">
            <v>492.88</v>
          </cell>
        </row>
        <row r="3784">
          <cell r="A3784" t="str">
            <v>14165</v>
          </cell>
          <cell r="B3784" t="str">
            <v>POSTE FERRO GALV FLANGEADO RETO CONICO CONTINUO H = 9M C/ BASE</v>
          </cell>
          <cell r="C3784" t="str">
            <v>UN</v>
          </cell>
          <cell r="D3784">
            <v>524.02</v>
          </cell>
        </row>
        <row r="3785">
          <cell r="A3785" t="str">
            <v>12378</v>
          </cell>
          <cell r="B3785" t="str">
            <v>POSTE FERRO GALV FLANGEADO RETO DN = 80MM X 6,0M</v>
          </cell>
          <cell r="C3785" t="str">
            <v>UN</v>
          </cell>
          <cell r="D3785">
            <v>338.56</v>
          </cell>
        </row>
        <row r="3786">
          <cell r="A3786" t="str">
            <v>5050</v>
          </cell>
          <cell r="B3786" t="str">
            <v>POSTE FERRO GALV FLANGEADO RETO H = 2.50M</v>
          </cell>
          <cell r="C3786" t="str">
            <v>UN</v>
          </cell>
          <cell r="D3786">
            <v>130.85</v>
          </cell>
        </row>
        <row r="3787">
          <cell r="A3787" t="str">
            <v>26028</v>
          </cell>
          <cell r="B3787" t="str">
            <v>POZOLANA</v>
          </cell>
          <cell r="C3787" t="str">
            <v>SC50KG</v>
          </cell>
          <cell r="D3787">
            <v>13.48</v>
          </cell>
        </row>
        <row r="3788">
          <cell r="A3788" t="str">
            <v>5063</v>
          </cell>
          <cell r="B3788" t="str">
            <v>PREGO DE ACO 1 1/2 X 14</v>
          </cell>
          <cell r="C3788" t="str">
            <v>KG</v>
          </cell>
          <cell r="D3788">
            <v>6.07</v>
          </cell>
        </row>
        <row r="3789">
          <cell r="A3789" t="str">
            <v>5074</v>
          </cell>
          <cell r="B3789" t="str">
            <v>PREGO DE ACO 1 1/2" X 13"</v>
          </cell>
          <cell r="C3789" t="str">
            <v>KG</v>
          </cell>
          <cell r="D3789">
            <v>8.23</v>
          </cell>
        </row>
        <row r="3790">
          <cell r="A3790" t="str">
            <v>5072</v>
          </cell>
          <cell r="B3790" t="str">
            <v>PREGO DE ACO 1" X 17"</v>
          </cell>
          <cell r="C3790" t="str">
            <v>KG</v>
          </cell>
          <cell r="D3790">
            <v>12.54</v>
          </cell>
        </row>
        <row r="3791">
          <cell r="A3791" t="str">
            <v>5065</v>
          </cell>
          <cell r="B3791" t="str">
            <v>PREGO DE ACO 10 X 10</v>
          </cell>
          <cell r="C3791" t="str">
            <v>KG</v>
          </cell>
          <cell r="D3791">
            <v>10.58</v>
          </cell>
        </row>
        <row r="3792">
          <cell r="A3792" t="str">
            <v>5066</v>
          </cell>
          <cell r="B3792" t="str">
            <v>PREGO DE ACO 12 X 12</v>
          </cell>
          <cell r="C3792" t="str">
            <v>KG</v>
          </cell>
          <cell r="D3792">
            <v>8.4700000000000006</v>
          </cell>
        </row>
        <row r="3793">
          <cell r="A3793" t="str">
            <v>20247</v>
          </cell>
          <cell r="B3793" t="str">
            <v>PREGO DE ACO 15 X 15 C/ CABECA</v>
          </cell>
          <cell r="C3793" t="str">
            <v>KG</v>
          </cell>
          <cell r="D3793">
            <v>7.17</v>
          </cell>
        </row>
        <row r="3794">
          <cell r="A3794" t="str">
            <v>5067</v>
          </cell>
          <cell r="B3794" t="str">
            <v>PREGO DE ACO 16 X 24</v>
          </cell>
          <cell r="C3794" t="str">
            <v>KG</v>
          </cell>
          <cell r="D3794">
            <v>6.98</v>
          </cell>
        </row>
        <row r="3795">
          <cell r="A3795" t="str">
            <v>5068</v>
          </cell>
          <cell r="B3795" t="str">
            <v>PREGO DE ACO 17 X 21</v>
          </cell>
          <cell r="C3795" t="str">
            <v>KG</v>
          </cell>
          <cell r="D3795">
            <v>6.66</v>
          </cell>
        </row>
        <row r="3796">
          <cell r="A3796" t="str">
            <v>5073</v>
          </cell>
          <cell r="B3796" t="str">
            <v>PREGO DE ACO 17 X 24</v>
          </cell>
          <cell r="C3796" t="str">
            <v>KG</v>
          </cell>
          <cell r="D3796">
            <v>6.35</v>
          </cell>
        </row>
        <row r="3797">
          <cell r="A3797" t="str">
            <v>5069</v>
          </cell>
          <cell r="B3797" t="str">
            <v>PREGO DE ACO 17 X 27</v>
          </cell>
          <cell r="C3797" t="str">
            <v>KG</v>
          </cell>
          <cell r="D3797">
            <v>6.27</v>
          </cell>
        </row>
        <row r="3798">
          <cell r="A3798" t="str">
            <v>5070</v>
          </cell>
          <cell r="B3798" t="str">
            <v>PREGO DE ACO 17 X 30</v>
          </cell>
          <cell r="C3798" t="str">
            <v>KG</v>
          </cell>
          <cell r="D3798">
            <v>6.04</v>
          </cell>
        </row>
        <row r="3799">
          <cell r="A3799" t="str">
            <v>5071</v>
          </cell>
          <cell r="B3799" t="str">
            <v>PREGO DE ACO 18 X 24</v>
          </cell>
          <cell r="C3799" t="str">
            <v>KG</v>
          </cell>
          <cell r="D3799">
            <v>6.27</v>
          </cell>
        </row>
        <row r="3800">
          <cell r="A3800" t="str">
            <v>5061</v>
          </cell>
          <cell r="B3800" t="str">
            <v>PREGO DE ACO 18 X 27</v>
          </cell>
          <cell r="C3800" t="str">
            <v>KG</v>
          </cell>
          <cell r="D3800">
            <v>6.78</v>
          </cell>
        </row>
        <row r="3801">
          <cell r="A3801" t="str">
            <v>5075</v>
          </cell>
          <cell r="B3801" t="str">
            <v>PREGO DE ACO 18 X 30</v>
          </cell>
          <cell r="C3801" t="str">
            <v>KG</v>
          </cell>
          <cell r="D3801">
            <v>6.31</v>
          </cell>
        </row>
        <row r="3802">
          <cell r="A3802" t="str">
            <v>5064</v>
          </cell>
          <cell r="B3802" t="str">
            <v>PREGO DE ACO 2 1/2 X 10</v>
          </cell>
          <cell r="C3802" t="str">
            <v>KG</v>
          </cell>
          <cell r="D3802">
            <v>6.78</v>
          </cell>
        </row>
        <row r="3803">
          <cell r="A3803" t="str">
            <v>5078</v>
          </cell>
          <cell r="B3803" t="str">
            <v>PREGO DE ACO 2 1/2" X 12"</v>
          </cell>
          <cell r="C3803" t="str">
            <v>KG</v>
          </cell>
          <cell r="D3803">
            <v>7.25</v>
          </cell>
        </row>
        <row r="3804">
          <cell r="A3804" t="str">
            <v>5062</v>
          </cell>
          <cell r="B3804" t="str">
            <v>PREGO DE ACO 3 X 9</v>
          </cell>
          <cell r="C3804" t="str">
            <v>KG</v>
          </cell>
          <cell r="D3804">
            <v>7.76</v>
          </cell>
        </row>
        <row r="3805">
          <cell r="A3805" t="str">
            <v>1604</v>
          </cell>
          <cell r="B3805" t="str">
            <v>PRENSA CABO DE CONEXAO GT-P22 P/ CABO COBRE OU SIMILAR</v>
          </cell>
          <cell r="C3805" t="str">
            <v>UN</v>
          </cell>
          <cell r="D3805">
            <v>3.86</v>
          </cell>
        </row>
        <row r="3806">
          <cell r="A3806" t="str">
            <v>11149</v>
          </cell>
          <cell r="B3806" t="str">
            <v>PRIMER EPOXI</v>
          </cell>
          <cell r="C3806" t="str">
            <v>GL</v>
          </cell>
          <cell r="D3806">
            <v>111.25</v>
          </cell>
        </row>
        <row r="3807">
          <cell r="A3807" t="str">
            <v>511</v>
          </cell>
          <cell r="B3807" t="str">
            <v>PRIMER TP ADEFLEX 604-S ASFALTOS VITORIA OU EQUIV</v>
          </cell>
          <cell r="C3807" t="str">
            <v>L</v>
          </cell>
          <cell r="D3807">
            <v>7.04</v>
          </cell>
        </row>
        <row r="3808">
          <cell r="A3808" t="str">
            <v>512</v>
          </cell>
          <cell r="B3808" t="str">
            <v>PRIMER TP ADEFLEX 612 ASFALTOS VITORIA OU EQUIV</v>
          </cell>
          <cell r="C3808" t="str">
            <v>KG</v>
          </cell>
          <cell r="D3808">
            <v>11.64</v>
          </cell>
        </row>
        <row r="3809">
          <cell r="A3809" t="str">
            <v>11174</v>
          </cell>
          <cell r="B3809" t="str">
            <v>PRIMER UNIVERSAL-FUNDO ANTICORROSIVO TP ZARCAO</v>
          </cell>
          <cell r="C3809" t="str">
            <v>18L</v>
          </cell>
          <cell r="D3809">
            <v>277.97000000000003</v>
          </cell>
        </row>
        <row r="3810">
          <cell r="A3810" t="str">
            <v>12272</v>
          </cell>
          <cell r="B3810" t="str">
            <v>PROJETOR P/ FACHADA PROVA DE TEMPO P/ LAMPADA INCANDESCENTE OU VAPOR MERCURIO E27, TIPO Z-15 PETERCO OU EQUIV</v>
          </cell>
          <cell r="C3810" t="str">
            <v>UN</v>
          </cell>
          <cell r="D3810">
            <v>50.12</v>
          </cell>
        </row>
        <row r="3811">
          <cell r="A3811" t="str">
            <v>12273</v>
          </cell>
          <cell r="B3811" t="str">
            <v>PROJETOR RETANGULAR FECHADO PARA LAMPADA VAPOR DE MERCURIO/SODIO 250 W A 500 W, CABECEIRAS</v>
          </cell>
          <cell r="C3811" t="str">
            <v>UN</v>
          </cell>
          <cell r="D3811">
            <v>30.44</v>
          </cell>
        </row>
        <row r="3812">
          <cell r="A3812" t="str">
            <v>11736</v>
          </cell>
          <cell r="B3812" t="str">
            <v>PROLONGAMENTO PVC EB-608 P/ CX SIFONADA 150MMX10CM</v>
          </cell>
          <cell r="C3812" t="str">
            <v>UN</v>
          </cell>
          <cell r="D3812">
            <v>2.39</v>
          </cell>
        </row>
        <row r="3813">
          <cell r="A3813" t="str">
            <v>11737</v>
          </cell>
          <cell r="B3813" t="str">
            <v>PROLONGAMENTO PVC EB-608 P/ CX SIFONADA 150MMX15CM</v>
          </cell>
          <cell r="C3813" t="str">
            <v>UN</v>
          </cell>
          <cell r="D3813">
            <v>3.54</v>
          </cell>
        </row>
        <row r="3814">
          <cell r="A3814" t="str">
            <v>11738</v>
          </cell>
          <cell r="B3814" t="str">
            <v>PROLONGAMENTO PVC EB-608 P/ CX SIFONADA 150MMX20CM</v>
          </cell>
          <cell r="C3814" t="str">
            <v>UN</v>
          </cell>
          <cell r="D3814">
            <v>4.3</v>
          </cell>
        </row>
        <row r="3815">
          <cell r="A3815" t="str">
            <v>11733</v>
          </cell>
          <cell r="B3815" t="str">
            <v>PROLONGAMENTO PVC EB=608 P/ CX SIFONADA 100MMX10CM</v>
          </cell>
          <cell r="C3815" t="str">
            <v>UN</v>
          </cell>
          <cell r="D3815">
            <v>1.1200000000000001</v>
          </cell>
        </row>
        <row r="3816">
          <cell r="A3816" t="str">
            <v>11734</v>
          </cell>
          <cell r="B3816" t="str">
            <v>PROLONGAMENTO PVC EB=608 P/ CX SIFONADA 100MMX15CM</v>
          </cell>
          <cell r="C3816" t="str">
            <v>UN</v>
          </cell>
          <cell r="D3816">
            <v>1.57</v>
          </cell>
        </row>
        <row r="3817">
          <cell r="A3817" t="str">
            <v>11735</v>
          </cell>
          <cell r="B3817" t="str">
            <v>PROLONGAMENTO PVC EB=608 P/ CX SIFONADA 100MMX20CM</v>
          </cell>
          <cell r="C3817" t="str">
            <v>UN</v>
          </cell>
          <cell r="D3817">
            <v>2.08</v>
          </cell>
        </row>
        <row r="3818">
          <cell r="A3818" t="str">
            <v>11523</v>
          </cell>
          <cell r="B3818" t="str">
            <v>PUXADOR CONCHA LATAO CROMADO OU POLIDO P/ PORTA/JAN CORRER - 3 X 9CM</v>
          </cell>
          <cell r="C3818" t="str">
            <v>UN</v>
          </cell>
          <cell r="D3818">
            <v>6.01</v>
          </cell>
        </row>
        <row r="3819">
          <cell r="A3819" t="str">
            <v>11522</v>
          </cell>
          <cell r="B3819" t="str">
            <v>PUXADOR CONCHA LATAO CROMADO OU POLIDO P/ PORTA/JAN CORRER C/ FURO P/ CHAVE - 4 X 10CM</v>
          </cell>
          <cell r="C3819" t="str">
            <v>UN</v>
          </cell>
          <cell r="D3819">
            <v>10.210000000000001</v>
          </cell>
        </row>
        <row r="3820">
          <cell r="A3820" t="str">
            <v>11524</v>
          </cell>
          <cell r="B3820" t="str">
            <v>PUXADOR TUBULAR DE CENTRO P/ JANELAS - LATAO CROMADO</v>
          </cell>
          <cell r="C3820" t="str">
            <v>UN</v>
          </cell>
          <cell r="D3820">
            <v>28.5</v>
          </cell>
        </row>
        <row r="3821">
          <cell r="A3821" t="str">
            <v>5080</v>
          </cell>
          <cell r="B3821" t="str">
            <v>PUXADOR ZAMAK CENTRAL P/ ESQUADRIA ALUMINIO</v>
          </cell>
          <cell r="C3821" t="str">
            <v>UN</v>
          </cell>
          <cell r="D3821">
            <v>6.65</v>
          </cell>
        </row>
        <row r="3822">
          <cell r="A3822" t="str">
            <v>11096</v>
          </cell>
          <cell r="B3822" t="str">
            <v>PÓ DE MÁRMORE</v>
          </cell>
          <cell r="C3822" t="str">
            <v>KG</v>
          </cell>
          <cell r="D3822">
            <v>0.08</v>
          </cell>
        </row>
        <row r="3823">
          <cell r="A3823" t="str">
            <v>4741</v>
          </cell>
          <cell r="B3823" t="str">
            <v>PÓ-DE-PEDRA</v>
          </cell>
          <cell r="C3823" t="str">
            <v>M3</v>
          </cell>
          <cell r="D3823">
            <v>32.770000000000003</v>
          </cell>
        </row>
        <row r="3824">
          <cell r="A3824" t="str">
            <v>13391</v>
          </cell>
          <cell r="B3824" t="str">
            <v>QUADRO DE DISTRIBUICAO DE EMBUTIR C/ BARRAMENTO MONOFASICO P/ 6 DISJUNTORES UNIPOLARES EM CHAPA DE ACO GALV</v>
          </cell>
          <cell r="C3824" t="str">
            <v>UN</v>
          </cell>
          <cell r="D3824">
            <v>95.29</v>
          </cell>
        </row>
        <row r="3825">
          <cell r="A3825" t="str">
            <v>13392</v>
          </cell>
          <cell r="B3825" t="str">
            <v>QUADRO DE DISTRIBUICAO DE EMBUTIR C/ BARRAMENTO MONOFASICO P/ 8 DISJUNTORES UNIPOLARES EM CHAPA DE ACO GALV</v>
          </cell>
          <cell r="C3825" t="str">
            <v>UN</v>
          </cell>
          <cell r="D3825">
            <v>88.75</v>
          </cell>
        </row>
        <row r="3826">
          <cell r="A3826" t="str">
            <v>13402</v>
          </cell>
          <cell r="B3826" t="str">
            <v>QUADRO DE DISTRIBUICAO DE EMBUTIR C/ BARRAMENTO NEUTRO P/ 18 DISJUNTORES UNIPOLARES EM CHAPA DE ACO GALV</v>
          </cell>
          <cell r="C3826" t="str">
            <v>UN</v>
          </cell>
          <cell r="D3826">
            <v>145.18</v>
          </cell>
        </row>
        <row r="3827">
          <cell r="A3827" t="str">
            <v>13393</v>
          </cell>
          <cell r="B3827" t="str">
            <v>QUADRO DE DISTRIBUICAO DE EMBUTIR C/ BARRAMENTO TRIFASICO P/ 12 DISJUNTORES UNIPOLARES EM CHAPA DE ACO GALV</v>
          </cell>
          <cell r="C3827" t="str">
            <v>UN</v>
          </cell>
          <cell r="D3827">
            <v>104.66</v>
          </cell>
        </row>
        <row r="3828">
          <cell r="A3828" t="str">
            <v>13394</v>
          </cell>
          <cell r="B3828" t="str">
            <v>QUADRO DE DISTRIBUICAO DE EMBUTIR C/ BARRAMENTO TRIFASICO P/ 15 DISJUNTORES UNIPOLARES EM CHAPA DE ACO GALV</v>
          </cell>
          <cell r="C3828" t="str">
            <v>UN</v>
          </cell>
          <cell r="D3828">
            <v>115.75</v>
          </cell>
        </row>
        <row r="3829">
          <cell r="A3829" t="str">
            <v>13395</v>
          </cell>
          <cell r="B3829" t="str">
            <v>QUADRO DE DISTRIBUICAO DE EMBUTIR C/ BARRAMENTO TRIFASICO P/ 18 DISJUNTORES UNIPOLARES EM CHAPA DE ACO GALV</v>
          </cell>
          <cell r="C3829" t="str">
            <v>UN</v>
          </cell>
          <cell r="D3829">
            <v>141.21</v>
          </cell>
        </row>
        <row r="3830">
          <cell r="A3830" t="str">
            <v>12039</v>
          </cell>
          <cell r="B3830" t="str">
            <v>QUADRO DE DISTRIBUICAO DE EMBUTIR C/ BARRAMENTO TRIFASICO P/ 24 DISJUNTORES UNIPOLARES EM CHAPA DE ACO GALV</v>
          </cell>
          <cell r="C3830" t="str">
            <v>UN</v>
          </cell>
          <cell r="D3830">
            <v>174.47</v>
          </cell>
        </row>
        <row r="3831">
          <cell r="A3831" t="str">
            <v>13396</v>
          </cell>
          <cell r="B3831" t="str">
            <v>QUADRO DE DISTRIBUICAO DE EMBUTIR C/ BARRAMENTO TRIFASICO P/ 27 DISJUNTORES UNIPOLARES EM CHAPA DE ACO GALV</v>
          </cell>
          <cell r="C3831" t="str">
            <v>UN</v>
          </cell>
          <cell r="D3831">
            <v>174.24</v>
          </cell>
        </row>
        <row r="3832">
          <cell r="A3832" t="str">
            <v>13397</v>
          </cell>
          <cell r="B3832" t="str">
            <v>QUADRO DE DISTRIBUICAO DE EMBUTIR C/ BARRAMENTO TRIFASICO P/ 30 DISJUNTORES UNIPOLARES EM CHAPA DE ACO GALV</v>
          </cell>
          <cell r="C3832" t="str">
            <v>UN</v>
          </cell>
          <cell r="D3832">
            <v>178.47</v>
          </cell>
        </row>
        <row r="3833">
          <cell r="A3833" t="str">
            <v>5101</v>
          </cell>
          <cell r="B3833" t="str">
            <v>QUADRO DE DISTRIBUICAO DE EMBUTIR C/ BARRAMENTO TRIFASICO P/ 30 DISJUNTORES UNIPOLARES EM CHAPA DE FERRO GALV</v>
          </cell>
          <cell r="C3833" t="str">
            <v>UN</v>
          </cell>
          <cell r="D3833">
            <v>176.86</v>
          </cell>
        </row>
        <row r="3834">
          <cell r="A3834" t="str">
            <v>12041</v>
          </cell>
          <cell r="B3834" t="str">
            <v>QUADRO DE DISTRIBUICAO DE EMBUTIR C/ BARRAMENTO TRIFASICO P/ 32 DISJUNTORES UNIPOLARES EM CHAPA DE ACO GALV</v>
          </cell>
          <cell r="C3834" t="str">
            <v>UN</v>
          </cell>
          <cell r="D3834">
            <v>273.2</v>
          </cell>
        </row>
        <row r="3835">
          <cell r="A3835" t="str">
            <v>12042</v>
          </cell>
          <cell r="B3835" t="str">
            <v>QUADRO DE DISTRIBUICAO DE EMBUTIR C/ BARRAMENTO TRIFASICO P/ 40 DISJUNTORES UNIPOLARES EM CHAPA DE ACO GALV COM CHAVE GERAL TRIFASICA</v>
          </cell>
          <cell r="C3835" t="str">
            <v>UN</v>
          </cell>
          <cell r="D3835">
            <v>307.51</v>
          </cell>
        </row>
        <row r="3836">
          <cell r="A3836" t="str">
            <v>5097</v>
          </cell>
          <cell r="B3836" t="str">
            <v>QUADRO DE DISTRIBUICAO DE EMBUTIR C/ BARRAMENTO TRIFASICO P/ 40 DISJUNTORES UNIPOLARES EM CHAPA DE FERRO GALV</v>
          </cell>
          <cell r="C3836" t="str">
            <v>UN</v>
          </cell>
          <cell r="D3836">
            <v>290.79000000000002</v>
          </cell>
        </row>
        <row r="3837">
          <cell r="A3837" t="str">
            <v>12043</v>
          </cell>
          <cell r="B3837" t="str">
            <v>QUADRO DE DISTRIBUICAO DE EMBUTIR C/ BARRAMENTO TRIFASICO P/ 50 DISJUNTORES UNIPOLARES EM CHAPA DE ACO GALV</v>
          </cell>
          <cell r="C3837" t="str">
            <v>UN</v>
          </cell>
          <cell r="D3837">
            <v>429.76</v>
          </cell>
        </row>
        <row r="3838">
          <cell r="A3838" t="str">
            <v>12045</v>
          </cell>
          <cell r="B3838" t="str">
            <v>QUADRO DE DISTRIBUICAO DE EMBUTIR C/ BARRAMENTO TRIFASICO P/ 60 DISJUNTORES UNIPOLARES EM CHAPA DE ACO GALV</v>
          </cell>
          <cell r="C3838" t="str">
            <v>UN</v>
          </cell>
          <cell r="D3838">
            <v>533.49</v>
          </cell>
        </row>
        <row r="3839">
          <cell r="A3839" t="str">
            <v>13399</v>
          </cell>
          <cell r="B3839" t="str">
            <v>QUADRO DE DISTRIBUICAO DE EMBUTIR SEM BARRAMENTO P/ 3 DISJUNTORES UNIPOLARES, COM PORTA EM CHAPA DE ACO GALV</v>
          </cell>
          <cell r="C3839" t="str">
            <v>UN</v>
          </cell>
          <cell r="D3839">
            <v>10.09</v>
          </cell>
        </row>
        <row r="3840">
          <cell r="A3840" t="str">
            <v>12035</v>
          </cell>
          <cell r="B3840" t="str">
            <v>QUADRO DE DISTRIBUICAO DE EMBUTIR SEM BARRAMENTO P/ 3 DISJUNTORES UNIPOLARES, EM CHAPA DE ACO GALV</v>
          </cell>
          <cell r="C3840" t="str">
            <v>UN</v>
          </cell>
          <cell r="D3840">
            <v>10.09</v>
          </cell>
        </row>
        <row r="3841">
          <cell r="A3841" t="str">
            <v>13398</v>
          </cell>
          <cell r="B3841" t="str">
            <v>QUADRO DE DISTRIBUICAO DE EMBUTIR SEM BARRAMENTO P/ 3 DISJUNTORES UNIPOLARES, S/ PORTA, EM CHAPA DE ACO GALV</v>
          </cell>
          <cell r="C3841" t="str">
            <v>UN</v>
          </cell>
          <cell r="D3841">
            <v>8.3800000000000008</v>
          </cell>
        </row>
        <row r="3842">
          <cell r="A3842" t="str">
            <v>13400</v>
          </cell>
          <cell r="B3842" t="str">
            <v>QUADRO DE DISTRIBUICAO DE EMBUTIR SEM BARRAMENTO P/ 6 DISJUNTORES UNIPOLARES, S/ PORTA, EM CHAPA DE ACO GALV,</v>
          </cell>
          <cell r="C3842" t="str">
            <v>UN</v>
          </cell>
          <cell r="D3842">
            <v>15.3</v>
          </cell>
        </row>
        <row r="3843">
          <cell r="A3843" t="str">
            <v>13401</v>
          </cell>
          <cell r="B3843" t="str">
            <v>QUADRO DE DISTRIBUICAO DE EMBUTIR SEM BARRAMENTO, P/12 DISJUNTORES UNIPOLARES, S/ PORTA EM CHAPA DE ACO GALV</v>
          </cell>
          <cell r="C3843" t="str">
            <v>UN</v>
          </cell>
          <cell r="D3843">
            <v>28.35</v>
          </cell>
        </row>
        <row r="3844">
          <cell r="A3844" t="str">
            <v>5095</v>
          </cell>
          <cell r="B3844" t="str">
            <v>QUADRO DE DISTRIBUICAO DE EMBUTIR SEM BARRAMENTO, SEM PORTA, P/4 DISJUNTORES UNIPOLARES EM CHAPA DE ACO GALV</v>
          </cell>
          <cell r="C3844" t="str">
            <v>UN</v>
          </cell>
          <cell r="D3844">
            <v>13.76</v>
          </cell>
        </row>
        <row r="3845">
          <cell r="A3845" t="str">
            <v>12038</v>
          </cell>
          <cell r="B3845" t="str">
            <v>QUADRO DE DISTRIBUICAO DE SOBREPOR C/ BARRAMENTO TRIFASICO P/ 18 DISJUNTORES UNIPOLARES, EM CHAPA DE ACO GALV</v>
          </cell>
          <cell r="C3845" t="str">
            <v>UN</v>
          </cell>
          <cell r="D3845">
            <v>161.49</v>
          </cell>
        </row>
        <row r="3846">
          <cell r="A3846" t="str">
            <v>12040</v>
          </cell>
          <cell r="B3846" t="str">
            <v>QUADRO DE DISTRIBUICAO DE SOBREPOR C/ BARRAMENTO TRIFASICO P/ 24 DISJUNTORES UNIPOLARES, EM CHAPA DE ACO GALV</v>
          </cell>
          <cell r="C3846" t="str">
            <v>UN</v>
          </cell>
          <cell r="D3846">
            <v>189.42</v>
          </cell>
        </row>
        <row r="3847">
          <cell r="A3847" t="str">
            <v>21104</v>
          </cell>
          <cell r="B3847" t="str">
            <v>QUADRO EM CHAPA ACO GALVANIZADO 18 USG, 40X60CM P/ INSTALACAO DE PONTO DE FORCA PARA ELEVADOR</v>
          </cell>
          <cell r="C3847" t="str">
            <v>UN</v>
          </cell>
          <cell r="D3847">
            <v>217.92</v>
          </cell>
        </row>
        <row r="3848">
          <cell r="A3848" t="str">
            <v>20272</v>
          </cell>
          <cell r="B3848" t="str">
            <v>QUADRO METALICO P/ MONT ELETRO-ELETRONICO 48 X 38 X 22CM CEMAR OU EQUIV</v>
          </cell>
          <cell r="C3848" t="str">
            <v>UN</v>
          </cell>
          <cell r="D3848">
            <v>145.65</v>
          </cell>
        </row>
        <row r="3849">
          <cell r="A3849" t="str">
            <v>14060</v>
          </cell>
          <cell r="B3849" t="str">
            <v>QUADRO 160 X 66CM PADRAO LIGHT TR-4</v>
          </cell>
          <cell r="C3849" t="str">
            <v>UN</v>
          </cell>
          <cell r="D3849">
            <v>92.07</v>
          </cell>
        </row>
        <row r="3850">
          <cell r="A3850" t="str">
            <v>4224</v>
          </cell>
          <cell r="B3850" t="str">
            <v>QUEROSENE</v>
          </cell>
          <cell r="C3850" t="str">
            <v>L</v>
          </cell>
          <cell r="D3850">
            <v>2.16</v>
          </cell>
        </row>
        <row r="3851">
          <cell r="A3851" t="str">
            <v>21058</v>
          </cell>
          <cell r="B3851" t="str">
            <v>RALO QUADRADO FOFO C/ REQUADRO 100 X 100MM P/ PATIO</v>
          </cell>
          <cell r="C3851" t="str">
            <v>UN</v>
          </cell>
          <cell r="D3851">
            <v>10.44</v>
          </cell>
        </row>
        <row r="3852">
          <cell r="A3852" t="str">
            <v>21059</v>
          </cell>
          <cell r="B3852" t="str">
            <v>RALO QUADRADO FOFO C/ REQUADRO 150 X 150MM P/ PATIO</v>
          </cell>
          <cell r="C3852" t="str">
            <v>UN</v>
          </cell>
          <cell r="D3852">
            <v>11.56</v>
          </cell>
        </row>
        <row r="3853">
          <cell r="A3853" t="str">
            <v>11234</v>
          </cell>
          <cell r="B3853" t="str">
            <v>RALO QUADRADO FOFO C/ REQUADRO 200 X 200MM P/ PATIO</v>
          </cell>
          <cell r="C3853" t="str">
            <v>UN</v>
          </cell>
          <cell r="D3853">
            <v>16.78</v>
          </cell>
        </row>
        <row r="3854">
          <cell r="A3854" t="str">
            <v>21060</v>
          </cell>
          <cell r="B3854" t="str">
            <v>RALO QUADRADO FOFO C/ REQUADRO 250 X 250MM P/ PATIO</v>
          </cell>
          <cell r="C3854" t="str">
            <v>UN</v>
          </cell>
          <cell r="D3854">
            <v>19.559999999999999</v>
          </cell>
        </row>
        <row r="3855">
          <cell r="A3855" t="str">
            <v>21061</v>
          </cell>
          <cell r="B3855" t="str">
            <v>RALO QUADRADO FOFO C/ REQUADRO 300 X 300MM P/ PATIO</v>
          </cell>
          <cell r="C3855" t="str">
            <v>UN</v>
          </cell>
          <cell r="D3855">
            <v>26.67</v>
          </cell>
        </row>
        <row r="3856">
          <cell r="A3856" t="str">
            <v>21062</v>
          </cell>
          <cell r="B3856" t="str">
            <v>RALO QUADRADO FOFO C/ REQUADRO 400 X 400MM P/ PATIO</v>
          </cell>
          <cell r="C3856" t="str">
            <v>UN</v>
          </cell>
          <cell r="D3856">
            <v>55.78</v>
          </cell>
        </row>
        <row r="3857">
          <cell r="A3857" t="str">
            <v>11711</v>
          </cell>
          <cell r="B3857" t="str">
            <v>RALO SECO PVC CONICO 100 X 40 MM C/GRELHA QUADRADA BRANCA</v>
          </cell>
          <cell r="C3857" t="str">
            <v>UN</v>
          </cell>
          <cell r="D3857">
            <v>7.02</v>
          </cell>
        </row>
        <row r="3858">
          <cell r="A3858" t="str">
            <v>11739</v>
          </cell>
          <cell r="B3858" t="str">
            <v>RALO SECO PVC CONICO 100 X 40 MM C/GRELHA REDONDA BRANCA</v>
          </cell>
          <cell r="C3858" t="str">
            <v>UN</v>
          </cell>
          <cell r="D3858">
            <v>5.25</v>
          </cell>
        </row>
        <row r="3859">
          <cell r="A3859" t="str">
            <v>5102</v>
          </cell>
          <cell r="B3859" t="str">
            <v>RALO SECO PVC QUADRADO 100 X 100 X 53 MM SAIDA 40MM C/GRELHA BRANCA</v>
          </cell>
          <cell r="C3859" t="str">
            <v>UN</v>
          </cell>
          <cell r="D3859">
            <v>5.84</v>
          </cell>
        </row>
        <row r="3860">
          <cell r="A3860" t="str">
            <v>11708</v>
          </cell>
          <cell r="B3860" t="str">
            <v>RALO SEMI-ESFERICO FOFO TP ABACAXI D = 100MM P/ LAJES, CALHAS ETC</v>
          </cell>
          <cell r="C3860" t="str">
            <v>UN</v>
          </cell>
          <cell r="D3860">
            <v>9</v>
          </cell>
        </row>
        <row r="3861">
          <cell r="A3861" t="str">
            <v>11709</v>
          </cell>
          <cell r="B3861" t="str">
            <v>RALO SEMI-ESFERICO FOFO TP ABACAXI D = 150MM P/ LAJES, CALHAS ETC</v>
          </cell>
          <cell r="C3861" t="str">
            <v>UN</v>
          </cell>
          <cell r="D3861">
            <v>15.44</v>
          </cell>
        </row>
        <row r="3862">
          <cell r="A3862" t="str">
            <v>11710</v>
          </cell>
          <cell r="B3862" t="str">
            <v>RALO SEMI-ESFERICO FOFO TP ABACAXI D = 200MM P/ LAJES, CALHAS ETC</v>
          </cell>
          <cell r="C3862" t="str">
            <v>UN</v>
          </cell>
          <cell r="D3862">
            <v>33.33</v>
          </cell>
        </row>
        <row r="3863">
          <cell r="A3863" t="str">
            <v>21066</v>
          </cell>
          <cell r="B3863" t="str">
            <v>RALO SEMI-ESFERICO FOFO TP ABACAXI D = 50MM P/ LAJES, CALHAS ETC</v>
          </cell>
          <cell r="C3863" t="str">
            <v>UN</v>
          </cell>
          <cell r="D3863">
            <v>7.56</v>
          </cell>
        </row>
        <row r="3864">
          <cell r="A3864" t="str">
            <v>11707</v>
          </cell>
          <cell r="B3864" t="str">
            <v>RALO SEMI-ESFERICO FOFO TP ABACAXI D = 75MM P/ LAJES, CALHAS ETC</v>
          </cell>
          <cell r="C3864" t="str">
            <v>UN</v>
          </cell>
          <cell r="D3864">
            <v>8.89</v>
          </cell>
        </row>
        <row r="3865">
          <cell r="A3865" t="str">
            <v>11741</v>
          </cell>
          <cell r="B3865" t="str">
            <v>RALO SIFONADO PVC CILINDRICO 100 X 40 MM C/GRELHA REDONDA BRANCA</v>
          </cell>
          <cell r="C3865" t="str">
            <v>UN</v>
          </cell>
          <cell r="D3865">
            <v>4.49</v>
          </cell>
        </row>
        <row r="3866">
          <cell r="A3866" t="str">
            <v>11742</v>
          </cell>
          <cell r="B3866" t="str">
            <v>RALO SIFONADO PVC CILINDRICO 100X40MM C/GRELHA REDONDA BRANCA</v>
          </cell>
          <cell r="C3866" t="str">
            <v>UN</v>
          </cell>
          <cell r="D3866">
            <v>5.62</v>
          </cell>
        </row>
        <row r="3867">
          <cell r="A3867" t="str">
            <v>11744</v>
          </cell>
          <cell r="B3867" t="str">
            <v>RALO SIFONADO PVC CONICO 100X40MM C/GRELHA REDONDA BRANCA</v>
          </cell>
          <cell r="C3867" t="str">
            <v>UN</v>
          </cell>
          <cell r="D3867">
            <v>5.42</v>
          </cell>
        </row>
        <row r="3868">
          <cell r="A3868" t="str">
            <v>11745</v>
          </cell>
          <cell r="B3868" t="str">
            <v>RALO SIFONADO PVC QUADRADO 100X100X53MM SAIDA 40MM C/GRELHA BRANCA</v>
          </cell>
          <cell r="C3868" t="str">
            <v>UN</v>
          </cell>
          <cell r="D3868">
            <v>6.12</v>
          </cell>
        </row>
        <row r="3869">
          <cell r="A3869" t="str">
            <v>11743</v>
          </cell>
          <cell r="B3869" t="str">
            <v>RALO SIFONADO PVC REDONDO CONICO 100X40MM C/ GRELHA PVC BRANCA</v>
          </cell>
          <cell r="C3869" t="str">
            <v>UN</v>
          </cell>
          <cell r="D3869">
            <v>5.62</v>
          </cell>
        </row>
        <row r="3870">
          <cell r="A3870" t="str">
            <v>25961</v>
          </cell>
          <cell r="B3870" t="str">
            <v>RASTELEIRO</v>
          </cell>
          <cell r="C3870" t="str">
            <v>H</v>
          </cell>
          <cell r="D3870">
            <v>6.97</v>
          </cell>
        </row>
        <row r="3871">
          <cell r="A3871" t="str">
            <v>1082</v>
          </cell>
          <cell r="B3871" t="str">
            <v>REATOR P/ LAMPADA VAPOR DE SODIO 250W USO EXT</v>
          </cell>
          <cell r="C3871" t="str">
            <v>UN</v>
          </cell>
          <cell r="D3871">
            <v>68.989999999999995</v>
          </cell>
        </row>
        <row r="3872">
          <cell r="A3872" t="str">
            <v>12316</v>
          </cell>
          <cell r="B3872" t="str">
            <v>REATOR P/ 1 LAMPADA VAPOR DE MERCURIO 125W USO EXT</v>
          </cell>
          <cell r="C3872" t="str">
            <v>UN</v>
          </cell>
          <cell r="D3872">
            <v>31.62</v>
          </cell>
        </row>
        <row r="3873">
          <cell r="A3873" t="str">
            <v>12317</v>
          </cell>
          <cell r="B3873" t="str">
            <v>REATOR P/ 1 LAMPADA VAPOR DE MERCURIO 250W USO EXT</v>
          </cell>
          <cell r="C3873" t="str">
            <v>UN</v>
          </cell>
          <cell r="D3873">
            <v>37.71</v>
          </cell>
        </row>
        <row r="3874">
          <cell r="A3874" t="str">
            <v>12318</v>
          </cell>
          <cell r="B3874" t="str">
            <v>REATOR P/ 1 LAMPADA VAPOR DE MERCURIO 400W USO EXT</v>
          </cell>
          <cell r="C3874" t="str">
            <v>UN</v>
          </cell>
          <cell r="D3874">
            <v>43.44</v>
          </cell>
        </row>
        <row r="3875">
          <cell r="A3875" t="str">
            <v>1074</v>
          </cell>
          <cell r="B3875" t="str">
            <v>REATOR PARTIDA CONVENCIONAL P/ 1 LAMPADA FLUORESCENTE 20W/220V</v>
          </cell>
          <cell r="C3875" t="str">
            <v>UN</v>
          </cell>
          <cell r="D3875">
            <v>6.29</v>
          </cell>
        </row>
        <row r="3876">
          <cell r="A3876" t="str">
            <v>1075</v>
          </cell>
          <cell r="B3876" t="str">
            <v>REATOR PARTIDA CONVENCIONAL P/ 1 LAMPADA FLUORESCENTE 40W/127V</v>
          </cell>
          <cell r="C3876" t="str">
            <v>UN</v>
          </cell>
          <cell r="D3876">
            <v>11.43</v>
          </cell>
        </row>
        <row r="3877">
          <cell r="A3877" t="str">
            <v>1089</v>
          </cell>
          <cell r="B3877" t="str">
            <v>REATOR PARTIDA CONVENCIONAL P/ 1 LAMPADA FLUORESCENTE 40W/220V</v>
          </cell>
          <cell r="C3877" t="str">
            <v>UN</v>
          </cell>
          <cell r="D3877">
            <v>8.6199999999999992</v>
          </cell>
        </row>
        <row r="3878">
          <cell r="A3878" t="str">
            <v>1103</v>
          </cell>
          <cell r="B3878" t="str">
            <v>REATOR PARTIDA CONVENCIONAL P/1 LAMPADA FLUORESCENTE 20W/127V</v>
          </cell>
          <cell r="C3878" t="str">
            <v>UN</v>
          </cell>
          <cell r="D3878">
            <v>5.9</v>
          </cell>
        </row>
        <row r="3879">
          <cell r="A3879" t="str">
            <v>12314</v>
          </cell>
          <cell r="B3879" t="str">
            <v>REATOR PARTIDA RAPIDA P/ 1 LAMPADA FLUORESCENTE 110W/220V</v>
          </cell>
          <cell r="C3879" t="str">
            <v>UN</v>
          </cell>
          <cell r="D3879">
            <v>35.090000000000003</v>
          </cell>
        </row>
        <row r="3880">
          <cell r="A3880" t="str">
            <v>1088</v>
          </cell>
          <cell r="B3880" t="str">
            <v>REATOR PARTIDA RAPIDA P/ 1 LAMPADA FLUORESCENTE 20W/127V</v>
          </cell>
          <cell r="C3880" t="str">
            <v>UN</v>
          </cell>
          <cell r="D3880">
            <v>13.44</v>
          </cell>
        </row>
        <row r="3881">
          <cell r="A3881" t="str">
            <v>1077</v>
          </cell>
          <cell r="B3881" t="str">
            <v>REATOR PARTIDA RAPIDA P/ 1 LAMPADA FLUORESCENTE 20W/220V</v>
          </cell>
          <cell r="C3881" t="str">
            <v>UN</v>
          </cell>
          <cell r="D3881">
            <v>12.85</v>
          </cell>
        </row>
        <row r="3882">
          <cell r="A3882" t="str">
            <v>1087</v>
          </cell>
          <cell r="B3882" t="str">
            <v>REATOR PARTIDA RAPIDA P/ 1 LAMPADA FLUORESCENTE 40W/127V</v>
          </cell>
          <cell r="C3882" t="str">
            <v>UN</v>
          </cell>
          <cell r="D3882">
            <v>13.44</v>
          </cell>
        </row>
        <row r="3883">
          <cell r="A3883" t="str">
            <v>1078</v>
          </cell>
          <cell r="B3883" t="str">
            <v>REATOR PARTIDA RAPIDA P/ 1 LAMPADA FLUORESCENTE 40W/220V</v>
          </cell>
          <cell r="C3883" t="str">
            <v>UN</v>
          </cell>
          <cell r="D3883">
            <v>12.85</v>
          </cell>
        </row>
        <row r="3884">
          <cell r="A3884" t="str">
            <v>12315</v>
          </cell>
          <cell r="B3884" t="str">
            <v>REATOR PARTIDA RAPIDA P/ 1 LAMPADA FLUORESCENTE 85W/220V</v>
          </cell>
          <cell r="C3884" t="str">
            <v>UN</v>
          </cell>
          <cell r="D3884">
            <v>33.479999999999997</v>
          </cell>
        </row>
        <row r="3885">
          <cell r="A3885" t="str">
            <v>1086</v>
          </cell>
          <cell r="B3885" t="str">
            <v>REATOR PARTIDA RAPIDA P/ 2 LAMPADAS FLUORESCENTES 20W/127V</v>
          </cell>
          <cell r="C3885" t="str">
            <v>UN</v>
          </cell>
          <cell r="D3885">
            <v>18.350000000000001</v>
          </cell>
        </row>
        <row r="3886">
          <cell r="A3886" t="str">
            <v>1084</v>
          </cell>
          <cell r="B3886" t="str">
            <v>REATOR PARTIDA RAPIDA P/ 2 LAMPADAS FLUORESCENTES 20W/220V</v>
          </cell>
          <cell r="C3886" t="str">
            <v>UN</v>
          </cell>
          <cell r="D3886">
            <v>18.28</v>
          </cell>
        </row>
        <row r="3887">
          <cell r="A3887" t="str">
            <v>1079</v>
          </cell>
          <cell r="B3887" t="str">
            <v>REATOR PARTIDA RAPIDA P/ 2 LAMPADAS FLUORESCENTES 40W/127V</v>
          </cell>
          <cell r="C3887" t="str">
            <v>UN</v>
          </cell>
          <cell r="D3887">
            <v>20.29</v>
          </cell>
        </row>
        <row r="3888">
          <cell r="A3888" t="str">
            <v>1085</v>
          </cell>
          <cell r="B3888" t="str">
            <v>REATOR PARTIDA RAPIDA P/ 2 LAMPADAS FLUORESCENTES 40W/220V</v>
          </cell>
          <cell r="C3888" t="str">
            <v>UN</v>
          </cell>
          <cell r="D3888">
            <v>19.45</v>
          </cell>
        </row>
        <row r="3889">
          <cell r="A3889" t="str">
            <v>5104</v>
          </cell>
          <cell r="B3889" t="str">
            <v>REBITE DE ALUMINIO VAZADO DE REPUXO, 3,2 X 8MM - (1KG=1025UNID)</v>
          </cell>
          <cell r="C3889" t="str">
            <v>KG</v>
          </cell>
          <cell r="D3889">
            <v>45.13</v>
          </cell>
        </row>
        <row r="3890">
          <cell r="A3890" t="str">
            <v>26023</v>
          </cell>
          <cell r="B3890" t="str">
            <v>REBOLO ABRASIVO, DIVERSAS GRANAS, TIPO RETO, DIM. 6" ( 152,4MM X 25,4MM X 31,75MM)</v>
          </cell>
          <cell r="C3890" t="str">
            <v>UN</v>
          </cell>
          <cell r="D3890">
            <v>34.06</v>
          </cell>
        </row>
        <row r="3891">
          <cell r="A3891" t="str">
            <v>14575</v>
          </cell>
          <cell r="B3891" t="str">
            <v>RECICLADORA DE PAVIMENTACAO ASFALTICA A FRIO, WIRTGEN, MODELO W 1900, DIESEL, POTÊNCIA 435 HP</v>
          </cell>
          <cell r="C3891" t="str">
            <v>UN</v>
          </cell>
          <cell r="D3891">
            <v>2427500</v>
          </cell>
        </row>
        <row r="3892">
          <cell r="A3892" t="str">
            <v>20049</v>
          </cell>
          <cell r="B3892" t="str">
            <v>REDUCAO EXCENTRICA PVC LEVE C/ BOLSA P/ ANEL DN 125 X 100MM</v>
          </cell>
          <cell r="C3892" t="str">
            <v>UN</v>
          </cell>
          <cell r="D3892">
            <v>8.14</v>
          </cell>
        </row>
        <row r="3893">
          <cell r="A3893" t="str">
            <v>20050</v>
          </cell>
          <cell r="B3893" t="str">
            <v>REDUCAO EXCENTRICA PVC LEVE C/ BOLSA P/ ANEL DN 150 X 100MM</v>
          </cell>
          <cell r="C3893" t="str">
            <v>UN</v>
          </cell>
          <cell r="D3893">
            <v>5.68</v>
          </cell>
        </row>
        <row r="3894">
          <cell r="A3894" t="str">
            <v>20051</v>
          </cell>
          <cell r="B3894" t="str">
            <v>REDUCAO EXCENTRICA PVC LEVE DN 125 X 75MM</v>
          </cell>
          <cell r="C3894" t="str">
            <v>UN</v>
          </cell>
          <cell r="D3894">
            <v>4.6500000000000004</v>
          </cell>
        </row>
        <row r="3895">
          <cell r="A3895" t="str">
            <v>20052</v>
          </cell>
          <cell r="B3895" t="str">
            <v>REDUCAO EXCENTRICA PVC LEVE DN 150 X 125MM</v>
          </cell>
          <cell r="C3895" t="str">
            <v>UN</v>
          </cell>
          <cell r="D3895">
            <v>13.69</v>
          </cell>
        </row>
        <row r="3896">
          <cell r="A3896" t="str">
            <v>20053</v>
          </cell>
          <cell r="B3896" t="str">
            <v>REDUCAO EXCENTRICA PVC LEVE DN 200 X 150MM</v>
          </cell>
          <cell r="C3896" t="str">
            <v>UN</v>
          </cell>
          <cell r="D3896">
            <v>16.59</v>
          </cell>
        </row>
        <row r="3897">
          <cell r="A3897" t="str">
            <v>20054</v>
          </cell>
          <cell r="B3897" t="str">
            <v>REDUCAO EXCENTRICA PVC LEVE DN 250 X 200MM</v>
          </cell>
          <cell r="C3897" t="str">
            <v>UN</v>
          </cell>
          <cell r="D3897">
            <v>36.74</v>
          </cell>
        </row>
        <row r="3898">
          <cell r="A3898" t="str">
            <v>20033</v>
          </cell>
          <cell r="B3898" t="str">
            <v>REDUCAO EXCENTRICA PVC NBR 10569 P/REDE COLET ESG PB JE 125 X 100MM</v>
          </cell>
          <cell r="C3898" t="str">
            <v>UN</v>
          </cell>
          <cell r="D3898">
            <v>11.19</v>
          </cell>
        </row>
        <row r="3899">
          <cell r="A3899" t="str">
            <v>20034</v>
          </cell>
          <cell r="B3899" t="str">
            <v>REDUCAO EXCENTRICA PVC NBR 10569 P/REDE COLET ESG PB JE 150 X 100MM</v>
          </cell>
          <cell r="C3899" t="str">
            <v>UN</v>
          </cell>
          <cell r="D3899">
            <v>18.34</v>
          </cell>
        </row>
        <row r="3900">
          <cell r="A3900" t="str">
            <v>20035</v>
          </cell>
          <cell r="B3900" t="str">
            <v>REDUCAO EXCENTRICA PVC NBR 10569 P/REDE COLET ESG PB JE 150 X 125MM</v>
          </cell>
          <cell r="C3900" t="str">
            <v>UN</v>
          </cell>
          <cell r="D3900">
            <v>20.41</v>
          </cell>
        </row>
        <row r="3901">
          <cell r="A3901" t="str">
            <v>20036</v>
          </cell>
          <cell r="B3901" t="str">
            <v>REDUCAO EXCENTRICA PVC NBR 10569 P/REDE COLET ESG PB JE 200 X 150MM</v>
          </cell>
          <cell r="C3901" t="str">
            <v>UN</v>
          </cell>
          <cell r="D3901">
            <v>29.52</v>
          </cell>
        </row>
        <row r="3902">
          <cell r="A3902" t="str">
            <v>20037</v>
          </cell>
          <cell r="B3902" t="str">
            <v>REDUCAO EXCENTRICA PVC NBR 10569 P/REDE COLET ESG PB JE 250 X 200MM</v>
          </cell>
          <cell r="C3902" t="str">
            <v>UN</v>
          </cell>
          <cell r="D3902">
            <v>60.22</v>
          </cell>
        </row>
        <row r="3903">
          <cell r="A3903" t="str">
            <v>20038</v>
          </cell>
          <cell r="B3903" t="str">
            <v>REDUCAO EXCENTRICA PVC NBR 10569 P/REDE COLET ESG PB JE 300 X 250MM</v>
          </cell>
          <cell r="C3903" t="str">
            <v>UN</v>
          </cell>
          <cell r="D3903">
            <v>111.11</v>
          </cell>
        </row>
        <row r="3904">
          <cell r="A3904" t="str">
            <v>20039</v>
          </cell>
          <cell r="B3904" t="str">
            <v>REDUCAO EXCENTRICA PVC NBR 10569 P/REDE COLET ESG PB JE 350 X 300MM</v>
          </cell>
          <cell r="C3904" t="str">
            <v>UN</v>
          </cell>
          <cell r="D3904">
            <v>156.94</v>
          </cell>
        </row>
        <row r="3905">
          <cell r="A3905" t="str">
            <v>20040</v>
          </cell>
          <cell r="B3905" t="str">
            <v>REDUCAO EXCENTRICA PVC NBR 10569 P/REDE COLET ESG PB JE 400 X 300MM</v>
          </cell>
          <cell r="C3905" t="str">
            <v>UN</v>
          </cell>
          <cell r="D3905">
            <v>200.16</v>
          </cell>
        </row>
        <row r="3906">
          <cell r="A3906" t="str">
            <v>20041</v>
          </cell>
          <cell r="B3906" t="str">
            <v>REDUCAO EXCENTRICA PVC NBR 10569 P/REDE COLET ESG PB JE 400 X 350MM</v>
          </cell>
          <cell r="C3906" t="str">
            <v>UN</v>
          </cell>
          <cell r="D3906">
            <v>202.03</v>
          </cell>
        </row>
        <row r="3907">
          <cell r="A3907" t="str">
            <v>20043</v>
          </cell>
          <cell r="B3907" t="str">
            <v>REDUCAO EXCENTRICA PVC P/ ESG PREDIAL DN 100 X 50MM</v>
          </cell>
          <cell r="C3907" t="str">
            <v>UN</v>
          </cell>
          <cell r="D3907">
            <v>1.1100000000000001</v>
          </cell>
        </row>
        <row r="3908">
          <cell r="A3908" t="str">
            <v>20044</v>
          </cell>
          <cell r="B3908" t="str">
            <v>REDUCAO EXCENTRICA PVC P/ ESG PREDIAL DN 100 X 75MM</v>
          </cell>
          <cell r="C3908" t="str">
            <v>UN</v>
          </cell>
          <cell r="D3908">
            <v>1.35</v>
          </cell>
        </row>
        <row r="3909">
          <cell r="A3909" t="str">
            <v>20042</v>
          </cell>
          <cell r="B3909" t="str">
            <v>REDUCAO EXCENTRICA PVC P/ ESG PREDIAL DN 75 X 50MM</v>
          </cell>
          <cell r="C3909" t="str">
            <v>UN</v>
          </cell>
          <cell r="D3909">
            <v>1.02</v>
          </cell>
        </row>
        <row r="3910">
          <cell r="A3910" t="str">
            <v>20046</v>
          </cell>
          <cell r="B3910" t="str">
            <v>REDUCAO EXCENTRICA PVC SERIE R P/ESG PREDIAL DN 100 X 75MM</v>
          </cell>
          <cell r="C3910" t="str">
            <v>UN</v>
          </cell>
          <cell r="D3910">
            <v>3</v>
          </cell>
        </row>
        <row r="3911">
          <cell r="A3911" t="str">
            <v>20047</v>
          </cell>
          <cell r="B3911" t="str">
            <v>REDUCAO EXCENTRICA PVC SERIE R P/ESG PREDIAL DN 150 X 100MM</v>
          </cell>
          <cell r="C3911" t="str">
            <v>UN</v>
          </cell>
          <cell r="D3911">
            <v>8.67</v>
          </cell>
        </row>
        <row r="3912">
          <cell r="A3912" t="str">
            <v>20045</v>
          </cell>
          <cell r="B3912" t="str">
            <v>REDUCAO EXCENTRICA PVC SERIE R P/ESG PREDIAL DN 75 X 50MM</v>
          </cell>
          <cell r="C3912" t="str">
            <v>UN</v>
          </cell>
          <cell r="D3912">
            <v>1.55</v>
          </cell>
        </row>
        <row r="3913">
          <cell r="A3913" t="str">
            <v>20972</v>
          </cell>
          <cell r="B3913" t="str">
            <v>REDUCAO FIXA TIPO STORZ LATAO P/ INST. PREDIAL COMBATE A INCENDIO ENGATE RAPIDO 2.1/2" X 1.1/2"</v>
          </cell>
          <cell r="C3913" t="str">
            <v>UN</v>
          </cell>
          <cell r="D3913">
            <v>47.45</v>
          </cell>
        </row>
        <row r="3914">
          <cell r="A3914" t="str">
            <v>20032</v>
          </cell>
          <cell r="B3914" t="str">
            <v>REDUCAO PVC PBA JE BB P/REDE AGUA DN 75 X 50/DE 85 X 60MM</v>
          </cell>
          <cell r="C3914" t="str">
            <v>UN</v>
          </cell>
          <cell r="D3914">
            <v>12.53</v>
          </cell>
        </row>
        <row r="3915">
          <cell r="A3915" t="str">
            <v>11321</v>
          </cell>
          <cell r="B3915" t="str">
            <v>REDUCAO PVC PBA JE PB P/REDE AGUA DN 100 X 50/DE 110 X 60MM</v>
          </cell>
          <cell r="C3915" t="str">
            <v>UN</v>
          </cell>
          <cell r="D3915">
            <v>35.630000000000003</v>
          </cell>
        </row>
        <row r="3916">
          <cell r="A3916" t="str">
            <v>11323</v>
          </cell>
          <cell r="B3916" t="str">
            <v>REDUCAO PVC PBA JE PB P/REDE AGUA DN 100 X 75/DE 110 X 85MM</v>
          </cell>
          <cell r="C3916" t="str">
            <v>UN</v>
          </cell>
          <cell r="D3916">
            <v>42.58</v>
          </cell>
        </row>
        <row r="3917">
          <cell r="A3917" t="str">
            <v>20327</v>
          </cell>
          <cell r="B3917" t="str">
            <v>REDUCAO PVC PBA JE PB P/REDE AGUA DN 75 X 50/DE 85 X 60MM</v>
          </cell>
          <cell r="C3917" t="str">
            <v>UN</v>
          </cell>
          <cell r="D3917">
            <v>20.260000000000002</v>
          </cell>
        </row>
        <row r="3918">
          <cell r="A3918" t="str">
            <v>25966</v>
          </cell>
          <cell r="B3918" t="str">
            <v>REDUTOR TIPO 2002 PRIMEIRA QUALIDADE</v>
          </cell>
          <cell r="C3918" t="str">
            <v>L</v>
          </cell>
          <cell r="D3918">
            <v>10.27</v>
          </cell>
        </row>
        <row r="3919">
          <cell r="A3919" t="str">
            <v>13846</v>
          </cell>
          <cell r="B3919" t="str">
            <v>REFLETOR ABERTO TIPO BEDO ( PRATO), DIAM 12" (310MM), SOQUETE E-27"</v>
          </cell>
          <cell r="C3919" t="str">
            <v>UN</v>
          </cell>
          <cell r="D3919">
            <v>18.600000000000001</v>
          </cell>
        </row>
        <row r="3920">
          <cell r="A3920" t="str">
            <v>13390</v>
          </cell>
          <cell r="B3920" t="str">
            <v>REFLETOR REDONDO EM ALUMINIO ANODIZADO PARA LAMPADA VAPOR DE MERCURIO/SODIO, CORPO EM ALUMINIO COM PINTURA EPOXI, PARA LAMPADA E-27 DE 300 W, COM SUPORTE REDONDO E ALCA REGULAVEL PARA FIXACAO.</v>
          </cell>
          <cell r="C3920" t="str">
            <v>UN</v>
          </cell>
          <cell r="D3920">
            <v>39.909999999999997</v>
          </cell>
        </row>
        <row r="3921">
          <cell r="A3921" t="str">
            <v>6010</v>
          </cell>
          <cell r="B3921" t="str">
            <v>REGISTRO GAVETA 1.1/2" BRUTO LATAO REF 1502-B</v>
          </cell>
          <cell r="C3921" t="str">
            <v>UN</v>
          </cell>
          <cell r="D3921">
            <v>38.479999999999997</v>
          </cell>
        </row>
        <row r="3922">
          <cell r="A3922" t="str">
            <v>6015</v>
          </cell>
          <cell r="B3922" t="str">
            <v>REGISTRO GAVETA 1.1/2" REF 1509-C - C/ CANOPLA ACAB CROMADO SIMPLES</v>
          </cell>
          <cell r="C3922" t="str">
            <v>UN</v>
          </cell>
          <cell r="D3922">
            <v>91.91</v>
          </cell>
        </row>
        <row r="3923">
          <cell r="A3923" t="str">
            <v>6017</v>
          </cell>
          <cell r="B3923" t="str">
            <v>REGISTRO GAVETA 1.1/4" BRUTO LATAO REF 1502-B</v>
          </cell>
          <cell r="C3923" t="str">
            <v>UN</v>
          </cell>
          <cell r="D3923">
            <v>33.549999999999997</v>
          </cell>
        </row>
        <row r="3924">
          <cell r="A3924" t="str">
            <v>6014</v>
          </cell>
          <cell r="B3924" t="str">
            <v>REGISTRO GAVETA 1.1/4" REF 1509-C - C/ CANOPLA ACAB CROMADO SIMPLES</v>
          </cell>
          <cell r="C3924" t="str">
            <v>UN</v>
          </cell>
          <cell r="D3924">
            <v>91.05</v>
          </cell>
        </row>
        <row r="3925">
          <cell r="A3925" t="str">
            <v>6020</v>
          </cell>
          <cell r="B3925" t="str">
            <v>REGISTRO GAVETA 1/2" BRUTO LATAO REF 1502-B</v>
          </cell>
          <cell r="C3925" t="str">
            <v>UN</v>
          </cell>
          <cell r="D3925">
            <v>14.23</v>
          </cell>
        </row>
        <row r="3926">
          <cell r="A3926" t="str">
            <v>6006</v>
          </cell>
          <cell r="B3926" t="str">
            <v>REGISTRO GAVETA 1/2" REF 1509-C - C/ CANOPLA ACAB CROMADO SIMPLES</v>
          </cell>
          <cell r="C3926" t="str">
            <v>UN</v>
          </cell>
          <cell r="D3926">
            <v>38.1</v>
          </cell>
        </row>
        <row r="3927">
          <cell r="A3927" t="str">
            <v>6019</v>
          </cell>
          <cell r="B3927" t="str">
            <v>REGISTRO GAVETA 1" BRUTO LATAO REF 1502-B</v>
          </cell>
          <cell r="C3927" t="str">
            <v>UN</v>
          </cell>
          <cell r="D3927">
            <v>25.16</v>
          </cell>
        </row>
        <row r="3928">
          <cell r="A3928" t="str">
            <v>6013</v>
          </cell>
          <cell r="B3928" t="str">
            <v>REGISTRO GAVETA 1" REF 1509-C - C/ CANOPLA ACAB CROMADO SIMPLES</v>
          </cell>
          <cell r="C3928" t="str">
            <v>UN</v>
          </cell>
          <cell r="D3928">
            <v>68.959999999999994</v>
          </cell>
        </row>
        <row r="3929">
          <cell r="A3929" t="str">
            <v>6011</v>
          </cell>
          <cell r="B3929" t="str">
            <v>REGISTRO GAVETA 2.1/2" BRUTO LATAO REF 1502-B</v>
          </cell>
          <cell r="C3929" t="str">
            <v>UN</v>
          </cell>
          <cell r="D3929">
            <v>146.09</v>
          </cell>
        </row>
        <row r="3930">
          <cell r="A3930" t="str">
            <v>6028</v>
          </cell>
          <cell r="B3930" t="str">
            <v>REGISTRO GAVETA 2" BRUTO LATAO REF 1502-B</v>
          </cell>
          <cell r="C3930" t="str">
            <v>UN</v>
          </cell>
          <cell r="D3930">
            <v>63.98</v>
          </cell>
        </row>
        <row r="3931">
          <cell r="A3931" t="str">
            <v>6016</v>
          </cell>
          <cell r="B3931" t="str">
            <v>REGISTRO GAVETA 3/4" BRUTO LATAO REF 1502-B</v>
          </cell>
          <cell r="C3931" t="str">
            <v>UN</v>
          </cell>
          <cell r="D3931">
            <v>17.25</v>
          </cell>
        </row>
        <row r="3932">
          <cell r="A3932" t="str">
            <v>6005</v>
          </cell>
          <cell r="B3932" t="str">
            <v>REGISTRO GAVETA 3/4" REF 1509-C - C/ CANOPLA ACAB CROMADO SIMPLES</v>
          </cell>
          <cell r="C3932" t="str">
            <v>UN</v>
          </cell>
          <cell r="D3932">
            <v>41.62</v>
          </cell>
        </row>
        <row r="3933">
          <cell r="A3933" t="str">
            <v>6012</v>
          </cell>
          <cell r="B3933" t="str">
            <v>REGISTRO GAVETA 3" BRUTO LATAO REF 1502-B</v>
          </cell>
          <cell r="C3933" t="str">
            <v>UN</v>
          </cell>
          <cell r="D3933">
            <v>197.39</v>
          </cell>
        </row>
        <row r="3934">
          <cell r="A3934" t="str">
            <v>6027</v>
          </cell>
          <cell r="B3934" t="str">
            <v>REGISTRO GAVETA 4" BRUTO LATAO REF 1502-B</v>
          </cell>
          <cell r="C3934" t="str">
            <v>UN</v>
          </cell>
          <cell r="D3934">
            <v>336.79</v>
          </cell>
        </row>
        <row r="3935">
          <cell r="A3935" t="str">
            <v>11756</v>
          </cell>
          <cell r="B3935" t="str">
            <v>REGISTRO OU REGULADOR P/ GAS COZINHA MARCA ALIANCA REF 76506/1</v>
          </cell>
          <cell r="C3935" t="str">
            <v>UN</v>
          </cell>
          <cell r="D3935">
            <v>14.38</v>
          </cell>
        </row>
        <row r="3936">
          <cell r="A3936" t="str">
            <v>6034</v>
          </cell>
          <cell r="B3936" t="str">
            <v>REGISTRO PASSEIO PVC P/ POLIET PE-5 20 MM</v>
          </cell>
          <cell r="C3936" t="str">
            <v>UN</v>
          </cell>
          <cell r="D3936">
            <v>7.63</v>
          </cell>
        </row>
        <row r="3937">
          <cell r="A3937" t="str">
            <v>11752</v>
          </cell>
          <cell r="B3937" t="str">
            <v>REGISTRO PRESSAO 1/2" BRUTO REF 1400</v>
          </cell>
          <cell r="C3937" t="str">
            <v>UN</v>
          </cell>
          <cell r="D3937">
            <v>13.51</v>
          </cell>
        </row>
        <row r="3938">
          <cell r="A3938" t="str">
            <v>6021</v>
          </cell>
          <cell r="B3938" t="str">
            <v>REGISTRO PRESSAO 1/2" REF 1416 - C/ CANOPLA ACAB CROMADO SIMPLES</v>
          </cell>
          <cell r="C3938" t="str">
            <v>UN</v>
          </cell>
          <cell r="D3938">
            <v>43.03</v>
          </cell>
        </row>
        <row r="3939">
          <cell r="A3939" t="str">
            <v>11753</v>
          </cell>
          <cell r="B3939" t="str">
            <v>REGISTRO PRESSAO 3/4" BRUTO REF 1400</v>
          </cell>
          <cell r="C3939" t="str">
            <v>UN</v>
          </cell>
          <cell r="D3939">
            <v>14.38</v>
          </cell>
        </row>
        <row r="3940">
          <cell r="A3940" t="str">
            <v>6024</v>
          </cell>
          <cell r="B3940" t="str">
            <v>REGISTRO PRESSAO 3/4" REF 1416 - C/ CANOPLA ACAB CROMADO SIMPLES</v>
          </cell>
          <cell r="C3940" t="str">
            <v>UN</v>
          </cell>
          <cell r="D3940">
            <v>54.63</v>
          </cell>
        </row>
        <row r="3941">
          <cell r="A3941" t="str">
            <v>6036</v>
          </cell>
          <cell r="B3941" t="str">
            <v>REGISTRO PVC ESFERA BORB C/ROSCA REF 1/2"</v>
          </cell>
          <cell r="C3941" t="str">
            <v>UN</v>
          </cell>
          <cell r="D3941">
            <v>10.39</v>
          </cell>
        </row>
        <row r="3942">
          <cell r="A3942" t="str">
            <v>6031</v>
          </cell>
          <cell r="B3942" t="str">
            <v>REGISTRO PVC ESFERA BORB C/ROSCA REF 3/4"</v>
          </cell>
          <cell r="C3942" t="str">
            <v>UN</v>
          </cell>
          <cell r="D3942">
            <v>12.23</v>
          </cell>
        </row>
        <row r="3943">
          <cell r="A3943" t="str">
            <v>6029</v>
          </cell>
          <cell r="B3943" t="str">
            <v>REGISTRO PVC ESFERA CAB QUAD C/ROSCA REF 1/2"</v>
          </cell>
          <cell r="C3943" t="str">
            <v>UN</v>
          </cell>
          <cell r="D3943">
            <v>12.38</v>
          </cell>
        </row>
        <row r="3944">
          <cell r="A3944" t="str">
            <v>6033</v>
          </cell>
          <cell r="B3944" t="str">
            <v>REGISTRO PVC ESFERA CAB QUAD C/ROSCA REF 3/4"</v>
          </cell>
          <cell r="C3944" t="str">
            <v>UN</v>
          </cell>
          <cell r="D3944">
            <v>16.29</v>
          </cell>
        </row>
        <row r="3945">
          <cell r="A3945" t="str">
            <v>11672</v>
          </cell>
          <cell r="B3945" t="str">
            <v>REGISTRO PVC ESFERA VS ROSCAVEL DN 1 1/2"</v>
          </cell>
          <cell r="C3945" t="str">
            <v>UN</v>
          </cell>
          <cell r="D3945">
            <v>35.46</v>
          </cell>
        </row>
        <row r="3946">
          <cell r="A3946" t="str">
            <v>11669</v>
          </cell>
          <cell r="B3946" t="str">
            <v>REGISTRO PVC ESFERA VS ROSCAVEL DN 1 1/4"</v>
          </cell>
          <cell r="C3946" t="str">
            <v>UN</v>
          </cell>
          <cell r="D3946">
            <v>29.35</v>
          </cell>
        </row>
        <row r="3947">
          <cell r="A3947" t="str">
            <v>11670</v>
          </cell>
          <cell r="B3947" t="str">
            <v>REGISTRO PVC ESFERA VS ROSCAVEL DN 1/2"</v>
          </cell>
          <cell r="C3947" t="str">
            <v>UN</v>
          </cell>
          <cell r="D3947">
            <v>12.93</v>
          </cell>
        </row>
        <row r="3948">
          <cell r="A3948" t="str">
            <v>20055</v>
          </cell>
          <cell r="B3948" t="str">
            <v>REGISTRO PVC ESFERA VS ROSCAVEL DN 1"</v>
          </cell>
          <cell r="C3948" t="str">
            <v>UN</v>
          </cell>
          <cell r="D3948">
            <v>22.19</v>
          </cell>
        </row>
        <row r="3949">
          <cell r="A3949" t="str">
            <v>11671</v>
          </cell>
          <cell r="B3949" t="str">
            <v>REGISTRO PVC ESFERA VS ROSCAVEL DN 2"</v>
          </cell>
          <cell r="C3949" t="str">
            <v>UN</v>
          </cell>
          <cell r="D3949">
            <v>51.64</v>
          </cell>
        </row>
        <row r="3950">
          <cell r="A3950" t="str">
            <v>6032</v>
          </cell>
          <cell r="B3950" t="str">
            <v>REGISTRO PVC ESFERA VS ROSCAVEL DN 3/4"</v>
          </cell>
          <cell r="C3950" t="str">
            <v>UN</v>
          </cell>
          <cell r="D3950">
            <v>15.49</v>
          </cell>
        </row>
        <row r="3951">
          <cell r="A3951" t="str">
            <v>11673</v>
          </cell>
          <cell r="B3951" t="str">
            <v>REGISTRO PVC ESFERA VS SOLDAVEL DN 20</v>
          </cell>
          <cell r="C3951" t="str">
            <v>UN</v>
          </cell>
          <cell r="D3951">
            <v>12.19</v>
          </cell>
        </row>
        <row r="3952">
          <cell r="A3952" t="str">
            <v>11674</v>
          </cell>
          <cell r="B3952" t="str">
            <v>REGISTRO PVC ESFERA VS SOLDAVEL DN 25</v>
          </cell>
          <cell r="C3952" t="str">
            <v>UN</v>
          </cell>
          <cell r="D3952">
            <v>15.7</v>
          </cell>
        </row>
        <row r="3953">
          <cell r="A3953" t="str">
            <v>11675</v>
          </cell>
          <cell r="B3953" t="str">
            <v>REGISTRO PVC ESFERA VS SOLDAVEL DN 32</v>
          </cell>
          <cell r="C3953" t="str">
            <v>UN</v>
          </cell>
          <cell r="D3953">
            <v>21.89</v>
          </cell>
        </row>
        <row r="3954">
          <cell r="A3954" t="str">
            <v>11676</v>
          </cell>
          <cell r="B3954" t="str">
            <v>REGISTRO PVC ESFERA VS SOLDAVEL DN 40</v>
          </cell>
          <cell r="C3954" t="str">
            <v>UN</v>
          </cell>
          <cell r="D3954">
            <v>29</v>
          </cell>
        </row>
        <row r="3955">
          <cell r="A3955" t="str">
            <v>11677</v>
          </cell>
          <cell r="B3955" t="str">
            <v>REGISTRO PVC ESFERA VS SOLDAVEL DN 50</v>
          </cell>
          <cell r="C3955" t="str">
            <v>UN</v>
          </cell>
          <cell r="D3955">
            <v>34.44</v>
          </cell>
        </row>
        <row r="3956">
          <cell r="A3956" t="str">
            <v>11678</v>
          </cell>
          <cell r="B3956" t="str">
            <v>REGISTRO PVC ESFERA VS SOLDAVEL DN 60</v>
          </cell>
          <cell r="C3956" t="str">
            <v>UN</v>
          </cell>
          <cell r="D3956">
            <v>60.1</v>
          </cell>
        </row>
        <row r="3957">
          <cell r="A3957" t="str">
            <v>11718</v>
          </cell>
          <cell r="B3957" t="str">
            <v>REGISTRO PVC PRESSAO S-30 ROSCAVEL DN 3/4"</v>
          </cell>
          <cell r="C3957" t="str">
            <v>UN</v>
          </cell>
          <cell r="D3957">
            <v>19.079999999999998</v>
          </cell>
        </row>
        <row r="3958">
          <cell r="A3958" t="str">
            <v>6038</v>
          </cell>
          <cell r="B3958" t="str">
            <v>REGISTRO PVC PRESSAO S-30 ROSCAVEL REF 1/2"</v>
          </cell>
          <cell r="C3958" t="str">
            <v>UN</v>
          </cell>
          <cell r="D3958">
            <v>17.27</v>
          </cell>
        </row>
        <row r="3959">
          <cell r="A3959" t="str">
            <v>11719</v>
          </cell>
          <cell r="B3959" t="str">
            <v>REGISTRO PVC PRESSAO S-30 SOLDAVEL DN 25 MM</v>
          </cell>
          <cell r="C3959" t="str">
            <v>UN</v>
          </cell>
          <cell r="D3959">
            <v>18.170000000000002</v>
          </cell>
        </row>
        <row r="3960">
          <cell r="A3960" t="str">
            <v>6037</v>
          </cell>
          <cell r="B3960" t="str">
            <v>REGISTRO PVC PRESSAO S-30 SOLDAVEL 20MM</v>
          </cell>
          <cell r="C3960" t="str">
            <v>UN</v>
          </cell>
          <cell r="D3960">
            <v>16.38</v>
          </cell>
        </row>
        <row r="3961">
          <cell r="A3961" t="str">
            <v>10904</v>
          </cell>
          <cell r="B3961" t="str">
            <v>REGISTRO/VALVULA GLOBO ANGULAR 45 GRAUS EM LATAO P/ HIDRANTES DE INCENDIO PREDIAL D = 2 1/2"</v>
          </cell>
          <cell r="C3961" t="str">
            <v>UN</v>
          </cell>
          <cell r="D3961">
            <v>89</v>
          </cell>
        </row>
        <row r="3962">
          <cell r="A3962" t="str">
            <v>13897</v>
          </cell>
          <cell r="B3962" t="str">
            <v>REGUA VIBRADORA DUPLA P/ CONCRETO A GASOLINA 3,4CV A 3600 RPM</v>
          </cell>
          <cell r="C3962" t="str">
            <v>UN</v>
          </cell>
          <cell r="D3962">
            <v>4444.55</v>
          </cell>
        </row>
        <row r="3963">
          <cell r="A3963" t="str">
            <v>10640</v>
          </cell>
          <cell r="B3963" t="str">
            <v>REGUA VIBRATORIA DE CONCRETO TRELISSADA EQUIPADA COM MOTOR A GASOLINA DE 11 HP**CAIXA**</v>
          </cell>
          <cell r="C3963" t="str">
            <v>UN</v>
          </cell>
          <cell r="D3963">
            <v>14558.61</v>
          </cell>
        </row>
        <row r="3964">
          <cell r="A3964" t="str">
            <v>11086</v>
          </cell>
          <cell r="B3964" t="str">
            <v>REJEITO DE MINERIO (SIR)</v>
          </cell>
          <cell r="C3964" t="str">
            <v>M3</v>
          </cell>
          <cell r="D3964">
            <v>17.52</v>
          </cell>
        </row>
        <row r="3965">
          <cell r="A3965" t="str">
            <v>2510</v>
          </cell>
          <cell r="B3965" t="str">
            <v>RELE FOTOELETRICO 1000W/220V</v>
          </cell>
          <cell r="C3965" t="str">
            <v>UN</v>
          </cell>
          <cell r="D3965">
            <v>18.13</v>
          </cell>
        </row>
        <row r="3966">
          <cell r="A3966" t="str">
            <v>12359</v>
          </cell>
          <cell r="B3966" t="str">
            <v>RELE TERMICO SIEMENS 3UA52</v>
          </cell>
          <cell r="C3966" t="str">
            <v>UN</v>
          </cell>
          <cell r="D3966">
            <v>64.94</v>
          </cell>
        </row>
        <row r="3967">
          <cell r="A3967" t="str">
            <v>5320</v>
          </cell>
          <cell r="B3967" t="str">
            <v>REMOVEDOR DE TINTA OLEO/ESMALTE VERNIZ</v>
          </cell>
          <cell r="C3967" t="str">
            <v>L</v>
          </cell>
          <cell r="D3967">
            <v>19.440000000000001</v>
          </cell>
        </row>
        <row r="3968">
          <cell r="A3968" t="str">
            <v>7352</v>
          </cell>
          <cell r="B3968" t="str">
            <v>RESINA ACRILICA</v>
          </cell>
          <cell r="C3968" t="str">
            <v>GL</v>
          </cell>
          <cell r="D3968">
            <v>42.31</v>
          </cell>
        </row>
        <row r="3969">
          <cell r="A3969" t="str">
            <v>7353</v>
          </cell>
          <cell r="B3969" t="str">
            <v>RESINA ACRILICA</v>
          </cell>
          <cell r="C3969" t="str">
            <v>L</v>
          </cell>
          <cell r="D3969">
            <v>15.22</v>
          </cell>
        </row>
        <row r="3970">
          <cell r="A3970" t="str">
            <v>7324</v>
          </cell>
          <cell r="B3970" t="str">
            <v>RESINA BASE EPOXI COMPOUND OTTO BAUMGART OU MARCA EQUIVALENTE</v>
          </cell>
          <cell r="C3970" t="str">
            <v>KG</v>
          </cell>
          <cell r="D3970">
            <v>29.94</v>
          </cell>
        </row>
        <row r="3971">
          <cell r="A3971" t="str">
            <v>7354</v>
          </cell>
          <cell r="B3971" t="str">
            <v>RESINA DE POLIESTER TIPO ALBA</v>
          </cell>
          <cell r="C3971" t="str">
            <v>KG</v>
          </cell>
          <cell r="D3971">
            <v>26.94</v>
          </cell>
        </row>
        <row r="3972">
          <cell r="A3972" t="str">
            <v>10518</v>
          </cell>
          <cell r="B3972" t="str">
            <v>RETARDO PARA CORDEL DETONANTE</v>
          </cell>
          <cell r="C3972" t="str">
            <v>UN</v>
          </cell>
          <cell r="D3972">
            <v>15.2</v>
          </cell>
        </row>
        <row r="3973">
          <cell r="A3973" t="str">
            <v>6043</v>
          </cell>
          <cell r="B3973" t="str">
            <v>RETROESCAVADEIRA C/ CARREGADEIRA SOBRE PNEUS 70 A 80HP CAP. 0,2/0,7M3TIPO CASE 580-L 4 X 2 COM TRANSMISSAO MECANICA OU EQUIV (INCL MANUTENCAO/OPERACAO)</v>
          </cell>
          <cell r="C3973" t="str">
            <v>H</v>
          </cell>
          <cell r="D3973">
            <v>61.54</v>
          </cell>
        </row>
        <row r="3974">
          <cell r="A3974" t="str">
            <v>6044</v>
          </cell>
          <cell r="B3974" t="str">
            <v>RETROESCAVADEIRA C/ CARREGADEIRA SOBRE PNEUS 75,1HP C/CONVERSOR DE TORQUE TIPO CASE 580-L 4 X 4 OU EQUIV (INCL MANUTENCAO/OPERACAO)</v>
          </cell>
          <cell r="C3974" t="str">
            <v>H</v>
          </cell>
          <cell r="D3974">
            <v>68.92</v>
          </cell>
        </row>
        <row r="3975">
          <cell r="A3975" t="str">
            <v>6042</v>
          </cell>
          <cell r="B3975" t="str">
            <v>RETROESCAVADEIRA C/ CARREGADEIRA SOBRE PNEUS 76HP TRANSMISSAO MECANICA TIPO MASSEY FERCUSSON MF-86 OU EQUIV (INCL MANUTENCAO/OPERACAO)</v>
          </cell>
          <cell r="C3975" t="str">
            <v>H</v>
          </cell>
          <cell r="D3975">
            <v>55.39</v>
          </cell>
        </row>
        <row r="3976">
          <cell r="A3976" t="str">
            <v>6046</v>
          </cell>
          <cell r="B3976" t="str">
            <v>RETROESCAVADEIRA C/ CARREGADEIRA SOBRE RODAS CASE 580-L 4 X 4, C/ CONVERSOR TORQUE 71HP CAP. 0,2/ 0,7M3, PESO OPERACAO 5,92T, PROFUNDIDADE MAXIMA DE ESCAV. = 4,34**CAIXA**</v>
          </cell>
          <cell r="C3976" t="str">
            <v>UN</v>
          </cell>
          <cell r="D3976">
            <v>228000</v>
          </cell>
        </row>
        <row r="3977">
          <cell r="A3977" t="str">
            <v>10696</v>
          </cell>
          <cell r="B3977" t="str">
            <v>RETROESCAVADEIRA C/ CARREGADEIRA SOBRE RODAS MAXION MOD 750-4WD, TRACAO 4 X 4, 86CV, CAP. 0,23/0,79M3**CAIXA**</v>
          </cell>
          <cell r="C3977" t="str">
            <v>UN</v>
          </cell>
          <cell r="D3977">
            <v>216600</v>
          </cell>
        </row>
        <row r="3978">
          <cell r="A3978" t="str">
            <v>10697</v>
          </cell>
          <cell r="B3978" t="str">
            <v>RETROESCAVADEIRA C/ CARREGADEIRA SOBRE RODAS MAXION MOD. 750 - 2WD, 79HP, CAP. 0,21/0,76M3**CAIXA**</v>
          </cell>
          <cell r="C3978" t="str">
            <v>UN</v>
          </cell>
          <cell r="D3978">
            <v>199937.76</v>
          </cell>
        </row>
        <row r="3979">
          <cell r="A3979" t="str">
            <v>11602</v>
          </cell>
          <cell r="B3979" t="str">
            <v>REVESTIMENTO BASE EPOXI E CIMENTO P/ PISO MONOLITICO, COM ALTA RESISTÊNCIA MECÂNICA, TIPO SIKAFLOOR 82 OU MARCA EQUIVALENTE</v>
          </cell>
          <cell r="C3979" t="str">
            <v>KG</v>
          </cell>
          <cell r="D3979">
            <v>54.1</v>
          </cell>
        </row>
        <row r="3980">
          <cell r="A3980" t="str">
            <v>7315</v>
          </cell>
          <cell r="B3980" t="str">
            <v>REVESTIMENTO DE ALUMINIO LIQUIDO TP ALUMINATION OTTO BAUGART OU MARCA EQUIVALENTE</v>
          </cell>
          <cell r="C3980" t="str">
            <v>L</v>
          </cell>
          <cell r="D3980">
            <v>22.91</v>
          </cell>
        </row>
        <row r="3981">
          <cell r="A3981" t="str">
            <v>139</v>
          </cell>
          <cell r="B3981" t="str">
            <v>REVESTIMENTO IMPERMEABILIZANTE SEMI FLEXIVEL PARA SUPERFICIE SIKA TOP 107 OU EQUIVALENTE</v>
          </cell>
          <cell r="C3981" t="str">
            <v>KG</v>
          </cell>
          <cell r="D3981">
            <v>8.43</v>
          </cell>
        </row>
        <row r="3982">
          <cell r="A3982" t="str">
            <v>116</v>
          </cell>
          <cell r="B3982" t="str">
            <v>REVESTIMENTO IMPERMEABILIZANTE SEMI-FLEXIVEL BI-COMPONENTE TP VIAPLUS 1000 VIAPOL OU MARCA EQUIVALENTE</v>
          </cell>
          <cell r="C3982" t="str">
            <v>KG</v>
          </cell>
          <cell r="D3982">
            <v>2.56</v>
          </cell>
        </row>
        <row r="3983">
          <cell r="A3983" t="str">
            <v>1112</v>
          </cell>
          <cell r="B3983" t="str">
            <v>RINCAO CHAPA GALVANIZADA NUM 26 L = 50CM</v>
          </cell>
          <cell r="C3983" t="str">
            <v>M</v>
          </cell>
          <cell r="D3983">
            <v>15.9</v>
          </cell>
        </row>
        <row r="3984">
          <cell r="A3984" t="str">
            <v>10559</v>
          </cell>
          <cell r="B3984" t="str">
            <v>ROCADEIRA COSTAL MARCA SHINDAIWA MOD BP-35 OU SIMILAR C/ MOTOR A GASOLINA</v>
          </cell>
          <cell r="C3984" t="str">
            <v>UN</v>
          </cell>
          <cell r="D3984">
            <v>2241</v>
          </cell>
        </row>
        <row r="3985">
          <cell r="A3985" t="str">
            <v>10664</v>
          </cell>
          <cell r="B3985" t="str">
            <v>ROCADEIRA REBOCAVEL LAVRALE MOD RDU 130/540**CAIXA**</v>
          </cell>
          <cell r="C3985" t="str">
            <v>UN</v>
          </cell>
          <cell r="D3985">
            <v>4784.29</v>
          </cell>
        </row>
        <row r="3986">
          <cell r="A3986" t="str">
            <v>25983</v>
          </cell>
          <cell r="B3986" t="str">
            <v>RODAPÉ EM GRANITO BRANCO MARFIM E=2CM, H=10CM, LEVIGADO</v>
          </cell>
          <cell r="C3986" t="str">
            <v>M2</v>
          </cell>
          <cell r="D3986">
            <v>193.27</v>
          </cell>
        </row>
        <row r="3987">
          <cell r="A3987" t="str">
            <v>10857</v>
          </cell>
          <cell r="B3987" t="str">
            <v>RODAPE ARDOSIA CINZA 10 X 1CM</v>
          </cell>
          <cell r="C3987" t="str">
            <v>M</v>
          </cell>
          <cell r="D3987">
            <v>2.23</v>
          </cell>
        </row>
        <row r="3988">
          <cell r="A3988" t="str">
            <v>4803</v>
          </cell>
          <cell r="B3988" t="str">
            <v>RODAPE BORRACHA LISO H = 7CM P/ ARGAMASSA RCI.70 ESP = 2,0MM</v>
          </cell>
          <cell r="C3988" t="str">
            <v>M</v>
          </cell>
          <cell r="D3988">
            <v>12.67</v>
          </cell>
        </row>
        <row r="3989">
          <cell r="A3989" t="str">
            <v>10852</v>
          </cell>
          <cell r="B3989" t="str">
            <v>RODAPE BORRACHA SINTETICA 7CM X 1MM SUPERFICIE LISA</v>
          </cell>
          <cell r="C3989" t="str">
            <v>M</v>
          </cell>
          <cell r="D3989">
            <v>8.56</v>
          </cell>
        </row>
        <row r="3990">
          <cell r="A3990" t="str">
            <v>20231</v>
          </cell>
          <cell r="B3990" t="str">
            <v>RODAPE GRANITO 10 X 2CM</v>
          </cell>
          <cell r="C3990" t="str">
            <v>M</v>
          </cell>
          <cell r="D3990">
            <v>21.71</v>
          </cell>
        </row>
        <row r="3991">
          <cell r="A3991" t="str">
            <v>10854</v>
          </cell>
          <cell r="B3991" t="str">
            <v>RODAPE MADEIRA LEI 1A QUALIDADE 10 X 2CM CANTO BOLEADO</v>
          </cell>
          <cell r="C3991" t="str">
            <v>M</v>
          </cell>
          <cell r="D3991">
            <v>10.1</v>
          </cell>
        </row>
        <row r="3992">
          <cell r="A3992" t="str">
            <v>6185</v>
          </cell>
          <cell r="B3992" t="str">
            <v>RODAPE MADEIRA LEI 1A QUALIDADE 5 X 2CM</v>
          </cell>
          <cell r="C3992" t="str">
            <v>M</v>
          </cell>
          <cell r="D3992">
            <v>5.99</v>
          </cell>
        </row>
        <row r="3993">
          <cell r="A3993" t="str">
            <v>6186</v>
          </cell>
          <cell r="B3993" t="str">
            <v>RODAPE MADEIRA LEI 1A QUALIDADE 7 X 1,5CM</v>
          </cell>
          <cell r="C3993" t="str">
            <v>M</v>
          </cell>
          <cell r="D3993">
            <v>6.73</v>
          </cell>
        </row>
        <row r="3994">
          <cell r="A3994" t="str">
            <v>6183</v>
          </cell>
          <cell r="B3994" t="str">
            <v>RODAPE MADEIRA LEI 1A QUALIDADE 7 X 2CM</v>
          </cell>
          <cell r="C3994" t="str">
            <v>M</v>
          </cell>
          <cell r="D3994">
            <v>7.74</v>
          </cell>
        </row>
        <row r="3995">
          <cell r="A3995" t="str">
            <v>4830</v>
          </cell>
          <cell r="B3995" t="str">
            <v>RODAPE MARMORE BRANCO COMUM H = 5CM, ESP = 2CM, POLIDO</v>
          </cell>
          <cell r="C3995" t="str">
            <v>M</v>
          </cell>
          <cell r="D3995">
            <v>10.86</v>
          </cell>
        </row>
        <row r="3996">
          <cell r="A3996" t="str">
            <v>4829</v>
          </cell>
          <cell r="B3996" t="str">
            <v>RODAPE MARMORE BRANCO COMUM H = 7CM, ESP = 2CM, POLIDO</v>
          </cell>
          <cell r="C3996" t="str">
            <v>M</v>
          </cell>
          <cell r="D3996">
            <v>15.2</v>
          </cell>
        </row>
        <row r="3997">
          <cell r="A3997" t="str">
            <v>4804</v>
          </cell>
          <cell r="B3997" t="str">
            <v>RODAPE VINILICO 5CM E = 1MM</v>
          </cell>
          <cell r="C3997" t="str">
            <v>M</v>
          </cell>
          <cell r="D3997">
            <v>4.04</v>
          </cell>
        </row>
        <row r="3998">
          <cell r="A3998" t="str">
            <v>11573</v>
          </cell>
          <cell r="B3998" t="str">
            <v>RODIZIO LATAO 6MM C/ ROLAMENTO SKF</v>
          </cell>
          <cell r="C3998" t="str">
            <v>UN</v>
          </cell>
          <cell r="D3998">
            <v>13.87</v>
          </cell>
        </row>
        <row r="3999">
          <cell r="A3999" t="str">
            <v>11575</v>
          </cell>
          <cell r="B3999" t="str">
            <v>ROLDANA FIXA DUPLA LATAO C/ ROLAMENTO P/ PORTA/JAN CORRER</v>
          </cell>
          <cell r="C3999" t="str">
            <v>UN</v>
          </cell>
          <cell r="D3999">
            <v>24.82</v>
          </cell>
        </row>
        <row r="4000">
          <cell r="A4000" t="str">
            <v>11576</v>
          </cell>
          <cell r="B4000" t="str">
            <v>ROLDANA LATAO P/ JANELA GUILHOTINA</v>
          </cell>
          <cell r="C4000" t="str">
            <v>UN</v>
          </cell>
          <cell r="D4000">
            <v>12.68</v>
          </cell>
        </row>
        <row r="4001">
          <cell r="A4001" t="str">
            <v>20256</v>
          </cell>
          <cell r="B4001" t="str">
            <v>ROLDANAS PLASTICAS/PVC OU CLEATS TAMANHO MEDIO P/ INSTALACAO ELETR APARENTE</v>
          </cell>
          <cell r="C4001" t="str">
            <v>UN</v>
          </cell>
          <cell r="D4001">
            <v>1.79</v>
          </cell>
        </row>
        <row r="4002">
          <cell r="A4002" t="str">
            <v>13470</v>
          </cell>
          <cell r="B4002" t="str">
            <v>ROLO COMPACTADOR DE PNEUS (7 RODAS), PRESSÃO VARIÁVEL, CATERPILLAR, MODELO PS-360C, POTÊNCIA 150CV - PESO OPERACIONAL 8,5 T</v>
          </cell>
          <cell r="C4002" t="str">
            <v>UN</v>
          </cell>
          <cell r="D4002">
            <v>179574.42</v>
          </cell>
        </row>
        <row r="4003">
          <cell r="A4003" t="str">
            <v>13471</v>
          </cell>
          <cell r="B4003" t="str">
            <v>ROLO COMPACTADOR DE PNEUS ESTÁTICO PARA ASFALTO, PRESSÃO VARIÁVEL, DYNAPAC, MODELO CP-221, POTÊNCIA 100HP - PESO SEM/COM LASTRO 11,8/21T</v>
          </cell>
          <cell r="C4003" t="str">
            <v>UN</v>
          </cell>
          <cell r="D4003">
            <v>307596.36</v>
          </cell>
        </row>
        <row r="4004">
          <cell r="A4004" t="str">
            <v>6066</v>
          </cell>
          <cell r="B4004" t="str">
            <v>ROLO COMPACTADOR DE PNEUS ESTÁTICO PARA ASFALTO, PRESSÃO VARIÁVEL, DYNAPAC, MODELO CP-221, POTÊNCIA 100HP - PESO SEM/COM LASTRO 11,8/21T</v>
          </cell>
          <cell r="C4004" t="str">
            <v>UN</v>
          </cell>
          <cell r="D4004">
            <v>307596.36</v>
          </cell>
        </row>
        <row r="4005">
          <cell r="A4005" t="str">
            <v>13229</v>
          </cell>
          <cell r="B4005" t="str">
            <v>ROLO COMPACTADOR DE PNEUS ESTÁTICO, PRESSÃO VARIÁVEL, MULLER, MODELO AP-26, POTÊNCIA 111HP - PESO SEM/COM LASTRO 11/26T</v>
          </cell>
          <cell r="C4005" t="str">
            <v>UN</v>
          </cell>
          <cell r="D4005">
            <v>300000</v>
          </cell>
        </row>
        <row r="4006">
          <cell r="A4006" t="str">
            <v>10642</v>
          </cell>
          <cell r="B4006" t="str">
            <v>ROLO COMPACTADOR DE PNEUS ESTÁTICO, PRESSÃO VARIÁVEL, POTÊNCIA 111HP - PESO SEM/COM LASTRO 9,5/22,4T.</v>
          </cell>
          <cell r="C4006" t="str">
            <v>UN</v>
          </cell>
          <cell r="D4006">
            <v>300000</v>
          </cell>
        </row>
        <row r="4007">
          <cell r="A4007" t="str">
            <v>14511</v>
          </cell>
          <cell r="B4007" t="str">
            <v>ROLO COMPACTADOR DE PNEUS PRESSÃO VARIÁVEL ESTÁTICO PARA ASFALTO, DYNAPAC, MODELO CP-271, POTÊNCIA 100HP - PESO MÁXIMO OPERACIONAL 12,4T - IMPACTO DINÂMICO SEM/COM LASTRO 13,7/30T</v>
          </cell>
          <cell r="C4007" t="str">
            <v>UN</v>
          </cell>
          <cell r="D4007">
            <v>339387.03</v>
          </cell>
        </row>
        <row r="4008">
          <cell r="A4008" t="str">
            <v>6063</v>
          </cell>
          <cell r="B4008" t="str">
            <v>ROLO COMPACTADOR DE PNEUS, PRESSAO VARIAVEL, AUTOPROPELIDO 145HP, PESO VAZIO/C/ LASTRO 9,8/27 T, P/ SELAGEM ASFALTICA, TIPO DYNAPAC CP-27 OU EQUIV (INCL MANUTENCAO/OPERACAO)</v>
          </cell>
          <cell r="C4008" t="str">
            <v>H</v>
          </cell>
          <cell r="D4008">
            <v>64.2</v>
          </cell>
        </row>
        <row r="4009">
          <cell r="A4009" t="str">
            <v>6051</v>
          </cell>
          <cell r="B4009" t="str">
            <v>ROLO COMPACTADOR DE PNEUS, PRESSAO VARIAVEL, AUTOPROPELIDO 94HP, PESO VAZIO/C/ LASTRO 7,6/22 T P/ SELAGEM ASFALTICA TIPO DYNAPAC CP - 22 OU EQUIV (INCL MANUTENCAO/OPERACAO)</v>
          </cell>
          <cell r="C4009" t="str">
            <v>H</v>
          </cell>
          <cell r="D4009">
            <v>52.53</v>
          </cell>
        </row>
        <row r="4010">
          <cell r="A4010" t="str">
            <v>13230</v>
          </cell>
          <cell r="B4010" t="str">
            <v>ROLO COMPACTADOR ESTÁTICO TANDEM CILINDROS LISO DE AÇO, DYNAPAC, MODELO CA-150STD, POTÊNCIA 80HP - PESO OPERACIONAL 7,2T - IMPACTO DINÂMICO 11,1/11,6</v>
          </cell>
          <cell r="C4010" t="str">
            <v>UN</v>
          </cell>
          <cell r="D4010">
            <v>212224.29</v>
          </cell>
        </row>
        <row r="4011">
          <cell r="A4011" t="str">
            <v>6054</v>
          </cell>
          <cell r="B4011" t="str">
            <v>ROLO COMPACTADOR ESTATICO LISO AUTOPROPELIDO 58,5HP, FORCA IMPACTO 6 A 9T, TIPO MULLER RT-82H OU EQUIV (INCL MANUTENCAO/OPERACAO)</v>
          </cell>
          <cell r="C4011" t="str">
            <v>H</v>
          </cell>
          <cell r="D4011">
            <v>43.19</v>
          </cell>
        </row>
        <row r="4012">
          <cell r="A4012" t="str">
            <v>6050</v>
          </cell>
          <cell r="B4012" t="str">
            <v>ROLO COMPACTADOR LISO VIBRATORIO REBOCAVEL PESO 5T, FORCA IMPACTO 15,4T TIPO DYNAPAC CH-44 OU EQUIV</v>
          </cell>
          <cell r="C4012" t="str">
            <v>H</v>
          </cell>
          <cell r="D4012">
            <v>20.43</v>
          </cell>
        </row>
        <row r="4013">
          <cell r="A4013" t="str">
            <v>6049</v>
          </cell>
          <cell r="B4013" t="str">
            <v>ROLO COMPACTADOR LISO VIBRATORIO REBOCAVEL PESO 6,7T, FORCA IMPACTO 20,7T TIPO DYNAPAC CFB-66 OU EQUIV</v>
          </cell>
          <cell r="C4013" t="str">
            <v>H</v>
          </cell>
          <cell r="D4013">
            <v>21.89</v>
          </cell>
        </row>
        <row r="4014">
          <cell r="A4014" t="str">
            <v>13231</v>
          </cell>
          <cell r="B4014" t="str">
            <v>ROLO COMPACTADOR PÉ DE CARNEIRO VIBRATÓRIO PARA SOLOS, DYNAPAC, MODELO CA-250P, POTÊNCIA 110HP - PESO OPERACIONAL 13,5 T</v>
          </cell>
          <cell r="C4014" t="str">
            <v>UN</v>
          </cell>
          <cell r="D4014">
            <v>312751.59000000003</v>
          </cell>
        </row>
        <row r="4015">
          <cell r="A4015" t="str">
            <v>6048</v>
          </cell>
          <cell r="B4015" t="str">
            <v>ROLO COMPACTADOR PE DE CARNEIRO VIBRATORIO REBOCAVEL PESO 6,7T, FORCA IMPACTO 20,7T TIPO DYNAPAC CF B-66 OU EQUIV</v>
          </cell>
          <cell r="C4015" t="str">
            <v>H</v>
          </cell>
          <cell r="D4015">
            <v>21.89</v>
          </cell>
        </row>
        <row r="4016">
          <cell r="A4016" t="str">
            <v>6047</v>
          </cell>
          <cell r="B4016" t="str">
            <v>ROLO COMPACTADOR PE DE CARNEIRO VIBRATORIO REBOCAVEL, PESO 5T, FORCA IMPACTO 15,4T TIPO DYNAPAC CH-44 OU EQUIV</v>
          </cell>
          <cell r="C4016" t="str">
            <v>H</v>
          </cell>
          <cell r="D4016">
            <v>20.43</v>
          </cell>
        </row>
        <row r="4017">
          <cell r="A4017" t="str">
            <v>13881</v>
          </cell>
          <cell r="B4017" t="str">
            <v>ROLO COMPACTADOR TANDEM VIBRATÓRIO AÇO LISO, MULLER, MODELO VT-8, POTÊNCIA 13HP - PESO OPERACIONAL 1,7T - IMPACTO DINÂMICO 4,1T</v>
          </cell>
          <cell r="C4017" t="str">
            <v>UN</v>
          </cell>
          <cell r="D4017">
            <v>91608.3</v>
          </cell>
        </row>
        <row r="4018">
          <cell r="A4018" t="str">
            <v>13468</v>
          </cell>
          <cell r="B4018" t="str">
            <v>ROLO COMPACTADOR TANDEM VIBRATÓRIO CILINDROS LISO DE AÇO PARA SOLOS/ASFALTO, DYNAPAC, MODELO CC-102, POTÊNCIA 29HP - PESO MÁXIMO OPERACIONAL 2,46T - IMPACTO DINÂMICO 3,42T</v>
          </cell>
          <cell r="C4018" t="str">
            <v>UN</v>
          </cell>
          <cell r="D4018">
            <v>62722.17</v>
          </cell>
        </row>
        <row r="4019">
          <cell r="A4019" t="str">
            <v>14626</v>
          </cell>
          <cell r="B4019" t="str">
            <v>ROLO COMPACTADOR TANDEM VIBRATÓRIO CILINDROS LISO DE AÇO, DYNAPAC, MODELO CC-422, POTÊNCIA 125HP - PESO MÁXIMO OPERACIONAL 11,2T</v>
          </cell>
          <cell r="C4019" t="str">
            <v>UN</v>
          </cell>
          <cell r="D4019">
            <v>158953.44</v>
          </cell>
        </row>
        <row r="4020">
          <cell r="A4020" t="str">
            <v>6058</v>
          </cell>
          <cell r="B4020" t="str">
            <v>ROLO COMPACTADOR VIBRATORIO LISO AUTOPROPELIDO 101HP P/ ASFALTO, PESO 7,5T, FORCA IMPACTO 13 A 19,2 T TIPO DYNAPAC CA-15A OU EQUIV (INCL MANUTENCAO/OPERACAO)</v>
          </cell>
          <cell r="C4020" t="str">
            <v>H</v>
          </cell>
          <cell r="D4020">
            <v>52.53</v>
          </cell>
        </row>
        <row r="4021">
          <cell r="A4021" t="str">
            <v>6065</v>
          </cell>
          <cell r="B4021" t="str">
            <v>ROLO COMPACTADOR VIBRATORIO LISO AUTOPROPELIDO 101HP P/ SOLOS, PESO 6,58T, FORCA IMPACTO 18 T, TIPO DYNAPAC CA- 15 OU EQUIV (INCL MANUTENCAO/OPERACAO)</v>
          </cell>
          <cell r="C4021" t="str">
            <v>H</v>
          </cell>
          <cell r="D4021">
            <v>52.53</v>
          </cell>
        </row>
        <row r="4022">
          <cell r="A4022" t="str">
            <v>6052</v>
          </cell>
          <cell r="B4022" t="str">
            <v>ROLO COMPACTADOR VIBRATORIO LISO AUTOPROPELIDO 65HP, FORCA IMPACTO 18T, TIPO MULLER VAP-70 L OU EQUIV (INCL MANUTENCAO/OPERACAO)</v>
          </cell>
          <cell r="C4022" t="str">
            <v>H</v>
          </cell>
          <cell r="D4022">
            <v>52.53</v>
          </cell>
        </row>
        <row r="4023">
          <cell r="A4023" t="str">
            <v>6056</v>
          </cell>
          <cell r="B4023" t="str">
            <v>ROLO COMPACTADOR VIBRATORIO LISO AUTOPROPELIDO 76HP, FORCA IMPACTO 11T, TIPO MULLER VAP-SSA OU EQUIV (INCL MANUTENCAO/OPERACAO)</v>
          </cell>
          <cell r="C4023" t="str">
            <v>H</v>
          </cell>
          <cell r="D4023">
            <v>49.9</v>
          </cell>
        </row>
        <row r="4024">
          <cell r="A4024" t="str">
            <v>6059</v>
          </cell>
          <cell r="B4024" t="str">
            <v>ROLO COMPACTADOR VIBRATORIO LISO AUTOPROPELIDO 83HP, FORCA IMPACTO 11T, TIPO MULLER VAP-SSL OU EQUIV (INCL MANUTENCAO/OPERACAO)</v>
          </cell>
          <cell r="C4024" t="str">
            <v>H</v>
          </cell>
          <cell r="D4024">
            <v>51.95</v>
          </cell>
        </row>
        <row r="4025">
          <cell r="A4025" t="str">
            <v>10758</v>
          </cell>
          <cell r="B4025" t="str">
            <v>ROLO COMPACTADOR VIBRATORIO LISO TANDEM AUTOPROPELIDO 11 CV, PESO 1,9T FORCA IMPACTO 4,2 T TIPO DYNAPAC CG -11 OU EQUIV (INCL MANUTENCAO/OPERACAO)</v>
          </cell>
          <cell r="C4025" t="str">
            <v>H</v>
          </cell>
          <cell r="D4025">
            <v>40.86</v>
          </cell>
        </row>
        <row r="4026">
          <cell r="A4026" t="str">
            <v>6062</v>
          </cell>
          <cell r="B4026" t="str">
            <v>ROLO COMPACTADOR VIBRATORIO PE DE CARNEIRO AUTOPROPELIDO 125HP PESO 11,1T, FORCA IMPACTO 31,1 TIPO DYNAPAC CA-25 PD OU EQUIV (INCL MANUTENCAO/OPERACAO)</v>
          </cell>
          <cell r="C4026" t="str">
            <v>H</v>
          </cell>
          <cell r="D4026">
            <v>58.95</v>
          </cell>
        </row>
        <row r="4027">
          <cell r="A4027" t="str">
            <v>6060</v>
          </cell>
          <cell r="B4027" t="str">
            <v>ROLO COMPACTADOR VIBRATORIO PE DE CARNEIRO AUTOPROPELIDO 83HP, FORCA IMPACTO 19T, TIPO MULLER VAP-SSP OU EQUIV (INCL MANUTENCAO/OPERACAO)</v>
          </cell>
          <cell r="C4027" t="str">
            <v>H</v>
          </cell>
          <cell r="D4027">
            <v>52.53</v>
          </cell>
        </row>
        <row r="4028">
          <cell r="A4028" t="str">
            <v>13600</v>
          </cell>
          <cell r="B4028" t="str">
            <v>ROLO COMPACTADOR VIBRATÓRIO AÇO LISO, MULLER, MODELO VAP-70L, POTÊNCIA 150HP - PESO MÁXIMO OPERACIONAL 9,8T - IMPACTO DINÂMICO 18,24/26,74T</v>
          </cell>
          <cell r="C4028" t="str">
            <v>UN</v>
          </cell>
          <cell r="D4028">
            <v>273638.40000000002</v>
          </cell>
        </row>
        <row r="4029">
          <cell r="A4029" t="str">
            <v>13467</v>
          </cell>
          <cell r="B4029" t="str">
            <v>ROLO COMPACTADOR VIBRATÓRIO CILINDRO LISO DE AÇO PARA SOLOS, DYNAPAC, MODELO CA-250STD, POTÊNCIA 110HP - PESO OPERACIONAL 13,5T - IMPACTO DINÂMICO 12/25T</v>
          </cell>
          <cell r="C4029" t="str">
            <v>UN</v>
          </cell>
          <cell r="D4029">
            <v>297285.87</v>
          </cell>
        </row>
        <row r="4030">
          <cell r="A4030" t="str">
            <v>6068</v>
          </cell>
          <cell r="B4030" t="str">
            <v>ROLO COMPACTADOR VIBRATÓRIO DE UM CILINDRO AÇO LISO, DYNAPAC, MODELO CA-150A, POTÊNCIA 80HP - PESO OPERACIONAL 8,1T</v>
          </cell>
          <cell r="C4030" t="str">
            <v>UN</v>
          </cell>
          <cell r="D4030">
            <v>227690.04</v>
          </cell>
        </row>
        <row r="4031">
          <cell r="A4031" t="str">
            <v>14512</v>
          </cell>
          <cell r="B4031" t="str">
            <v>ROLO COMPACTADOR VIBRATÓRIO DE UM CILINDRO AÇO LISO, MULLER, MODELO VAP-55L, POTÊNCIA 83CV - PESO OPERACIONAL 6,6T - IMPACTO DINÂMICO 18,5/11,5T</v>
          </cell>
          <cell r="C4031" t="str">
            <v>UN</v>
          </cell>
          <cell r="D4031">
            <v>198577.05</v>
          </cell>
        </row>
        <row r="4032">
          <cell r="A4032" t="str">
            <v>10646</v>
          </cell>
          <cell r="B4032" t="str">
            <v>ROLO COMPACTADOR VIBRATÓRIO DE UM CILINDRO AÇO LISO, MULLER, MODELO VAP-55L, POTÊNCIA 83CV - PESO OPERACIONAL 6,6T - IMPACTO DINÂMICO 18,5/11,5T</v>
          </cell>
          <cell r="C4032" t="str">
            <v>UN</v>
          </cell>
          <cell r="D4032">
            <v>198577.05</v>
          </cell>
        </row>
        <row r="4033">
          <cell r="A4033" t="str">
            <v>10645</v>
          </cell>
          <cell r="B4033" t="str">
            <v>ROLO COMPACTADOR VIBRATÓRIO DE UM CILINDRO LISO DE AÇO PARA SOLOS, DYNAPAC, MODELO CA-150A, POTÊNCIA 80HP - PESO MÁXIMO OPERACIONAL 8,1T</v>
          </cell>
          <cell r="C4033" t="str">
            <v>UN</v>
          </cell>
          <cell r="D4033">
            <v>227690.04</v>
          </cell>
        </row>
        <row r="4034">
          <cell r="A4034" t="str">
            <v>6070</v>
          </cell>
          <cell r="B4034" t="str">
            <v>ROLO COMPACTADOR VIBRATÓRIO PÉ DE CARNEIRO (OPERADO POR CONTROLE REMOTO), DYNAPAC, MODELO LP-8500, POTÊNCIA 17HP - PESO OPERACIONAL 1,65 T</v>
          </cell>
          <cell r="C4034" t="str">
            <v>UN</v>
          </cell>
          <cell r="D4034">
            <v>47103.48</v>
          </cell>
        </row>
        <row r="4035">
          <cell r="A4035" t="str">
            <v>13469</v>
          </cell>
          <cell r="B4035" t="str">
            <v>ROLO COMPACTADOR VIBRATÓRIO PÉ DE CARNEIRO PARA SOLOS, COM TRAÇÃO NO TAMBOR, DYNAPAC, MODELO CA-250PD, POTÊNCIA 110HP - PESO MÁXIMO OPERACIONAL 13,65T - IMPACTO DINÂMICO 30,6T</v>
          </cell>
          <cell r="C4035" t="str">
            <v>UN</v>
          </cell>
          <cell r="D4035">
            <v>329076.53999999998</v>
          </cell>
        </row>
        <row r="4036">
          <cell r="A4036" t="str">
            <v>14513</v>
          </cell>
          <cell r="B4036" t="str">
            <v>ROLO COMPACTADOR VIBRATÓRIO PÉ DE CARNEIRO PARA SOLOS, DYNAPAC, MODELO CA-150P, POTÊNCIA 80HP - PESO MÁXIMO OPERACIONAL 8,8T - IMPACTO DINÂMICO 14,58T</v>
          </cell>
          <cell r="C4036" t="str">
            <v>UN</v>
          </cell>
          <cell r="D4036">
            <v>217379.55</v>
          </cell>
        </row>
        <row r="4037">
          <cell r="A4037" t="str">
            <v>14489</v>
          </cell>
          <cell r="B4037" t="str">
            <v>ROLO COMPACTADOR VIBRATÓRIO PÉ DE CARNEIRO, MULLER, MODELO VAP-70P, POTÊNCIA 150HP - PESO OPERACIONAL 9,8T - IMPACTO DINÂMICO 31,75T</v>
          </cell>
          <cell r="C4037" t="str">
            <v>UN</v>
          </cell>
          <cell r="D4037">
            <v>286465.08</v>
          </cell>
        </row>
        <row r="4038">
          <cell r="A4038" t="str">
            <v>6069</v>
          </cell>
          <cell r="B4038" t="str">
            <v>ROLO COMPACTADOR VIBRATÓRIO REBOCÁVEL AÇO LISO, CMV, MODELO CVR-15L, POTÊNCIA 65CV - PESO 3,8T - IMPACTO DINÂMICO 18,3T</v>
          </cell>
          <cell r="C4038" t="str">
            <v>UN</v>
          </cell>
          <cell r="D4038">
            <v>65456.160000000003</v>
          </cell>
        </row>
        <row r="4039">
          <cell r="A4039" t="str">
            <v>6067</v>
          </cell>
          <cell r="B4039" t="str">
            <v>ROLO COMPACTADOR VIBRATÓRIO TANDEM AÇO LISO, MULLER, MODELO RT-82H, POTÊNCIA 58CV - PESO SEM/COM LASTRO 6,5/9,4T</v>
          </cell>
          <cell r="C4039" t="str">
            <v>UN</v>
          </cell>
          <cell r="D4039">
            <v>168941.67</v>
          </cell>
        </row>
        <row r="4040">
          <cell r="A4040" t="str">
            <v>13365</v>
          </cell>
          <cell r="B4040" t="str">
            <v>ROLO COMPACTADOR VIBRATÓRIO TANDEM CILINDROS LISO DE AÇO PARA SOLO/ASFALTO, DYNAPAC, MODELO CC-142, POTÊNCIA 45HP - PESO MÁXIMO OPERACIONAL 4,4T - IMPACTO DINÂMICO 3,1T</v>
          </cell>
          <cell r="C4040" t="str">
            <v>UN</v>
          </cell>
          <cell r="D4040">
            <v>74235.539999999994</v>
          </cell>
        </row>
        <row r="4041">
          <cell r="A4041" t="str">
            <v>11282</v>
          </cell>
          <cell r="B4041" t="str">
            <v>ROLO COMPACTADOR VIBRATÓRIO TANDEM CILINDROS LISOS DE AÇO, DYNAPAC, MODELO CC-900, POTÊNCIA 23,5HP - PESO MÁXIMO OPERACIONAL 1600KG - IMPACTO DINÂMICO 1,73T</v>
          </cell>
          <cell r="C4041" t="str">
            <v>UN</v>
          </cell>
          <cell r="D4041">
            <v>42101.19</v>
          </cell>
        </row>
        <row r="4042">
          <cell r="A4042" t="str">
            <v>13624</v>
          </cell>
          <cell r="B4042" t="str">
            <v>ROMPEDOR ELETRICO, MONOFASICO, MARCA WACKER, MOD. EH 8, 1,1 KW (1,44 HP), PESO = 8 KG</v>
          </cell>
          <cell r="C4042" t="str">
            <v>UN</v>
          </cell>
          <cell r="D4042">
            <v>6562.58</v>
          </cell>
        </row>
        <row r="4043">
          <cell r="A4043" t="str">
            <v>11578</v>
          </cell>
          <cell r="B4043" t="str">
            <v>ROSETA LATAO CROMADO TIPO 203 LA FONTE P/ FECHADURA PORTA</v>
          </cell>
          <cell r="C4043" t="str">
            <v>UN</v>
          </cell>
          <cell r="D4043">
            <v>3.56</v>
          </cell>
        </row>
        <row r="4044">
          <cell r="A4044" t="str">
            <v>11577</v>
          </cell>
          <cell r="B4044" t="str">
            <v>ROSETA LATAO CROMADO TIPO 303 LA FONTE P/ FECHADURA PORTA</v>
          </cell>
          <cell r="C4044" t="str">
            <v>UN</v>
          </cell>
          <cell r="D4044">
            <v>6.48</v>
          </cell>
        </row>
        <row r="4045">
          <cell r="A4045" t="str">
            <v>1115</v>
          </cell>
          <cell r="B4045" t="str">
            <v>RUFO CHAPA GALVANIZADA NUM 24 L = 16CM</v>
          </cell>
          <cell r="C4045" t="str">
            <v>M</v>
          </cell>
          <cell r="D4045">
            <v>10.69</v>
          </cell>
        </row>
        <row r="4046">
          <cell r="A4046" t="str">
            <v>1116</v>
          </cell>
          <cell r="B4046" t="str">
            <v>RUFO CHAPA GALVANIZADA NUM 24 L = 25CM</v>
          </cell>
          <cell r="C4046" t="str">
            <v>M</v>
          </cell>
          <cell r="D4046">
            <v>13.03</v>
          </cell>
        </row>
        <row r="4047">
          <cell r="A4047" t="str">
            <v>1111</v>
          </cell>
          <cell r="B4047" t="str">
            <v>RUFO CHAPA GALVANIZADA NUM 24 L = 33CM</v>
          </cell>
          <cell r="C4047" t="str">
            <v>M</v>
          </cell>
          <cell r="D4047">
            <v>22.05</v>
          </cell>
        </row>
        <row r="4048">
          <cell r="A4048" t="str">
            <v>1114</v>
          </cell>
          <cell r="B4048" t="str">
            <v>RUFO CHAPA GALVANIZADA NUM 24 L = 50CM</v>
          </cell>
          <cell r="C4048" t="str">
            <v>M</v>
          </cell>
          <cell r="D4048">
            <v>19.38</v>
          </cell>
        </row>
        <row r="4049">
          <cell r="A4049" t="str">
            <v>1113</v>
          </cell>
          <cell r="B4049" t="str">
            <v>RUFO CHAPA GALVANIZADA NUM 26 L = 35CM</v>
          </cell>
          <cell r="C4049" t="str">
            <v>M</v>
          </cell>
          <cell r="D4049">
            <v>13.26</v>
          </cell>
        </row>
        <row r="4050">
          <cell r="A4050" t="str">
            <v>20214</v>
          </cell>
          <cell r="B4050" t="str">
            <v>RUFO P/ TELHA FIBROCIMENTO CANALETE 49 OU KALHETA</v>
          </cell>
          <cell r="C4050" t="str">
            <v>UN</v>
          </cell>
          <cell r="D4050">
            <v>13.53</v>
          </cell>
        </row>
        <row r="4051">
          <cell r="A4051" t="str">
            <v>11064</v>
          </cell>
          <cell r="B4051" t="str">
            <v>RUFO P/ TELHA FIBROCIMENTO CANALETE 90 OU KALHETAO</v>
          </cell>
          <cell r="C4051" t="str">
            <v>UN</v>
          </cell>
          <cell r="D4051">
            <v>8.94</v>
          </cell>
        </row>
        <row r="4052">
          <cell r="A4052" t="str">
            <v>20215</v>
          </cell>
          <cell r="B4052" t="str">
            <v>RUFO P/ TELHA FIBROCIMENTO MAXIPLAC OU ETERMAX</v>
          </cell>
          <cell r="C4052" t="str">
            <v>UN</v>
          </cell>
          <cell r="D4052">
            <v>19.41</v>
          </cell>
        </row>
        <row r="4053">
          <cell r="A4053" t="str">
            <v>7237</v>
          </cell>
          <cell r="B4053" t="str">
            <v>RUFO P/ TELHA FIBROCIMENTO ONDULADA</v>
          </cell>
          <cell r="C4053" t="str">
            <v>UN</v>
          </cell>
          <cell r="D4053">
            <v>18.91</v>
          </cell>
        </row>
        <row r="4054">
          <cell r="A4054" t="str">
            <v>16</v>
          </cell>
          <cell r="B4054" t="str">
            <v>SABAO</v>
          </cell>
          <cell r="C4054" t="str">
            <v>KG</v>
          </cell>
          <cell r="D4054">
            <v>3.1</v>
          </cell>
        </row>
        <row r="4055">
          <cell r="A4055" t="str">
            <v>21103</v>
          </cell>
          <cell r="B4055" t="str">
            <v>SABONETEIRA EM ALUMINIO 15 X 15 CM DE SOBREPOR</v>
          </cell>
          <cell r="C4055" t="str">
            <v>UN</v>
          </cell>
          <cell r="D4055">
            <v>31.81</v>
          </cell>
        </row>
        <row r="4056">
          <cell r="A4056" t="str">
            <v>11757</v>
          </cell>
          <cell r="B4056" t="str">
            <v>SABONETEIRA EM METAL CROMADO TP CONCHA DE SOBREPOR</v>
          </cell>
          <cell r="C4056" t="str">
            <v>UN</v>
          </cell>
          <cell r="D4056">
            <v>27.13</v>
          </cell>
        </row>
        <row r="4057">
          <cell r="A4057" t="str">
            <v>11758</v>
          </cell>
          <cell r="B4057" t="str">
            <v>SABONETEIRA EM VIDRO C/ SUPORTE EM ACO INOX P/ SABAO LIQUIDO</v>
          </cell>
          <cell r="C4057" t="str">
            <v>UN</v>
          </cell>
          <cell r="D4057">
            <v>20.37</v>
          </cell>
        </row>
        <row r="4058">
          <cell r="A4058" t="str">
            <v>4269</v>
          </cell>
          <cell r="B4058" t="str">
            <v>SABONETEIRA LOUCA BRANCA 15 X 15CM</v>
          </cell>
          <cell r="C4058" t="str">
            <v>UN</v>
          </cell>
          <cell r="D4058">
            <v>16.46</v>
          </cell>
        </row>
        <row r="4059">
          <cell r="A4059" t="str">
            <v>4270</v>
          </cell>
          <cell r="B4059" t="str">
            <v>SABONETEIRA LOUCA BRANCA 7,5 X 15CM</v>
          </cell>
          <cell r="C4059" t="str">
            <v>UN</v>
          </cell>
          <cell r="D4059">
            <v>11.88</v>
          </cell>
        </row>
        <row r="4060">
          <cell r="A4060" t="str">
            <v>25988</v>
          </cell>
          <cell r="B4060" t="str">
            <v>SACO DE ANINHAGEM</v>
          </cell>
          <cell r="C4060" t="str">
            <v>M2</v>
          </cell>
          <cell r="D4060">
            <v>1.1299999999999999</v>
          </cell>
        </row>
        <row r="4061">
          <cell r="A4061" t="str">
            <v>6076</v>
          </cell>
          <cell r="B4061" t="str">
            <v>SAIBRO ( COLETADO NO COMÉRCIO )</v>
          </cell>
          <cell r="C4061" t="str">
            <v>M3</v>
          </cell>
          <cell r="D4061">
            <v>40</v>
          </cell>
        </row>
        <row r="4062">
          <cell r="A4062" t="str">
            <v>12413</v>
          </cell>
          <cell r="B4062" t="str">
            <v>SAIDA EM T FLANGE EM PE FERRO GALV 2 1/2" (COMBATE INCENDIO)</v>
          </cell>
          <cell r="C4062" t="str">
            <v>UN</v>
          </cell>
          <cell r="D4062">
            <v>103.02</v>
          </cell>
        </row>
        <row r="4063">
          <cell r="A4063" t="str">
            <v>6082</v>
          </cell>
          <cell r="B4063" t="str">
            <v>SALARIO MINIMO (HORA)</v>
          </cell>
          <cell r="C4063" t="str">
            <v>H</v>
          </cell>
          <cell r="D4063">
            <v>2.3199999999999998</v>
          </cell>
        </row>
        <row r="4064">
          <cell r="A4064" t="str">
            <v>11653</v>
          </cell>
          <cell r="B4064" t="str">
            <v>SALARIO MINIMO (MENSAL)</v>
          </cell>
          <cell r="C4064" t="str">
            <v>MES</v>
          </cell>
          <cell r="D4064">
            <v>510</v>
          </cell>
        </row>
        <row r="4065">
          <cell r="A4065" t="str">
            <v>13109</v>
          </cell>
          <cell r="B4065" t="str">
            <v>SAPATA DE PVC ADITIVADO NERVURADO D = 6"</v>
          </cell>
          <cell r="C4065" t="str">
            <v>UN</v>
          </cell>
          <cell r="D4065">
            <v>75.900000000000006</v>
          </cell>
        </row>
        <row r="4066">
          <cell r="A4066" t="str">
            <v>13110</v>
          </cell>
          <cell r="B4066" t="str">
            <v>SAPATA DE PVC ADITIVADO NERVURADO D = 8"</v>
          </cell>
          <cell r="C4066" t="str">
            <v>UN</v>
          </cell>
          <cell r="D4066">
            <v>148.77000000000001</v>
          </cell>
        </row>
        <row r="4067">
          <cell r="A4067" t="str">
            <v>7581</v>
          </cell>
          <cell r="B4067" t="str">
            <v>SAPATILHA EM ACO GALV P/ CABOS DN ATE 5/8"</v>
          </cell>
          <cell r="C4067" t="str">
            <v>UN</v>
          </cell>
          <cell r="D4067">
            <v>1</v>
          </cell>
        </row>
        <row r="4068">
          <cell r="A4068" t="str">
            <v>7574</v>
          </cell>
          <cell r="B4068" t="str">
            <v>SECCIONADOR PRE-FORMADO P/ CERCA ARAME REF PLP SIMILAR</v>
          </cell>
          <cell r="C4068" t="str">
            <v>UN</v>
          </cell>
          <cell r="D4068">
            <v>2.23</v>
          </cell>
        </row>
        <row r="4069">
          <cell r="A4069" t="str">
            <v>7575</v>
          </cell>
          <cell r="B4069" t="str">
            <v>SECCIONADOR 3P SOB CARG ICF 630A 600V C/BASE UNIELETRO</v>
          </cell>
          <cell r="C4069" t="str">
            <v>UN</v>
          </cell>
          <cell r="D4069">
            <v>1815.37</v>
          </cell>
        </row>
        <row r="4070">
          <cell r="A4070" t="str">
            <v>4734</v>
          </cell>
          <cell r="B4070" t="str">
            <v>SEIXO ROLADO PARA APLICAÇÃO EM CONCRETO</v>
          </cell>
          <cell r="C4070" t="str">
            <v>M3</v>
          </cell>
          <cell r="D4070">
            <v>55.45</v>
          </cell>
        </row>
        <row r="4071">
          <cell r="A4071" t="str">
            <v>26105</v>
          </cell>
          <cell r="B4071" t="str">
            <v>SEIXO ROLADO PARA TRATAMENTO D'ÁGUA</v>
          </cell>
          <cell r="C4071" t="str">
            <v>M3</v>
          </cell>
          <cell r="D4071">
            <v>344.48</v>
          </cell>
        </row>
        <row r="4072">
          <cell r="A4072" t="str">
            <v>6085</v>
          </cell>
          <cell r="B4072" t="str">
            <v>SELADOR ACRILICO</v>
          </cell>
          <cell r="C4072" t="str">
            <v>L</v>
          </cell>
          <cell r="D4072">
            <v>5.24</v>
          </cell>
        </row>
        <row r="4073">
          <cell r="A4073" t="str">
            <v>6087</v>
          </cell>
          <cell r="B4073" t="str">
            <v>SELADOR ACRILICO P/ PAREDES INTERIOR/EXTERIOR</v>
          </cell>
          <cell r="C4073" t="str">
            <v>GL</v>
          </cell>
          <cell r="D4073">
            <v>20.63</v>
          </cell>
        </row>
        <row r="4074">
          <cell r="A4074" t="str">
            <v>6083</v>
          </cell>
          <cell r="B4074" t="str">
            <v>SELADOR LATEX PVA</v>
          </cell>
          <cell r="C4074" t="str">
            <v>GL</v>
          </cell>
          <cell r="D4074">
            <v>22</v>
          </cell>
        </row>
        <row r="4075">
          <cell r="A4075" t="str">
            <v>6090</v>
          </cell>
          <cell r="B4075" t="str">
            <v>SELADOR LATEX PVA</v>
          </cell>
          <cell r="C4075" t="str">
            <v>L</v>
          </cell>
          <cell r="D4075">
            <v>6.11</v>
          </cell>
        </row>
        <row r="4076">
          <cell r="A4076" t="str">
            <v>1373</v>
          </cell>
          <cell r="B4076" t="str">
            <v>SELADOR MINERAL BASE SILICATOS P/ TRATAM. ESPECIAL (SISTEMA IMPERMEAB)HEY'DI VIAPOL</v>
          </cell>
          <cell r="C4076" t="str">
            <v>6KG</v>
          </cell>
          <cell r="D4076">
            <v>29.46</v>
          </cell>
        </row>
        <row r="4077">
          <cell r="A4077" t="str">
            <v>11622</v>
          </cell>
          <cell r="B4077" t="str">
            <v>SELANTE À BASE DE ALCATRAO E POLIURETANO SIKAFLEX T-68 OU EQUIVALENTE</v>
          </cell>
          <cell r="C4077" t="str">
            <v>KG</v>
          </cell>
          <cell r="D4077">
            <v>30.61</v>
          </cell>
        </row>
        <row r="4078">
          <cell r="A4078" t="str">
            <v>144</v>
          </cell>
          <cell r="B4078" t="str">
            <v>SELANTE E ADESIVO DE ELASTICIDADE PERMANENTE TIPO SIKAFLEX-11 FC OU EQUIVALENTE</v>
          </cell>
          <cell r="C4078" t="str">
            <v>300ML</v>
          </cell>
          <cell r="D4078">
            <v>28.68</v>
          </cell>
        </row>
        <row r="4079">
          <cell r="A4079" t="str">
            <v>142</v>
          </cell>
          <cell r="B4079" t="str">
            <v>SELANTE ELÁSTICO MONOCOMPONENTE À BASE DE POLIURETANO SIKAFLEX 1A PLUS OU EQUIVALENTE</v>
          </cell>
          <cell r="C4079" t="str">
            <v>310ML</v>
          </cell>
          <cell r="D4079">
            <v>34.840000000000003</v>
          </cell>
        </row>
        <row r="4080">
          <cell r="A4080" t="str">
            <v>6097</v>
          </cell>
          <cell r="B4080" t="str">
            <v>SELIM CERAMICO 90G DN 100X100MM</v>
          </cell>
          <cell r="C4080" t="str">
            <v>UN</v>
          </cell>
          <cell r="D4080">
            <v>6.94</v>
          </cell>
        </row>
        <row r="4081">
          <cell r="A4081" t="str">
            <v>6103</v>
          </cell>
          <cell r="B4081" t="str">
            <v>SELIM CERAMICO 90G DN 150X100MM</v>
          </cell>
          <cell r="C4081" t="str">
            <v>UN</v>
          </cell>
          <cell r="D4081">
            <v>7.32</v>
          </cell>
        </row>
        <row r="4082">
          <cell r="A4082" t="str">
            <v>6098</v>
          </cell>
          <cell r="B4082" t="str">
            <v>SELIM CERAMICO 90G DN 200X100MM</v>
          </cell>
          <cell r="C4082" t="str">
            <v>UN</v>
          </cell>
          <cell r="D4082">
            <v>7.76</v>
          </cell>
        </row>
        <row r="4083">
          <cell r="A4083" t="str">
            <v>6099</v>
          </cell>
          <cell r="B4083" t="str">
            <v>SELIM CERAMICO 90G DN 200X150MM</v>
          </cell>
          <cell r="C4083" t="str">
            <v>UN</v>
          </cell>
          <cell r="D4083">
            <v>9.42</v>
          </cell>
        </row>
        <row r="4084">
          <cell r="A4084" t="str">
            <v>6102</v>
          </cell>
          <cell r="B4084" t="str">
            <v>SELIM CERAMICO 90G DN 250X100MM</v>
          </cell>
          <cell r="C4084" t="str">
            <v>UN</v>
          </cell>
          <cell r="D4084">
            <v>9.42</v>
          </cell>
        </row>
        <row r="4085">
          <cell r="A4085" t="str">
            <v>6100</v>
          </cell>
          <cell r="B4085" t="str">
            <v>SELIM CERAMICO 90G DN 250X150MM</v>
          </cell>
          <cell r="C4085" t="str">
            <v>UN</v>
          </cell>
          <cell r="D4085">
            <v>11.1</v>
          </cell>
        </row>
        <row r="4086">
          <cell r="A4086" t="str">
            <v>6104</v>
          </cell>
          <cell r="B4086" t="str">
            <v>SELIM CERAMICO 90G DN 300X100MM</v>
          </cell>
          <cell r="C4086" t="str">
            <v>UN</v>
          </cell>
          <cell r="D4086">
            <v>11.1</v>
          </cell>
        </row>
        <row r="4087">
          <cell r="A4087" t="str">
            <v>6101</v>
          </cell>
          <cell r="B4087" t="str">
            <v>SELIM CERAMICO 90G DN 300X150MM</v>
          </cell>
          <cell r="C4087" t="str">
            <v>UN</v>
          </cell>
          <cell r="D4087">
            <v>12.94</v>
          </cell>
        </row>
        <row r="4088">
          <cell r="A4088" t="str">
            <v>6105</v>
          </cell>
          <cell r="B4088" t="str">
            <v>SELIM PVC 90G C/ TRAVAS NBR 10569 P/ REDE COLET ESG DN 125X100MM</v>
          </cell>
          <cell r="C4088" t="str">
            <v>UN</v>
          </cell>
          <cell r="D4088">
            <v>16.93</v>
          </cell>
        </row>
        <row r="4089">
          <cell r="A4089" t="str">
            <v>6106</v>
          </cell>
          <cell r="B4089" t="str">
            <v>SELIM PVC 90G C/ TRAVAS NBR 10569 P/ REDE COLET ESG DN 150X100MM</v>
          </cell>
          <cell r="C4089" t="str">
            <v>UN</v>
          </cell>
          <cell r="D4089">
            <v>17.18</v>
          </cell>
        </row>
        <row r="4090">
          <cell r="A4090" t="str">
            <v>6107</v>
          </cell>
          <cell r="B4090" t="str">
            <v>SELIM PVC 90G ELASTICO NBR 10569 P/ REDE COLET ESG DN 200X100MM</v>
          </cell>
          <cell r="C4090" t="str">
            <v>UN</v>
          </cell>
          <cell r="D4090">
            <v>28.38</v>
          </cell>
        </row>
        <row r="4091">
          <cell r="A4091" t="str">
            <v>6108</v>
          </cell>
          <cell r="B4091" t="str">
            <v>SELIM PVC 90G ELASTICO NBR 10569 P/ REDE COLET ESG DN 250X100MM</v>
          </cell>
          <cell r="C4091" t="str">
            <v>UN</v>
          </cell>
          <cell r="D4091">
            <v>29.86</v>
          </cell>
        </row>
        <row r="4092">
          <cell r="A4092" t="str">
            <v>6109</v>
          </cell>
          <cell r="B4092" t="str">
            <v>SELIM PVC 90G ELASTICO NBR 10569 P/ REDE COLET ESG DN 300X100MM</v>
          </cell>
          <cell r="C4092" t="str">
            <v>UN</v>
          </cell>
          <cell r="D4092">
            <v>30.16</v>
          </cell>
        </row>
        <row r="4093">
          <cell r="A4093" t="str">
            <v>12817</v>
          </cell>
          <cell r="B4093" t="str">
            <v>SERRA COPO P/ CANALETA ENTRADA P/ TIL PVC EB-644 DN 100/DE 101,6 MM</v>
          </cell>
          <cell r="C4093" t="str">
            <v>UN</v>
          </cell>
          <cell r="D4093">
            <v>656.31</v>
          </cell>
        </row>
        <row r="4094">
          <cell r="A4094" t="str">
            <v>12818</v>
          </cell>
          <cell r="B4094" t="str">
            <v>SERRA COPO P/ CANALETA ENTRADA P/ TIL PVC EB-644 DN 100/DE 110,O MM</v>
          </cell>
          <cell r="C4094" t="str">
            <v>UN</v>
          </cell>
          <cell r="D4094">
            <v>707.02</v>
          </cell>
        </row>
        <row r="4095">
          <cell r="A4095" t="str">
            <v>12819</v>
          </cell>
          <cell r="B4095" t="str">
            <v>SERRA COPO P/ CANALETA ENTRADA P/ TIL PVC EB-644 DN 125/DE 125,0 MM</v>
          </cell>
          <cell r="C4095" t="str">
            <v>UN</v>
          </cell>
          <cell r="D4095">
            <v>808.41</v>
          </cell>
        </row>
        <row r="4096">
          <cell r="A4096" t="str">
            <v>12820</v>
          </cell>
          <cell r="B4096" t="str">
            <v>SERRA COPO P/ CANALETA ENTRADA P/ TIL PVC EB-644 DN 150/DE 160,0 MM</v>
          </cell>
          <cell r="C4096" t="str">
            <v>UN</v>
          </cell>
          <cell r="D4096">
            <v>813.38</v>
          </cell>
        </row>
        <row r="4097">
          <cell r="A4097" t="str">
            <v>12821</v>
          </cell>
          <cell r="B4097" t="str">
            <v>SERRA COPO P/ SELIM PVC EB-644 DN 100</v>
          </cell>
          <cell r="C4097" t="str">
            <v>UN</v>
          </cell>
          <cell r="D4097">
            <v>800.46</v>
          </cell>
        </row>
        <row r="4098">
          <cell r="A4098" t="str">
            <v>25985</v>
          </cell>
          <cell r="B4098" t="str">
            <v>SERRA DE DISCO DIAMANTADO, 57 CV , Á DISSEL , MARCA EDCO , MODELO SS - 65 , CONSUMO 14,4 L/H, CAPACIDADE DE CORTE 800 MM (0,8M/M3) = 1000M3 DE PAVIMENTADO. (IMPORTADO)</v>
          </cell>
          <cell r="C4098" t="str">
            <v>UN</v>
          </cell>
          <cell r="D4098">
            <v>60294.74</v>
          </cell>
        </row>
        <row r="4099">
          <cell r="A4099" t="str">
            <v>13887</v>
          </cell>
          <cell r="B4099" t="str">
            <v>SERRA DIAMANTADA 14" P/CONCRETO</v>
          </cell>
          <cell r="C4099" t="str">
            <v>UN</v>
          </cell>
          <cell r="D4099">
            <v>260.04000000000002</v>
          </cell>
        </row>
        <row r="4100">
          <cell r="A4100" t="str">
            <v>6110</v>
          </cell>
          <cell r="B4100" t="str">
            <v>SERRALHEIRO</v>
          </cell>
          <cell r="C4100" t="str">
            <v>H</v>
          </cell>
          <cell r="D4100">
            <v>9.34</v>
          </cell>
        </row>
        <row r="4101">
          <cell r="A4101" t="str">
            <v>10513</v>
          </cell>
          <cell r="B4101" t="str">
            <v>SERVENTE - PISO MENSAL</v>
          </cell>
          <cell r="C4101" t="str">
            <v>MES</v>
          </cell>
          <cell r="D4101">
            <v>973.18</v>
          </cell>
        </row>
        <row r="4102">
          <cell r="A4102" t="str">
            <v>6133</v>
          </cell>
          <cell r="B4102" t="str">
            <v>SERVENTE C/ INSALUBRIDADE</v>
          </cell>
          <cell r="C4102" t="str">
            <v>H</v>
          </cell>
          <cell r="D4102">
            <v>5.92</v>
          </cell>
        </row>
        <row r="4103">
          <cell r="A4103" t="str">
            <v>6111</v>
          </cell>
          <cell r="B4103" t="str">
            <v>SERVENTE OU OPERARIO NAO QUALIFICADO</v>
          </cell>
          <cell r="C4103" t="str">
            <v>H</v>
          </cell>
          <cell r="D4103">
            <v>5.47</v>
          </cell>
        </row>
        <row r="4104">
          <cell r="A4104" t="str">
            <v>25950</v>
          </cell>
          <cell r="B4104" t="str">
            <v>SERVIÇO DE BOMBEAMENTO DE CONCRETO</v>
          </cell>
          <cell r="C4104" t="str">
            <v>M3</v>
          </cell>
          <cell r="D4104">
            <v>38.229999999999997</v>
          </cell>
        </row>
        <row r="4105">
          <cell r="A4105" t="str">
            <v>6137</v>
          </cell>
          <cell r="B4105" t="str">
            <v>SIFAO EM METAL CROMADO 1 X 1 1/2"</v>
          </cell>
          <cell r="C4105" t="str">
            <v>UN</v>
          </cell>
          <cell r="D4105">
            <v>64.5</v>
          </cell>
        </row>
        <row r="4106">
          <cell r="A4106" t="str">
            <v>11760</v>
          </cell>
          <cell r="B4106" t="str">
            <v>SIFAO EM METAL CROMADO 1 X 1 1/4"</v>
          </cell>
          <cell r="C4106" t="str">
            <v>UN</v>
          </cell>
          <cell r="D4106">
            <v>65.3</v>
          </cell>
        </row>
        <row r="4107">
          <cell r="A4107" t="str">
            <v>6147</v>
          </cell>
          <cell r="B4107" t="str">
            <v>SIFAO EM METAL CROMADO 1 X 1"</v>
          </cell>
          <cell r="C4107" t="str">
            <v>UN</v>
          </cell>
          <cell r="D4107">
            <v>59.61</v>
          </cell>
        </row>
        <row r="4108">
          <cell r="A4108" t="str">
            <v>6136</v>
          </cell>
          <cell r="B4108" t="str">
            <v>SIFAO EM METAL CROMADO 1 1/2 X 1 1/2"</v>
          </cell>
          <cell r="C4108" t="str">
            <v>UN</v>
          </cell>
          <cell r="D4108">
            <v>65.69</v>
          </cell>
        </row>
        <row r="4109">
          <cell r="A4109" t="str">
            <v>6150</v>
          </cell>
          <cell r="B4109" t="str">
            <v>SIFAO EM METAL CROMADO 1 1/2 X 2"</v>
          </cell>
          <cell r="C4109" t="str">
            <v>UN</v>
          </cell>
          <cell r="D4109">
            <v>74.89</v>
          </cell>
        </row>
        <row r="4110">
          <cell r="A4110" t="str">
            <v>20262</v>
          </cell>
          <cell r="B4110" t="str">
            <v>SIFAO FLEXIVEL P/ PIA AMERICANA 1 1/2 X 2"</v>
          </cell>
          <cell r="C4110" t="str">
            <v>UN</v>
          </cell>
          <cell r="D4110">
            <v>10.19</v>
          </cell>
        </row>
        <row r="4111">
          <cell r="A4111" t="str">
            <v>20261</v>
          </cell>
          <cell r="B4111" t="str">
            <v>SIFAO FLEXIVEL P/ PIA E LAVATORIO 3/4" X 1 1/2"</v>
          </cell>
          <cell r="C4111" t="str">
            <v>UN</v>
          </cell>
          <cell r="D4111">
            <v>6.33</v>
          </cell>
        </row>
        <row r="4112">
          <cell r="A4112" t="str">
            <v>6148</v>
          </cell>
          <cell r="B4112" t="str">
            <v>SIFAO PLASTICO FLEXIVEL P/ COLUNA 1 1/2"</v>
          </cell>
          <cell r="C4112" t="str">
            <v>UN</v>
          </cell>
          <cell r="D4112">
            <v>5.48</v>
          </cell>
        </row>
        <row r="4113">
          <cell r="A4113" t="str">
            <v>6146</v>
          </cell>
          <cell r="B4113" t="str">
            <v>SIFAO PLASTICO P/ LAVATORIO/PIA TIPO COPO 1 1/4"</v>
          </cell>
          <cell r="C4113" t="str">
            <v>UN</v>
          </cell>
          <cell r="D4113">
            <v>6.15</v>
          </cell>
        </row>
        <row r="4114">
          <cell r="A4114" t="str">
            <v>6149</v>
          </cell>
          <cell r="B4114" t="str">
            <v>SIFAO PLASTICO P/ LAVATORIO/PIA TIPO COPO 1"</v>
          </cell>
          <cell r="C4114" t="str">
            <v>UN</v>
          </cell>
          <cell r="D4114">
            <v>6.22</v>
          </cell>
        </row>
        <row r="4115">
          <cell r="A4115" t="str">
            <v>6145</v>
          </cell>
          <cell r="B4115" t="str">
            <v>SIFAO PLASTICO P/ LAVATORIO/PIA TIPO COPO 40 MM</v>
          </cell>
          <cell r="C4115" t="str">
            <v>UN</v>
          </cell>
          <cell r="D4115">
            <v>5.87</v>
          </cell>
        </row>
        <row r="4116">
          <cell r="A4116" t="str">
            <v>11626</v>
          </cell>
          <cell r="B4116" t="str">
            <v>SIKAGARD 63 CL P/ REVESTIMENTO SUPERFICIES CONCRETO OU METALICAS</v>
          </cell>
          <cell r="C4116" t="str">
            <v>GL</v>
          </cell>
          <cell r="D4116">
            <v>339.17</v>
          </cell>
        </row>
        <row r="4117">
          <cell r="A4117" t="str">
            <v>26026</v>
          </cell>
          <cell r="B4117" t="str">
            <v>SILICA ATIVA PARA ADIÇÃO EM ARGAMASSA E CONCRETO</v>
          </cell>
          <cell r="C4117" t="str">
            <v>KG</v>
          </cell>
          <cell r="D4117">
            <v>1.07</v>
          </cell>
        </row>
        <row r="4118">
          <cell r="A4118" t="str">
            <v>20250</v>
          </cell>
          <cell r="B4118" t="str">
            <v>SISAL</v>
          </cell>
          <cell r="C4118" t="str">
            <v>KG</v>
          </cell>
          <cell r="D4118">
            <v>3</v>
          </cell>
        </row>
        <row r="4119">
          <cell r="A4119" t="str">
            <v>7</v>
          </cell>
          <cell r="B4119" t="str">
            <v>SODA CAUSTICA</v>
          </cell>
          <cell r="C4119" t="str">
            <v>KG</v>
          </cell>
          <cell r="D4119">
            <v>4.13</v>
          </cell>
        </row>
        <row r="4120">
          <cell r="A4120" t="str">
            <v>12732</v>
          </cell>
          <cell r="B4120" t="str">
            <v>SOLDA P/ TUBO E CONEXOES DE COBRE 500 G</v>
          </cell>
          <cell r="C4120" t="str">
            <v>UN</v>
          </cell>
          <cell r="D4120">
            <v>28.52</v>
          </cell>
        </row>
        <row r="4121">
          <cell r="A4121" t="str">
            <v>13388</v>
          </cell>
          <cell r="B4121" t="str">
            <v>SOLDA 50/50</v>
          </cell>
          <cell r="C4121" t="str">
            <v>KG</v>
          </cell>
          <cell r="D4121">
            <v>38.049999999999997</v>
          </cell>
        </row>
        <row r="4122">
          <cell r="A4122" t="str">
            <v>6160</v>
          </cell>
          <cell r="B4122" t="str">
            <v>SOLDADOR</v>
          </cell>
          <cell r="C4122" t="str">
            <v>H</v>
          </cell>
          <cell r="D4122">
            <v>9.34</v>
          </cell>
        </row>
        <row r="4123">
          <cell r="A4123" t="str">
            <v>6166</v>
          </cell>
          <cell r="B4123" t="str">
            <v>SOLDADOR A (P/ SOLDA A SER TESTADA C/RAIOS X)</v>
          </cell>
          <cell r="C4123" t="str">
            <v>H</v>
          </cell>
          <cell r="D4123">
            <v>7.7</v>
          </cell>
        </row>
        <row r="4124">
          <cell r="A4124" t="str">
            <v>20274</v>
          </cell>
          <cell r="B4124" t="str">
            <v>SOLEIRA DE ALUMINIO C/ 3CM DE ALTURA</v>
          </cell>
          <cell r="C4124" t="str">
            <v>M</v>
          </cell>
          <cell r="D4124">
            <v>16.739999999999998</v>
          </cell>
        </row>
        <row r="4125">
          <cell r="A4125" t="str">
            <v>20232</v>
          </cell>
          <cell r="B4125" t="str">
            <v>SOLEIRA GRANITO 15 X 3CM</v>
          </cell>
          <cell r="C4125" t="str">
            <v>M</v>
          </cell>
          <cell r="D4125">
            <v>39.08</v>
          </cell>
        </row>
        <row r="4126">
          <cell r="A4126" t="str">
            <v>20233</v>
          </cell>
          <cell r="B4126" t="str">
            <v>SOLEIRA GRANITO 25 X 3CM</v>
          </cell>
          <cell r="C4126" t="str">
            <v>M</v>
          </cell>
          <cell r="D4126">
            <v>62.97</v>
          </cell>
        </row>
        <row r="4127">
          <cell r="A4127" t="str">
            <v>4828</v>
          </cell>
          <cell r="B4127" t="str">
            <v>SOLEIRA MARMORE BRANCO L = 15CM E = 3CM, POLIDO</v>
          </cell>
          <cell r="C4127" t="str">
            <v>M</v>
          </cell>
          <cell r="D4127">
            <v>28.62</v>
          </cell>
        </row>
        <row r="4128">
          <cell r="A4128" t="str">
            <v>4827</v>
          </cell>
          <cell r="B4128" t="str">
            <v>SOLEIRA MARMORE BRANCO L = 25CM E = 3CM, POLIDO</v>
          </cell>
          <cell r="C4128" t="str">
            <v>M</v>
          </cell>
          <cell r="D4128">
            <v>46.14</v>
          </cell>
        </row>
        <row r="4129">
          <cell r="A4129" t="str">
            <v>20248</v>
          </cell>
          <cell r="B4129" t="str">
            <v>SOLEIRA MARMORE DE 3 X 5CM</v>
          </cell>
          <cell r="C4129" t="str">
            <v>M</v>
          </cell>
          <cell r="D4129">
            <v>23.88</v>
          </cell>
        </row>
        <row r="4130">
          <cell r="A4130" t="str">
            <v>10856</v>
          </cell>
          <cell r="B4130" t="str">
            <v>SOLEIRA PREMOLDADA DE GRANILITE, MARMORITE OU GRANITINA - LARG = 15 CM</v>
          </cell>
          <cell r="C4130" t="str">
            <v>M</v>
          </cell>
          <cell r="D4130">
            <v>23.95</v>
          </cell>
        </row>
        <row r="4131">
          <cell r="A4131" t="str">
            <v>13282</v>
          </cell>
          <cell r="B4131" t="str">
            <v>SOLEIRA PREMOLDADA DE GRANILITE, MARMORITE OU GRANITINA - LARG = 25 CM</v>
          </cell>
          <cell r="C4131" t="str">
            <v>M</v>
          </cell>
          <cell r="D4131">
            <v>59.87</v>
          </cell>
        </row>
        <row r="4132">
          <cell r="A4132" t="str">
            <v>11610</v>
          </cell>
          <cell r="B4132" t="str">
            <v>SOLUÇÃO ASFÁLTICA ELASTOMÉRICA IMPERMEABILIZANTE, APLICAÇÃO A FRIO - VITLASTIC 70 VIAPOL OU EQUIVALENTE</v>
          </cell>
          <cell r="C4132" t="str">
            <v>KG</v>
          </cell>
          <cell r="D4132">
            <v>7.13</v>
          </cell>
        </row>
        <row r="4133">
          <cell r="A4133" t="str">
            <v>11609</v>
          </cell>
          <cell r="B4133" t="str">
            <v>SOLUÇÃO ASFÁLTICA ELASTOMÉRICA PARA IMPRIMAÇÃO, APLICAÇÃO À QUENTE OU FRIO - VITLASTIC 50 VIAPOL OU EQUIVALENTE.</v>
          </cell>
          <cell r="C4133" t="str">
            <v>KG</v>
          </cell>
          <cell r="D4133">
            <v>6.37</v>
          </cell>
        </row>
        <row r="4134">
          <cell r="A4134" t="str">
            <v>10483</v>
          </cell>
          <cell r="B4134" t="str">
            <v>SOLUÇÃO DE SILICONE HIDRORREPELENE PARA APLICAÇÃO EM TIJOLOS E CONCRETOS APARENTES</v>
          </cell>
          <cell r="C4134" t="str">
            <v>L</v>
          </cell>
          <cell r="D4134">
            <v>14.89</v>
          </cell>
        </row>
        <row r="4135">
          <cell r="A4135" t="str">
            <v>10484</v>
          </cell>
          <cell r="B4135" t="str">
            <v>SOLUÇÃO DE SILICONE HIDRORREPELENTE PARA SER APLICADO EM CONCRETOS E TIJOLOS APARENTES</v>
          </cell>
          <cell r="C4135" t="str">
            <v>GL</v>
          </cell>
          <cell r="D4135">
            <v>53.6</v>
          </cell>
        </row>
        <row r="4136">
          <cell r="A4136" t="str">
            <v>20083</v>
          </cell>
          <cell r="B4136" t="str">
            <v>SOLUCAO LIMPADORA FRASCO PLASTICO C/ 1000CM3</v>
          </cell>
          <cell r="C4136" t="str">
            <v>UN</v>
          </cell>
          <cell r="D4136">
            <v>28.89</v>
          </cell>
        </row>
        <row r="4137">
          <cell r="A4137" t="str">
            <v>20082</v>
          </cell>
          <cell r="B4137" t="str">
            <v>SOLUCAO LIMPADORA FRASCO PLASTICO C/ 200CM3</v>
          </cell>
          <cell r="C4137" t="str">
            <v>UN</v>
          </cell>
          <cell r="D4137">
            <v>8.68</v>
          </cell>
        </row>
        <row r="4138">
          <cell r="A4138" t="str">
            <v>5318</v>
          </cell>
          <cell r="B4138" t="str">
            <v>SOLVENTE DILUENTE A BASE DE AGUARRAS</v>
          </cell>
          <cell r="C4138" t="str">
            <v>L</v>
          </cell>
          <cell r="D4138">
            <v>6.35</v>
          </cell>
        </row>
        <row r="4139">
          <cell r="A4139" t="str">
            <v>10691</v>
          </cell>
          <cell r="B4139" t="str">
            <v>SOLVENTE P/ COLA FORMICA EMB 1/4 GL</v>
          </cell>
          <cell r="C4139" t="str">
            <v>UN</v>
          </cell>
          <cell r="D4139">
            <v>5.87</v>
          </cell>
        </row>
        <row r="4140">
          <cell r="A4140" t="str">
            <v>14020</v>
          </cell>
          <cell r="B4140" t="str">
            <v>SONDA PERCUSSAO EQUIP P/ENSAIOS (D=3 A 10")</v>
          </cell>
          <cell r="C4140" t="str">
            <v>UN</v>
          </cell>
          <cell r="D4140">
            <v>14659.85</v>
          </cell>
        </row>
        <row r="4141">
          <cell r="A4141" t="str">
            <v>6173</v>
          </cell>
          <cell r="B4141" t="str">
            <v>SONDADOR</v>
          </cell>
          <cell r="C4141" t="str">
            <v>H</v>
          </cell>
          <cell r="D4141">
            <v>12.02</v>
          </cell>
        </row>
        <row r="4142">
          <cell r="A4142" t="str">
            <v>11281</v>
          </cell>
          <cell r="B4142" t="str">
            <v>SOQUETE COMPACTADOR DYNAPAC LC-71 3HP A GASOLINA, PESO 72KG**CAIXA**</v>
          </cell>
          <cell r="C4142" t="str">
            <v>UN</v>
          </cell>
          <cell r="D4142">
            <v>11500</v>
          </cell>
        </row>
        <row r="4143">
          <cell r="A4143" t="str">
            <v>14543</v>
          </cell>
          <cell r="B4143" t="str">
            <v>SOQUETE P/ LAMPADA INCANDESCENTE (E-27) EM PVC C/ CHAVE 10A, 250V</v>
          </cell>
          <cell r="C4143" t="str">
            <v>UN</v>
          </cell>
          <cell r="D4143">
            <v>3.19</v>
          </cell>
        </row>
        <row r="4144">
          <cell r="A4144" t="str">
            <v>13329</v>
          </cell>
          <cell r="B4144" t="str">
            <v>SOQUETE P/ LAMPADA INCANDESCENTE (E-27) EM PVC C/ RABICHO 10A, 250V</v>
          </cell>
          <cell r="C4144" t="str">
            <v>UN</v>
          </cell>
          <cell r="D4144">
            <v>1.7</v>
          </cell>
        </row>
        <row r="4145">
          <cell r="A4145" t="str">
            <v>21044</v>
          </cell>
          <cell r="B4145" t="str">
            <v>SPRINKLER TIPO PENDENTE 68 GRAUS CELSIUS (BULBO VERMELHO) ACABAMENTO CROMADO 1/2"-15MM</v>
          </cell>
          <cell r="C4145" t="str">
            <v>UN</v>
          </cell>
          <cell r="D4145">
            <v>16.190000000000001</v>
          </cell>
        </row>
        <row r="4146">
          <cell r="A4146" t="str">
            <v>21045</v>
          </cell>
          <cell r="B4146" t="str">
            <v>SPRINKLER TIPO PENDENTE 68 GRAUS CELSIUS (BULBO VERMELHO) ACABAMENTO CROMADO 3/4"-20MM</v>
          </cell>
          <cell r="C4146" t="str">
            <v>UN</v>
          </cell>
          <cell r="D4146">
            <v>16.96</v>
          </cell>
        </row>
        <row r="4147">
          <cell r="A4147" t="str">
            <v>21040</v>
          </cell>
          <cell r="B4147" t="str">
            <v>SPRINKLER TIPO PENDENTE 68 GRAUS CELSIUS (BULBO VERMELHO) ACABAMENTO NATURAL 1/2"-15MM</v>
          </cell>
          <cell r="C4147" t="str">
            <v>UN</v>
          </cell>
          <cell r="D4147">
            <v>14.65</v>
          </cell>
        </row>
        <row r="4148">
          <cell r="A4148" t="str">
            <v>21041</v>
          </cell>
          <cell r="B4148" t="str">
            <v>SPRINKLER TIPO PENDENTE 68 GRAUS CELSIUS (BULBO VERMELHO) ACABAMENTO NATURAL 3/4"-20MM</v>
          </cell>
          <cell r="C4148" t="str">
            <v>UN</v>
          </cell>
          <cell r="D4148">
            <v>15.42</v>
          </cell>
        </row>
        <row r="4149">
          <cell r="A4149" t="str">
            <v>21046</v>
          </cell>
          <cell r="B4149" t="str">
            <v>SPRINKLER TIPO PENDENTE 79 GRAUS CELSIUS (BULBO AMARELO) ACABAMENTO CROMADO 1/2"-15MM</v>
          </cell>
          <cell r="C4149" t="str">
            <v>UN</v>
          </cell>
          <cell r="D4149">
            <v>18.510000000000002</v>
          </cell>
        </row>
        <row r="4150">
          <cell r="A4150" t="str">
            <v>21047</v>
          </cell>
          <cell r="B4150" t="str">
            <v>SPRINKLER TIPO PENDENTE 79 GRAUS CELSIUS (BULBO AMARELO) ACABAMENTO CROMADO 3/4"-20MM</v>
          </cell>
          <cell r="C4150" t="str">
            <v>UN</v>
          </cell>
          <cell r="D4150">
            <v>18.510000000000002</v>
          </cell>
        </row>
        <row r="4151">
          <cell r="A4151" t="str">
            <v>21042</v>
          </cell>
          <cell r="B4151" t="str">
            <v>SPRINKLER TIPO PENDENTE 79 GRAUS CELSIUS (BULBO AMARELO) ACABAMENTO NATURAL 1/2"-15MM</v>
          </cell>
          <cell r="C4151" t="str">
            <v>UN</v>
          </cell>
          <cell r="D4151">
            <v>16.190000000000001</v>
          </cell>
        </row>
        <row r="4152">
          <cell r="A4152" t="str">
            <v>21043</v>
          </cell>
          <cell r="B4152" t="str">
            <v>SPRINKLER TIPO PENDENTE 79 GRAUS CELSIUS (BULBO AMARELO) ACABAMENTO NATURAL 3/4"-20MM</v>
          </cell>
          <cell r="C4152" t="str">
            <v>UN</v>
          </cell>
          <cell r="D4152">
            <v>16.579999999999998</v>
          </cell>
        </row>
        <row r="4153">
          <cell r="A4153" t="str">
            <v>1105</v>
          </cell>
          <cell r="B4153" t="str">
            <v>STARTER S- 10 (P/ LAMPADA 30/40/65W)</v>
          </cell>
          <cell r="C4153" t="str">
            <v>UN</v>
          </cell>
          <cell r="D4153">
            <v>0.74</v>
          </cell>
        </row>
        <row r="4154">
          <cell r="A4154" t="str">
            <v>1104</v>
          </cell>
          <cell r="B4154" t="str">
            <v>STARTER S- 2 (P/ LAMPADA 15/20W)</v>
          </cell>
          <cell r="C4154" t="str">
            <v>UN</v>
          </cell>
          <cell r="D4154">
            <v>0.68</v>
          </cell>
        </row>
        <row r="4155">
          <cell r="A4155" t="str">
            <v>11895</v>
          </cell>
          <cell r="B4155" t="str">
            <v>SUMIDOURO CONCRETO PRE MOLDADO COMPLETO PARA 10 CONTRIBUINTES</v>
          </cell>
          <cell r="C4155" t="str">
            <v>UN</v>
          </cell>
          <cell r="D4155">
            <v>317.95999999999998</v>
          </cell>
        </row>
        <row r="4156">
          <cell r="A4156" t="str">
            <v>11896</v>
          </cell>
          <cell r="B4156" t="str">
            <v>SUMIDOURO CONCRETO PRE MOLDADO COMPLETO PARA 100 CONTRIBUINTES</v>
          </cell>
          <cell r="C4156" t="str">
            <v>UN</v>
          </cell>
          <cell r="D4156">
            <v>2203.9499999999998</v>
          </cell>
        </row>
        <row r="4157">
          <cell r="A4157" t="str">
            <v>11897</v>
          </cell>
          <cell r="B4157" t="str">
            <v>SUMIDOURO CONCRETO PRE MOLDADO COMPLETO PARA 150 CONTRIBUINTES</v>
          </cell>
          <cell r="C4157" t="str">
            <v>UN</v>
          </cell>
          <cell r="D4157">
            <v>2475.5</v>
          </cell>
        </row>
        <row r="4158">
          <cell r="A4158" t="str">
            <v>11898</v>
          </cell>
          <cell r="B4158" t="str">
            <v>SUMIDOURO CONCRETO PRE MOLDADO COMPLETO PARA 200 CONTRIBUINTES</v>
          </cell>
          <cell r="C4158" t="str">
            <v>UN</v>
          </cell>
          <cell r="D4158">
            <v>3141.24</v>
          </cell>
        </row>
        <row r="4159">
          <cell r="A4159" t="str">
            <v>3282</v>
          </cell>
          <cell r="B4159" t="str">
            <v>SUMIDOURO CONCRETO PRE MOLDADO COMPLETO PARA 5 CONTRIBUINTES</v>
          </cell>
          <cell r="C4159" t="str">
            <v>UN</v>
          </cell>
          <cell r="D4159">
            <v>228.3</v>
          </cell>
        </row>
        <row r="4160">
          <cell r="A4160" t="str">
            <v>11899</v>
          </cell>
          <cell r="B4160" t="str">
            <v>SUMIDOURO CONCRETO PRE MOLDADO COMPLETO PARA 50 CONTRIBUINTES</v>
          </cell>
          <cell r="C4160" t="str">
            <v>UN</v>
          </cell>
          <cell r="D4160">
            <v>1173</v>
          </cell>
        </row>
        <row r="4161">
          <cell r="A4161" t="str">
            <v>11900</v>
          </cell>
          <cell r="B4161" t="str">
            <v>SUMIDOURO CONCRETO PRE MOLDADO COMPLETO PARA 75 CONTRIBUINTES</v>
          </cell>
          <cell r="C4161" t="str">
            <v>UN</v>
          </cell>
          <cell r="D4161">
            <v>1429.45</v>
          </cell>
        </row>
        <row r="4162">
          <cell r="A4162" t="str">
            <v>13408</v>
          </cell>
          <cell r="B4162" t="str">
            <v>SUPER PLASTIFICANTE PARA CONCRETO - TAMBOR 200KG</v>
          </cell>
          <cell r="C4162" t="str">
            <v>200KG</v>
          </cell>
          <cell r="D4162">
            <v>990.12</v>
          </cell>
        </row>
        <row r="4163">
          <cell r="A4163" t="str">
            <v>14149</v>
          </cell>
          <cell r="B4163" t="str">
            <v>SUPORTE "Y" P/ INST. APARENTE" CAIXA COM 100 UNIDADES</v>
          </cell>
          <cell r="C4163" t="str">
            <v>CX</v>
          </cell>
          <cell r="D4163">
            <v>92.85</v>
          </cell>
        </row>
        <row r="4164">
          <cell r="A4164" t="str">
            <v>20061</v>
          </cell>
          <cell r="B4164" t="str">
            <v>SUPORTE DE PVC MR AQUAPLUV D = 125MM</v>
          </cell>
          <cell r="C4164" t="str">
            <v>UN</v>
          </cell>
          <cell r="D4164">
            <v>1.38</v>
          </cell>
        </row>
        <row r="4165">
          <cell r="A4165" t="str">
            <v>7576</v>
          </cell>
          <cell r="B4165" t="str">
            <v>SUPORTE DT 185 X 95MM X 5/16" P/TRANSFORMADOR</v>
          </cell>
          <cell r="C4165" t="str">
            <v>UN</v>
          </cell>
          <cell r="D4165">
            <v>41.69</v>
          </cell>
        </row>
        <row r="4166">
          <cell r="A4166" t="str">
            <v>7572</v>
          </cell>
          <cell r="B4166" t="str">
            <v>SUPORTE ISOLADOR REFORCADO ROSCA SOBERBA EM FG C/ ISOLADOR</v>
          </cell>
          <cell r="C4166" t="str">
            <v>UN</v>
          </cell>
          <cell r="D4166">
            <v>4.5</v>
          </cell>
        </row>
        <row r="4167">
          <cell r="A4167" t="str">
            <v>3396</v>
          </cell>
          <cell r="B4167" t="str">
            <v>SUPORTE ISOLADOR SIMPLES ROSCA SOBERBA C/ ISOLADOR</v>
          </cell>
          <cell r="C4167" t="str">
            <v>UN</v>
          </cell>
          <cell r="D4167">
            <v>1.9</v>
          </cell>
        </row>
        <row r="4168">
          <cell r="A4168" t="str">
            <v>11033</v>
          </cell>
          <cell r="B4168" t="str">
            <v>SUPORTE PARA CALHA DE 150 MM EM FG</v>
          </cell>
          <cell r="C4168" t="str">
            <v>UN</v>
          </cell>
          <cell r="D4168">
            <v>14.99</v>
          </cell>
        </row>
        <row r="4169">
          <cell r="A4169" t="str">
            <v>390</v>
          </cell>
          <cell r="B4169" t="str">
            <v>SUPORTE PARA TUBO DE PROTECAO DN 2'' C/ ROSCA MECANICA</v>
          </cell>
          <cell r="C4169" t="str">
            <v>UN</v>
          </cell>
          <cell r="D4169">
            <v>4.0999999999999996</v>
          </cell>
        </row>
        <row r="4170">
          <cell r="A4170" t="str">
            <v>3384</v>
          </cell>
          <cell r="B4170" t="str">
            <v>SUPORTE SIMPLES C/ROLDANA P/ CHUMBAR GT-P1 GAMATEC OU SIMILAR</v>
          </cell>
          <cell r="C4170" t="str">
            <v>UN</v>
          </cell>
          <cell r="D4170">
            <v>5.47</v>
          </cell>
        </row>
        <row r="4171">
          <cell r="A4171" t="str">
            <v>12626</v>
          </cell>
          <cell r="B4171" t="str">
            <v>SUPORTE ZINCADO DOBRADO AQUAPLUV (PVC-TIGRE)</v>
          </cell>
          <cell r="C4171" t="str">
            <v>UN</v>
          </cell>
          <cell r="D4171">
            <v>1.65</v>
          </cell>
        </row>
        <row r="4172">
          <cell r="A4172" t="str">
            <v>10477</v>
          </cell>
          <cell r="B4172" t="str">
            <v>SYNTEKO C/ CATALIZADOR</v>
          </cell>
          <cell r="C4172" t="str">
            <v>L</v>
          </cell>
          <cell r="D4172">
            <v>15.04</v>
          </cell>
        </row>
        <row r="4173">
          <cell r="A4173" t="str">
            <v>20249</v>
          </cell>
          <cell r="B4173" t="str">
            <v>TABEIRA EM MARMORE 2 X 5CM</v>
          </cell>
          <cell r="C4173" t="str">
            <v>M</v>
          </cell>
          <cell r="D4173">
            <v>13.03</v>
          </cell>
        </row>
        <row r="4174">
          <cell r="A4174" t="str">
            <v>25400</v>
          </cell>
          <cell r="B4174" t="str">
            <v>TABELA BASQUETE LAM NAVAL 180X120 ARO METAL E REDE - CONJUNTO COM 02 TABELAS</v>
          </cell>
          <cell r="C4174" t="str">
            <v>UN</v>
          </cell>
          <cell r="D4174">
            <v>844.2</v>
          </cell>
        </row>
        <row r="4175">
          <cell r="A4175" t="str">
            <v>10715</v>
          </cell>
          <cell r="B4175" t="str">
            <v>TABUA DE EUCALIPTO 1A QUALIDADE LARG. 30 X 300 CM</v>
          </cell>
          <cell r="C4175" t="str">
            <v>UN</v>
          </cell>
          <cell r="D4175">
            <v>27.61</v>
          </cell>
        </row>
        <row r="4176">
          <cell r="A4176" t="str">
            <v>10717</v>
          </cell>
          <cell r="B4176" t="str">
            <v>TABUA DE PINUS 1A QUALIDADE 10 X 300CM</v>
          </cell>
          <cell r="C4176" t="str">
            <v>UN</v>
          </cell>
          <cell r="D4176">
            <v>9.4700000000000006</v>
          </cell>
        </row>
        <row r="4177">
          <cell r="A4177" t="str">
            <v>10718</v>
          </cell>
          <cell r="B4177" t="str">
            <v>TABUA DE PINUS 1A QUALIDADE 20 X 300CM</v>
          </cell>
          <cell r="C4177" t="str">
            <v>UN</v>
          </cell>
          <cell r="D4177">
            <v>16.559999999999999</v>
          </cell>
        </row>
        <row r="4178">
          <cell r="A4178" t="str">
            <v>10719</v>
          </cell>
          <cell r="B4178" t="str">
            <v>TABUA DE PINUS 1A QUALIDADE 30 X 300CM</v>
          </cell>
          <cell r="C4178" t="str">
            <v>UN</v>
          </cell>
          <cell r="D4178">
            <v>30.76</v>
          </cell>
        </row>
        <row r="4179">
          <cell r="A4179" t="str">
            <v>20195</v>
          </cell>
          <cell r="B4179" t="str">
            <v>TABUA EM MADEIRA DE LEI 2A QUALIDADE MACHO/FEMEA 10 X 2,0CM P/ PISO</v>
          </cell>
          <cell r="C4179" t="str">
            <v>M2</v>
          </cell>
          <cell r="D4179">
            <v>60.6</v>
          </cell>
        </row>
        <row r="4180">
          <cell r="A4180" t="str">
            <v>3993</v>
          </cell>
          <cell r="B4180" t="str">
            <v>TABUA MADEIRA LEI 1A QUALIDADE E = 2,5CM (1") APARELHADA</v>
          </cell>
          <cell r="C4180" t="str">
            <v>M2</v>
          </cell>
          <cell r="D4180">
            <v>64.489999999999995</v>
          </cell>
        </row>
        <row r="4181">
          <cell r="A4181" t="str">
            <v>6178</v>
          </cell>
          <cell r="B4181" t="str">
            <v>TABUA MADEIRA LEI 1A QUALIDADE MACHO/FEMEA 10 X 2,0CM P/ PISO</v>
          </cell>
          <cell r="C4181" t="str">
            <v>M2</v>
          </cell>
          <cell r="D4181">
            <v>89.95</v>
          </cell>
        </row>
        <row r="4182">
          <cell r="A4182" t="str">
            <v>6180</v>
          </cell>
          <cell r="B4182" t="str">
            <v>TABUA MADEIRA LEI 1A QUALIDADE MACHO/FEMEA 15 X 2,0CM P/ PISO</v>
          </cell>
          <cell r="C4182" t="str">
            <v>M2</v>
          </cell>
          <cell r="D4182">
            <v>82.48</v>
          </cell>
        </row>
        <row r="4183">
          <cell r="A4183" t="str">
            <v>6182</v>
          </cell>
          <cell r="B4183" t="str">
            <v>TABUA MADEIRA LEI 1A QUALIDADE MACHO/FEMEA 20 X 2,0CM P/ PISO</v>
          </cell>
          <cell r="C4183" t="str">
            <v>M2</v>
          </cell>
          <cell r="D4183">
            <v>90.43</v>
          </cell>
        </row>
        <row r="4184">
          <cell r="A4184" t="str">
            <v>10720</v>
          </cell>
          <cell r="B4184" t="str">
            <v>TABUA MADEIRA LEI 1A QUALIDADE 1,5 X 20,0CM (1/2 X 8") APARELHADA</v>
          </cell>
          <cell r="C4184" t="str">
            <v>M</v>
          </cell>
          <cell r="D4184">
            <v>7.74</v>
          </cell>
        </row>
        <row r="4185">
          <cell r="A4185" t="str">
            <v>3990</v>
          </cell>
          <cell r="B4185" t="str">
            <v>TABUA MADEIRA LEI 1A QUALIDADE 2,5 X 25,0CM (1 X 10") APARELHADA</v>
          </cell>
          <cell r="C4185" t="str">
            <v>M</v>
          </cell>
          <cell r="D4185">
            <v>16.149999999999999</v>
          </cell>
        </row>
        <row r="4186">
          <cell r="A4186" t="str">
            <v>3992</v>
          </cell>
          <cell r="B4186" t="str">
            <v>TABUA MADEIRA LEI 1A QUALIDADE 2,5 X 30,0CM (1 X 12") APARELHADA</v>
          </cell>
          <cell r="C4186" t="str">
            <v>M</v>
          </cell>
          <cell r="D4186">
            <v>19.37</v>
          </cell>
        </row>
        <row r="4187">
          <cell r="A4187" t="str">
            <v>6207</v>
          </cell>
          <cell r="B4187" t="str">
            <v>TABUA MADEIRA 1A QUALIDADE 2,5 X 20,0CM (1 X 8") NAO APARELHADA</v>
          </cell>
          <cell r="C4187" t="str">
            <v>M</v>
          </cell>
          <cell r="D4187">
            <v>10.25</v>
          </cell>
        </row>
        <row r="4188">
          <cell r="A4188" t="str">
            <v>10566</v>
          </cell>
          <cell r="B4188" t="str">
            <v>TABUA MADEIRA 1A QUALIDADE 2,5 X 23,0CM (1 X 9") NAO APARELHADA</v>
          </cell>
          <cell r="C4188" t="str">
            <v>M</v>
          </cell>
          <cell r="D4188">
            <v>13.96</v>
          </cell>
        </row>
        <row r="4189">
          <cell r="A4189" t="str">
            <v>6205</v>
          </cell>
          <cell r="B4189" t="str">
            <v>TABUA MADEIRA 1A QUALIDADE 2,5 X 30,0CM (1 X 12") NAO APARELHADA</v>
          </cell>
          <cell r="C4189" t="str">
            <v>M</v>
          </cell>
          <cell r="D4189">
            <v>14.51</v>
          </cell>
        </row>
        <row r="4190">
          <cell r="A4190" t="str">
            <v>6206</v>
          </cell>
          <cell r="B4190" t="str">
            <v>TABUA MADEIRA 1A QUALIDADE 2,5 X 30CM (1 X 12") NAO APARELHADA</v>
          </cell>
          <cell r="C4190" t="str">
            <v>M2</v>
          </cell>
          <cell r="D4190">
            <v>48.27</v>
          </cell>
        </row>
        <row r="4191">
          <cell r="A4191" t="str">
            <v>6193</v>
          </cell>
          <cell r="B4191" t="str">
            <v>TABUA MADEIRA 2A QUALIDADE 2,5 X 20,0CM (1 X 8") NAO APARELHADA</v>
          </cell>
          <cell r="C4191" t="str">
            <v>M</v>
          </cell>
          <cell r="D4191">
            <v>8.8699999999999992</v>
          </cell>
        </row>
        <row r="4192">
          <cell r="A4192" t="str">
            <v>6189</v>
          </cell>
          <cell r="B4192" t="str">
            <v>TABUA MADEIRA 2A QUALIDADE 2,5 X 30,0CM (1 X 12") NAO APARELHADA</v>
          </cell>
          <cell r="C4192" t="str">
            <v>M</v>
          </cell>
          <cell r="D4192">
            <v>12.98</v>
          </cell>
        </row>
        <row r="4193">
          <cell r="A4193" t="str">
            <v>13628</v>
          </cell>
          <cell r="B4193" t="str">
            <v>TABUA MADEIRA 3A QUALIDADE 1/2 X 8" (1,5 X 20,0CM) NAO APARELHADA</v>
          </cell>
          <cell r="C4193" t="str">
            <v>M</v>
          </cell>
          <cell r="D4193">
            <v>4.7300000000000004</v>
          </cell>
        </row>
        <row r="4194">
          <cell r="A4194" t="str">
            <v>10568</v>
          </cell>
          <cell r="B4194" t="str">
            <v>TABUA MADEIRA 3A QUALIDADE 2,5 X 15,0CM (1 X 6") NAO APARELHADA</v>
          </cell>
          <cell r="C4194" t="str">
            <v>M</v>
          </cell>
          <cell r="D4194">
            <v>5.68</v>
          </cell>
        </row>
        <row r="4195">
          <cell r="A4195" t="str">
            <v>10567</v>
          </cell>
          <cell r="B4195" t="str">
            <v>TABUA MADEIRA 3A QUALIDADE 2,5 X 23,0CM (1 X 9") NAO APARELHADA</v>
          </cell>
          <cell r="C4195" t="str">
            <v>M</v>
          </cell>
          <cell r="D4195">
            <v>8.76</v>
          </cell>
        </row>
        <row r="4196">
          <cell r="A4196" t="str">
            <v>6212</v>
          </cell>
          <cell r="B4196" t="str">
            <v>TABUA MADEIRA 3A QUALIDADE 2,5 X 30,0CM (1 X 12") NAO APARELHADA</v>
          </cell>
          <cell r="C4196" t="str">
            <v>M</v>
          </cell>
          <cell r="D4196">
            <v>9.66</v>
          </cell>
        </row>
        <row r="4197">
          <cell r="A4197" t="str">
            <v>6188</v>
          </cell>
          <cell r="B4197" t="str">
            <v>TABUA MADEIRA 3A QUALIDADE 2,5 X 30CM (1 X 12") NAO APARELHADA</v>
          </cell>
          <cell r="C4197" t="str">
            <v>M2</v>
          </cell>
          <cell r="D4197">
            <v>38.65</v>
          </cell>
        </row>
        <row r="4198">
          <cell r="A4198" t="str">
            <v>6214</v>
          </cell>
          <cell r="B4198" t="str">
            <v>TACO DE IPE 7 X 21CM</v>
          </cell>
          <cell r="C4198" t="str">
            <v>M2</v>
          </cell>
          <cell r="D4198">
            <v>48.75</v>
          </cell>
        </row>
        <row r="4199">
          <cell r="A4199" t="str">
            <v>6215</v>
          </cell>
          <cell r="B4199" t="str">
            <v>TACO DE PEROBA 7 X 21CM</v>
          </cell>
          <cell r="C4199" t="str">
            <v>M2</v>
          </cell>
          <cell r="D4199">
            <v>55.89</v>
          </cell>
        </row>
        <row r="4200">
          <cell r="A4200" t="str">
            <v>6216</v>
          </cell>
          <cell r="B4200" t="str">
            <v>TACO PARQUET IPE CERNE</v>
          </cell>
          <cell r="C4200" t="str">
            <v>UN</v>
          </cell>
          <cell r="D4200">
            <v>46.58</v>
          </cell>
        </row>
        <row r="4201">
          <cell r="A4201" t="str">
            <v>10809</v>
          </cell>
          <cell r="B4201" t="str">
            <v>TALHA ELETRICA 3 T</v>
          </cell>
          <cell r="C4201" t="str">
            <v>H</v>
          </cell>
          <cell r="D4201">
            <v>0.46</v>
          </cell>
        </row>
        <row r="4202">
          <cell r="A4202" t="str">
            <v>10740</v>
          </cell>
          <cell r="B4202" t="str">
            <v>TALHA ELETRICA 3T</v>
          </cell>
          <cell r="C4202" t="str">
            <v>UN</v>
          </cell>
          <cell r="D4202">
            <v>8424.0499999999993</v>
          </cell>
        </row>
        <row r="4203">
          <cell r="A4203" t="str">
            <v>13914</v>
          </cell>
          <cell r="B4203" t="str">
            <v>TALHA GUINCHO MANUAL 1.5T</v>
          </cell>
          <cell r="C4203" t="str">
            <v>UN</v>
          </cell>
          <cell r="D4203">
            <v>1044.8900000000001</v>
          </cell>
        </row>
        <row r="4204">
          <cell r="A4204" t="str">
            <v>10742</v>
          </cell>
          <cell r="B4204" t="str">
            <v>TALHA MANUAL 2T</v>
          </cell>
          <cell r="C4204" t="str">
            <v>UN</v>
          </cell>
          <cell r="D4204">
            <v>748.56</v>
          </cell>
        </row>
        <row r="4205">
          <cell r="A4205" t="str">
            <v>10811</v>
          </cell>
          <cell r="B4205" t="str">
            <v>TALHA MANUAL 2T</v>
          </cell>
          <cell r="C4205" t="str">
            <v>H</v>
          </cell>
          <cell r="D4205">
            <v>0.61</v>
          </cell>
        </row>
        <row r="4206">
          <cell r="A4206" t="str">
            <v>11730</v>
          </cell>
          <cell r="B4206" t="str">
            <v>TAMPA CEGA EM ACO INOX P/ RALO SIFONADO 20 X 20CM</v>
          </cell>
          <cell r="C4206" t="str">
            <v>UN</v>
          </cell>
          <cell r="D4206">
            <v>25.42</v>
          </cell>
        </row>
        <row r="4207">
          <cell r="A4207" t="str">
            <v>7552</v>
          </cell>
          <cell r="B4207" t="str">
            <v>TAMPA CEGA EM LATAO POLIDO PARA CONDULETE EM LIGA DE ALUMINIO 4 X 4"</v>
          </cell>
          <cell r="C4207" t="str">
            <v>UN</v>
          </cell>
          <cell r="D4207">
            <v>10.46</v>
          </cell>
        </row>
        <row r="4208">
          <cell r="A4208" t="str">
            <v>7543</v>
          </cell>
          <cell r="B4208" t="str">
            <v>TAMPA CEGA EM PVC P/CONDULETE 4 X 2"</v>
          </cell>
          <cell r="C4208" t="str">
            <v>UN</v>
          </cell>
          <cell r="D4208">
            <v>2.57</v>
          </cell>
        </row>
        <row r="4209">
          <cell r="A4209" t="str">
            <v>13255</v>
          </cell>
          <cell r="B4209" t="str">
            <v>TAMPA CONCRETO P/PV E/OU CX. INSPECAO 60 X 60 X 8CM</v>
          </cell>
          <cell r="C4209" t="str">
            <v>UN</v>
          </cell>
          <cell r="D4209">
            <v>34.72</v>
          </cell>
        </row>
        <row r="4210">
          <cell r="A4210" t="str">
            <v>11299</v>
          </cell>
          <cell r="B4210" t="str">
            <v>TAMPA FOFO TIPO R2 PADRAO TELEBRAS 545 X 1104MM 75KG CARGA MAX 2000KG P/ CAIXA TELEFONE</v>
          </cell>
          <cell r="C4210" t="str">
            <v>UN</v>
          </cell>
          <cell r="D4210">
            <v>163.33000000000001</v>
          </cell>
        </row>
        <row r="4211">
          <cell r="A4211" t="str">
            <v>14112</v>
          </cell>
          <cell r="B4211" t="str">
            <v>TAMPA FOFO TP R1 PADRAO TELEBRAS 385 X 630MM 25KG CARGA MAX 1500KG P/ CAIXA TELEFONE</v>
          </cell>
          <cell r="C4211" t="str">
            <v>UN</v>
          </cell>
          <cell r="D4211">
            <v>97.78</v>
          </cell>
        </row>
        <row r="4212">
          <cell r="A4212" t="str">
            <v>21069</v>
          </cell>
          <cell r="B4212" t="str">
            <v>TAMPA FOFO 9KG CARGA MAX 12500KG D = 100MM P/ CAIXA REGISTRO DE AGUA</v>
          </cell>
          <cell r="C4212" t="str">
            <v>UN</v>
          </cell>
          <cell r="D4212">
            <v>30</v>
          </cell>
        </row>
        <row r="4213">
          <cell r="A4213" t="str">
            <v>21070</v>
          </cell>
          <cell r="B4213" t="str">
            <v>TAMPA QUADRADA FOFO C/ BASE 300 X 300MM CARGA MAX 2000KG P/ CAIXA INSPECAO, ESGOTO, AGUA, ELETRICA ETC</v>
          </cell>
          <cell r="C4213" t="str">
            <v>UN</v>
          </cell>
          <cell r="D4213">
            <v>65.56</v>
          </cell>
        </row>
        <row r="4214">
          <cell r="A4214" t="str">
            <v>21071</v>
          </cell>
          <cell r="B4214" t="str">
            <v>TAMPA QUADRADA FOFO C/ BASE 400 X 400MM CARGA MAX 2000KG P/ CAIXA INSPECAO, ESGOTO, AGUA, ELETRICA ETC</v>
          </cell>
          <cell r="C4214" t="str">
            <v>UN</v>
          </cell>
          <cell r="D4214">
            <v>80.22</v>
          </cell>
        </row>
        <row r="4215">
          <cell r="A4215" t="str">
            <v>21072</v>
          </cell>
          <cell r="B4215" t="str">
            <v>TAMPA QUADRADA FOFO C/ BASE 600 X 600MM CARGA MAX 2000KG P/ CAIXA INSPECAO, ESGOTO, AGUA, ELETRICA ETC</v>
          </cell>
          <cell r="C4215" t="str">
            <v>UN</v>
          </cell>
          <cell r="D4215">
            <v>152.22</v>
          </cell>
        </row>
        <row r="4216">
          <cell r="A4216" t="str">
            <v>21073</v>
          </cell>
          <cell r="B4216" t="str">
            <v>TAMPA QUADRADA FOFO C/ BASE 800 X 800MM CARGA MAX 2000KG P/ CAIXA INSPECAO, ESGOTO, AGUA, ELETRICA ETC</v>
          </cell>
          <cell r="C4216" t="str">
            <v>UN</v>
          </cell>
          <cell r="D4216">
            <v>241.11</v>
          </cell>
        </row>
        <row r="4217">
          <cell r="A4217" t="str">
            <v>7539</v>
          </cell>
          <cell r="B4217" t="str">
            <v>TAMPA S/ EQUIPAMENTO 2 TECLAS P/ CONDUTORES 1/2'' OU 3/4'', TIPO C11 MOFERCO OU EQUVALENTE</v>
          </cell>
          <cell r="C4217" t="str">
            <v>UN</v>
          </cell>
          <cell r="D4217">
            <v>1.48</v>
          </cell>
        </row>
        <row r="4218">
          <cell r="A4218" t="str">
            <v>21087</v>
          </cell>
          <cell r="B4218" t="str">
            <v>TAMPAO FOFO ARTICULADO 37KG CARGA MAX 12500KG DIAM ABERT 500MM P/ POCO VISITA DE REDE AGUA PLUVIAL, ESGOTO ETC</v>
          </cell>
          <cell r="C4218" t="str">
            <v>UN</v>
          </cell>
          <cell r="D4218">
            <v>140</v>
          </cell>
        </row>
        <row r="4219">
          <cell r="A4219" t="str">
            <v>21088</v>
          </cell>
          <cell r="B4219" t="str">
            <v>TAMPAO FOFO ARTICULADO 57KG DIAM ABERT 600MM P/ POCO VISITA DE REDE AGUA PLUVIAL, ESGOTO ETC</v>
          </cell>
          <cell r="C4219" t="str">
            <v>UN</v>
          </cell>
          <cell r="D4219">
            <v>182.11</v>
          </cell>
        </row>
        <row r="4220">
          <cell r="A4220" t="str">
            <v>21089</v>
          </cell>
          <cell r="B4220" t="str">
            <v>TAMPAO FOFO ARTICULADO 72KG CARGA MAX 30000KG DIAM ABERT 610MM P/ POCO VISITA DE REDE AGUA PLUVIAL, ESGOTO ETC</v>
          </cell>
          <cell r="C4220" t="str">
            <v>UN</v>
          </cell>
          <cell r="D4220">
            <v>228</v>
          </cell>
        </row>
        <row r="4221">
          <cell r="A4221" t="str">
            <v>21090</v>
          </cell>
          <cell r="B4221" t="str">
            <v>TAMPAO FOFO ARTICULADO 83KG CARGA MAX 30000KG DIAM ABERT 600MM P/ POCO VISITA DE REDE AGUA PLUVIAL, ESGOTO ETC</v>
          </cell>
          <cell r="C4221" t="str">
            <v>UN</v>
          </cell>
          <cell r="D4221">
            <v>249</v>
          </cell>
        </row>
        <row r="4222">
          <cell r="A4222" t="str">
            <v>21091</v>
          </cell>
          <cell r="B4222" t="str">
            <v>TAMPAO FOFO ARTICULADO 88KG DIAM ABERT 610MM P/ POCO VISITA DE REDE AGUA PLUVIAL, ESGOTO ETC</v>
          </cell>
          <cell r="C4222" t="str">
            <v>UN</v>
          </cell>
          <cell r="D4222">
            <v>211.11</v>
          </cell>
        </row>
        <row r="4223">
          <cell r="A4223" t="str">
            <v>11301</v>
          </cell>
          <cell r="B4223" t="str">
            <v>TAMPAO FOFO ARTICULADO83KG CARGA MAX 12500KG DIAM ABERT 600MM P/ POCO VISITA DE REDE AGUA PLUVIAL, ESGOTO ETC</v>
          </cell>
          <cell r="C4223" t="str">
            <v>UN</v>
          </cell>
          <cell r="D4223">
            <v>480</v>
          </cell>
        </row>
        <row r="4224">
          <cell r="A4224" t="str">
            <v>11298</v>
          </cell>
          <cell r="B4224" t="str">
            <v>TAMPAO FOFO P/ CAIXA REGISTRO T-34 (34 KG)</v>
          </cell>
          <cell r="C4224" t="str">
            <v>UN</v>
          </cell>
          <cell r="D4224">
            <v>69.56</v>
          </cell>
        </row>
        <row r="4225">
          <cell r="A4225" t="str">
            <v>14113</v>
          </cell>
          <cell r="B4225" t="str">
            <v>TAMPAO FOFO P/ CX R3 PADRAO TELEBRAS</v>
          </cell>
          <cell r="C4225" t="str">
            <v>UN</v>
          </cell>
          <cell r="D4225">
            <v>260</v>
          </cell>
        </row>
        <row r="4226">
          <cell r="A4226" t="str">
            <v>11303</v>
          </cell>
          <cell r="B4226" t="str">
            <v>TAMPAO FOFO T-100 D=745MM 79,5KG</v>
          </cell>
          <cell r="C4226" t="str">
            <v>UN</v>
          </cell>
          <cell r="D4226">
            <v>119.39</v>
          </cell>
        </row>
        <row r="4227">
          <cell r="A4227" t="str">
            <v>11315</v>
          </cell>
          <cell r="B4227" t="str">
            <v>TAMPAO FOFO T-16 (7KG) - 30x30CM (P/ CAIXA DE INSPECAO)</v>
          </cell>
          <cell r="C4227" t="str">
            <v>UN</v>
          </cell>
          <cell r="D4227">
            <v>27.55</v>
          </cell>
        </row>
        <row r="4228">
          <cell r="A4228" t="str">
            <v>21086</v>
          </cell>
          <cell r="B4228" t="str">
            <v>TAMPAO FOFO TIPO R3 PADRAO TELEBRAS 155KG CARGA MAX 30000KG DIAM ABERT 664MM P/ POCO VISITA DE REDE TELEFONE</v>
          </cell>
          <cell r="C4228" t="str">
            <v>UN</v>
          </cell>
          <cell r="D4228">
            <v>275.56</v>
          </cell>
        </row>
        <row r="4229">
          <cell r="A4229" t="str">
            <v>11290</v>
          </cell>
          <cell r="B4229" t="str">
            <v>TAMPAO FOFO 125 KG P/ POCO VISITA</v>
          </cell>
          <cell r="C4229" t="str">
            <v>UN</v>
          </cell>
          <cell r="D4229">
            <v>188.89</v>
          </cell>
        </row>
        <row r="4230">
          <cell r="A4230" t="str">
            <v>21074</v>
          </cell>
          <cell r="B4230" t="str">
            <v>TAMPAO FOFO 137KG CARGA MAX 9000KG DIAM ABERT 542MM P/ POCO VISITA DE REDE AGUA PLUVIAL, ESGOTO ETC</v>
          </cell>
          <cell r="C4230" t="str">
            <v>UN</v>
          </cell>
          <cell r="D4230">
            <v>211.11</v>
          </cell>
        </row>
        <row r="4231">
          <cell r="A4231" t="str">
            <v>21075</v>
          </cell>
          <cell r="B4231" t="str">
            <v>TAMPAO FOFO 139KG CARGA MAX 30000KG DIAM ABERT 900MM P/ POCO VISITA DE REDE AGUA PLUVIAL, ESGOTO ETC</v>
          </cell>
          <cell r="C4231" t="str">
            <v>UN</v>
          </cell>
          <cell r="D4231">
            <v>463.33</v>
          </cell>
        </row>
        <row r="4232">
          <cell r="A4232" t="str">
            <v>11296</v>
          </cell>
          <cell r="B4232" t="str">
            <v>TAMPAO FOFO 170KG CARGA MAX 30000KG DIAM ABERT 900MM P/ POCO VISITA DE REDE DE AGUA PLUVIAL, ESGOTO ETC</v>
          </cell>
          <cell r="C4232" t="str">
            <v>UN</v>
          </cell>
          <cell r="D4232">
            <v>1268.8900000000001</v>
          </cell>
        </row>
        <row r="4233">
          <cell r="A4233" t="str">
            <v>11291</v>
          </cell>
          <cell r="B4233" t="str">
            <v>TAMPAO FOFO 175 KG P/ POCO VISITA T-175</v>
          </cell>
          <cell r="C4233" t="str">
            <v>UN</v>
          </cell>
          <cell r="D4233">
            <v>244.44</v>
          </cell>
        </row>
        <row r="4234">
          <cell r="A4234" t="str">
            <v>21076</v>
          </cell>
          <cell r="B4234" t="str">
            <v>TAMPAO FOFO 240KG CARGA MAX 13000KG DIAM ABERT 600MM P/ POCO VISITA DE REDE AGUA PLUVIAL, ESGOTO ETC</v>
          </cell>
          <cell r="C4234" t="str">
            <v>UN</v>
          </cell>
          <cell r="D4234">
            <v>555.55999999999995</v>
          </cell>
        </row>
        <row r="4235">
          <cell r="A4235" t="str">
            <v>11292</v>
          </cell>
          <cell r="B4235" t="str">
            <v>TAMPAO FOFO 30 X 40 CM S/INSCRICAO</v>
          </cell>
          <cell r="C4235" t="str">
            <v>UN</v>
          </cell>
          <cell r="D4235">
            <v>60</v>
          </cell>
        </row>
        <row r="4236">
          <cell r="A4236" t="str">
            <v>11316</v>
          </cell>
          <cell r="B4236" t="str">
            <v>TAMPAO FOFO 33KG CARGA MAX 12500KG DIAM ABERT 500MM P/ POCO VISITA DE REDE DE AGUA PLUVIAL, ESGOTO ETC</v>
          </cell>
          <cell r="C4236" t="str">
            <v>UN</v>
          </cell>
          <cell r="D4236">
            <v>128.88999999999999</v>
          </cell>
        </row>
        <row r="4237">
          <cell r="A4237" t="str">
            <v>11293</v>
          </cell>
          <cell r="B4237" t="str">
            <v>TAMPAO FOFO 40X50CM C/INSCRICAO "INCENDIO"</v>
          </cell>
          <cell r="C4237" t="str">
            <v>UN</v>
          </cell>
          <cell r="D4237">
            <v>92.22</v>
          </cell>
        </row>
        <row r="4238">
          <cell r="A4238" t="str">
            <v>21077</v>
          </cell>
          <cell r="B4238" t="str">
            <v>TAMPAO FOFO 43KG DIAM ABERT 576MM P/ POCO VISITA DE REDE AGUA PLUVIAL, ESGOTO ETC</v>
          </cell>
          <cell r="C4238" t="str">
            <v>UN</v>
          </cell>
          <cell r="D4238">
            <v>122.22</v>
          </cell>
        </row>
        <row r="4239">
          <cell r="A4239" t="str">
            <v>21078</v>
          </cell>
          <cell r="B4239" t="str">
            <v>TAMPAO FOFO 51KG CARGA MAX 30000KG DIAM ABERT 500MM P/ POCO VISITA DE REDE AGUA PLUVIAL, ESGOTO ETC EM VIA TRAFEGO LEVE</v>
          </cell>
          <cell r="C4239" t="str">
            <v>UN</v>
          </cell>
          <cell r="D4239">
            <v>153</v>
          </cell>
        </row>
        <row r="4240">
          <cell r="A4240" t="str">
            <v>21079</v>
          </cell>
          <cell r="B4240" t="str">
            <v>TAMPAO FOFO 55KG CARGA MAX 2600KG DIAM ABERT 476MM P/ POCO VISITA DE REDE AGUA PLUVIAL, ESGOTO ETC EM VIA TRAFEGO LEVE</v>
          </cell>
          <cell r="C4240" t="str">
            <v>UN</v>
          </cell>
          <cell r="D4240">
            <v>122.22</v>
          </cell>
        </row>
        <row r="4241">
          <cell r="A4241" t="str">
            <v>21080</v>
          </cell>
          <cell r="B4241" t="str">
            <v>TAMPAO FOFO 57KG CARGA MAX 12500KG DIAM ABERT 600MM P/ POCO VISITA DE REDE AGUA PLUVIAL, ESGOTO</v>
          </cell>
          <cell r="C4241" t="str">
            <v>UN</v>
          </cell>
          <cell r="D4241">
            <v>144.44</v>
          </cell>
        </row>
        <row r="4242">
          <cell r="A4242" t="str">
            <v>21081</v>
          </cell>
          <cell r="B4242" t="str">
            <v>TAMPAO FOFO 65KG CARGA MAX 12500KG DIAM ABERT 500MM P/ POCO VISITA, REDE AGUA PLUVIAL, ESGOTO ETC.</v>
          </cell>
          <cell r="C4242" t="str">
            <v>UN</v>
          </cell>
          <cell r="D4242">
            <v>130.56</v>
          </cell>
        </row>
        <row r="4243">
          <cell r="A4243" t="str">
            <v>21082</v>
          </cell>
          <cell r="B4243" t="str">
            <v>TAMPAO FOFO 65KG CARGA MAX 30000KG DIAM ABERT 500MM P/ POCO VISITA DE REDE AGUA PLUVIAL, ESGOTO ETC</v>
          </cell>
          <cell r="C4243" t="str">
            <v>UN</v>
          </cell>
          <cell r="D4243">
            <v>188.89</v>
          </cell>
        </row>
        <row r="4244">
          <cell r="A4244" t="str">
            <v>21083</v>
          </cell>
          <cell r="B4244" t="str">
            <v>TAMPAO FOFO 70KG CARGA MAX 3100KG DIAM ABERT 556MM P/ POCO VISITA DE REDE AGUA PLUVIAL, ESGOTO ETC EM VIA TRAFEGO LEVE</v>
          </cell>
          <cell r="C4244" t="str">
            <v>UN</v>
          </cell>
          <cell r="D4244">
            <v>128.88999999999999</v>
          </cell>
        </row>
        <row r="4245">
          <cell r="A4245" t="str">
            <v>21084</v>
          </cell>
          <cell r="B4245" t="str">
            <v>TAMPAO FOFO 73KG CARGA MAX 30000KG DIAM ABERT 555MM P/ POCO VISITA DE REDE AGUA PLUVIAL, ESGOTO ETC</v>
          </cell>
          <cell r="C4245" t="str">
            <v>UN</v>
          </cell>
          <cell r="D4245">
            <v>200</v>
          </cell>
        </row>
        <row r="4246">
          <cell r="A4246" t="str">
            <v>6236</v>
          </cell>
          <cell r="B4246" t="str">
            <v>TAMPAO FOFO 80KG CARGA MAX 3900KG DIAM ABERT 528MM P/ POCO VISITA DE REDE AGUA PLUVIAL, ESGOTO ETC EM VIA TRAFEGO MEDIO</v>
          </cell>
          <cell r="C4246" t="str">
            <v>UN</v>
          </cell>
          <cell r="D4246">
            <v>144.44</v>
          </cell>
        </row>
        <row r="4247">
          <cell r="A4247" t="str">
            <v>6243</v>
          </cell>
          <cell r="B4247" t="str">
            <v>TAMPAO FOFO 83KG CARGA MAX 12500KG DIAM ABERT 600MM P/ POCO VISITA DE REDE DE AGUA PLUVIAL, ESGOTO ETC</v>
          </cell>
          <cell r="C4247" t="str">
            <v>UN</v>
          </cell>
          <cell r="D4247">
            <v>453.33</v>
          </cell>
        </row>
        <row r="4248">
          <cell r="A4248" t="str">
            <v>6240</v>
          </cell>
          <cell r="B4248" t="str">
            <v>TAMPAO FOFO 83KG CARGA MAX 30000KG DIAM ABERT 600MM P/ POCO VISITA DE REDE DE AGUA PLUVIAL, ESGOTO ETC</v>
          </cell>
          <cell r="C4248" t="str">
            <v>UN</v>
          </cell>
          <cell r="D4248">
            <v>261.11</v>
          </cell>
        </row>
        <row r="4249">
          <cell r="A4249" t="str">
            <v>21085</v>
          </cell>
          <cell r="B4249" t="str">
            <v>TAMPAO FOFO 88KG CARGA MAX 30000KG DIAM ABERT 610MM P/ POCO VISITA DE REDE AGUA PLUVIAL, ESGOTO ETC</v>
          </cell>
          <cell r="C4249" t="str">
            <v>UN</v>
          </cell>
          <cell r="D4249">
            <v>259.77999999999997</v>
          </cell>
        </row>
        <row r="4250">
          <cell r="A4250" t="str">
            <v>20964</v>
          </cell>
          <cell r="B4250" t="str">
            <v>TAMPAO LATAO C/ CORRENTE P/ INSTALACAO PREDIAL COMBATE A INCENDIO ENGATE RAPIDO 1 1/2"</v>
          </cell>
          <cell r="C4250" t="str">
            <v>UN</v>
          </cell>
          <cell r="D4250">
            <v>24.47</v>
          </cell>
        </row>
        <row r="4251">
          <cell r="A4251" t="str">
            <v>10905</v>
          </cell>
          <cell r="B4251" t="str">
            <v>TAMPAO LATAO C/ CORRENTE P/ INSTALACAO PREDIAL COMBATE A INCENDIO ENGATE RAPIDO 2 1/2"</v>
          </cell>
          <cell r="C4251" t="str">
            <v>UN</v>
          </cell>
          <cell r="D4251">
            <v>39.01</v>
          </cell>
        </row>
        <row r="4252">
          <cell r="A4252" t="str">
            <v>11066</v>
          </cell>
          <cell r="B4252" t="str">
            <v>TAMPAO P/ TELHA FIBROCIMENTO CANALETE 49 OU KATELHA</v>
          </cell>
          <cell r="C4252" t="str">
            <v>UN</v>
          </cell>
          <cell r="D4252">
            <v>5.19</v>
          </cell>
        </row>
        <row r="4253">
          <cell r="A4253" t="str">
            <v>11065</v>
          </cell>
          <cell r="B4253" t="str">
            <v>TAMPAO P/ TELHA FIBROCIMENTO CANALETE 90</v>
          </cell>
          <cell r="C4253" t="str">
            <v>UN</v>
          </cell>
          <cell r="D4253">
            <v>7.57</v>
          </cell>
        </row>
        <row r="4254">
          <cell r="A4254" t="str">
            <v>6249</v>
          </cell>
          <cell r="B4254" t="str">
            <v>TAMPAO PVC P/ TIL EB-644 P/ REDE COLET ESG DN 100MM</v>
          </cell>
          <cell r="C4254" t="str">
            <v>UN</v>
          </cell>
          <cell r="D4254">
            <v>68.44</v>
          </cell>
        </row>
        <row r="4255">
          <cell r="A4255" t="str">
            <v>6250</v>
          </cell>
          <cell r="B4255" t="str">
            <v>TAMPAO PVC P/ TIL EB-644 P/ REDE COLET ESG DN 125MM</v>
          </cell>
          <cell r="C4255" t="str">
            <v>UN</v>
          </cell>
          <cell r="D4255">
            <v>91.09</v>
          </cell>
        </row>
        <row r="4256">
          <cell r="A4256" t="str">
            <v>6251</v>
          </cell>
          <cell r="B4256" t="str">
            <v>TAMPAO PVC P/ TIL EB-644 P/ REDE COLET ESG DN 150MM</v>
          </cell>
          <cell r="C4256" t="str">
            <v>UN</v>
          </cell>
          <cell r="D4256">
            <v>105.02</v>
          </cell>
        </row>
        <row r="4257">
          <cell r="A4257" t="str">
            <v>6252</v>
          </cell>
          <cell r="B4257" t="str">
            <v>TAMPAO PVC P/ TIL EB-644 P/ REDE COLET ESG DN 200MM</v>
          </cell>
          <cell r="C4257" t="str">
            <v>UN</v>
          </cell>
          <cell r="D4257">
            <v>134.01</v>
          </cell>
        </row>
        <row r="4258">
          <cell r="A4258" t="str">
            <v>11289</v>
          </cell>
          <cell r="B4258" t="str">
            <v>TAMPAO T-5 AR (5,0Kg) 20 X 20CM P/ CAIXA DE REGISTRO</v>
          </cell>
          <cell r="C4258" t="str">
            <v>UN</v>
          </cell>
          <cell r="D4258">
            <v>13.78</v>
          </cell>
        </row>
        <row r="4259">
          <cell r="A4259" t="str">
            <v>2666</v>
          </cell>
          <cell r="B4259" t="str">
            <v>TAMPAO/TERMINAL 1 1/4" P/ DUTOS TP KANAFLEX</v>
          </cell>
          <cell r="C4259" t="str">
            <v>UN</v>
          </cell>
          <cell r="D4259">
            <v>2.0699999999999998</v>
          </cell>
        </row>
        <row r="4260">
          <cell r="A4260" t="str">
            <v>2668</v>
          </cell>
          <cell r="B4260" t="str">
            <v>TAMPAO/TERMINAL 2" P/ DUTOS TP KANAFLEX</v>
          </cell>
          <cell r="C4260" t="str">
            <v>UN</v>
          </cell>
          <cell r="D4260">
            <v>2.87</v>
          </cell>
        </row>
        <row r="4261">
          <cell r="A4261" t="str">
            <v>2664</v>
          </cell>
          <cell r="B4261" t="str">
            <v>TAMPAO/TERMINAL 3" P/ DUTOS TP KANAFLEX</v>
          </cell>
          <cell r="C4261" t="str">
            <v>UN</v>
          </cell>
          <cell r="D4261">
            <v>3.99</v>
          </cell>
        </row>
        <row r="4262">
          <cell r="A4262" t="str">
            <v>2662</v>
          </cell>
          <cell r="B4262" t="str">
            <v>TAMPAO/TERMINAL 4" P/ DUTOS TP KANAFLEX</v>
          </cell>
          <cell r="C4262" t="str">
            <v>UN</v>
          </cell>
          <cell r="D4262">
            <v>7.92</v>
          </cell>
        </row>
        <row r="4263">
          <cell r="A4263" t="str">
            <v>2663</v>
          </cell>
          <cell r="B4263" t="str">
            <v>TAMPAO/TERMINAL 5" P/ DUTOS TP KANAFLEX</v>
          </cell>
          <cell r="C4263" t="str">
            <v>UN</v>
          </cell>
          <cell r="D4263">
            <v>11.94</v>
          </cell>
        </row>
        <row r="4264">
          <cell r="A4264" t="str">
            <v>2665</v>
          </cell>
          <cell r="B4264" t="str">
            <v>TAMPAO/TERMINAL 6" P/ DUTOS TP KANAFLEX</v>
          </cell>
          <cell r="C4264" t="str">
            <v>UN</v>
          </cell>
          <cell r="D4264">
            <v>14.63</v>
          </cell>
        </row>
        <row r="4265">
          <cell r="A4265" t="str">
            <v>377</v>
          </cell>
          <cell r="B4265" t="str">
            <v>TAMPO PLASTICO STANDARD P/ VASO SANITARIO</v>
          </cell>
          <cell r="C4265" t="str">
            <v>UN</v>
          </cell>
          <cell r="D4265">
            <v>14.5</v>
          </cell>
        </row>
        <row r="4266">
          <cell r="A4266" t="str">
            <v>11688</v>
          </cell>
          <cell r="B4266" t="str">
            <v>TANQUE ACO INOX CHAPA 22/304 52X54X30CM</v>
          </cell>
          <cell r="C4266" t="str">
            <v>UN</v>
          </cell>
          <cell r="D4266">
            <v>118.18</v>
          </cell>
        </row>
        <row r="4267">
          <cell r="A4267" t="str">
            <v>20234</v>
          </cell>
          <cell r="B4267" t="str">
            <v>TANQUE DE GRANITINA/GRANILITE OU MARMORITE MONOBLOCO</v>
          </cell>
          <cell r="C4267" t="str">
            <v>UN</v>
          </cell>
          <cell r="D4267">
            <v>45</v>
          </cell>
        </row>
        <row r="4268">
          <cell r="A4268" t="str">
            <v>25014</v>
          </cell>
          <cell r="B4268" t="str">
            <v>TANQUE ESTACIONARIO FERLEX TAA -MACARICO CAP 20 000 L**CAIXA**</v>
          </cell>
          <cell r="C4268" t="str">
            <v>UN</v>
          </cell>
          <cell r="D4268">
            <v>67316.679999999993</v>
          </cell>
        </row>
        <row r="4269">
          <cell r="A4269" t="str">
            <v>25013</v>
          </cell>
          <cell r="B4269" t="str">
            <v>TANQUE ESTACIONARIO FERLEX TAA -SERPENTINA CAP 20 000 L**CAIXA**</v>
          </cell>
          <cell r="C4269" t="str">
            <v>UN</v>
          </cell>
          <cell r="D4269">
            <v>62584.12</v>
          </cell>
        </row>
        <row r="4270">
          <cell r="A4270" t="str">
            <v>14405</v>
          </cell>
          <cell r="B4270" t="str">
            <v>TANQUE ESTACIONARIO FERLEX TAA -SERPENTINA CAP 30 000 L**CAIXA**</v>
          </cell>
          <cell r="C4270" t="str">
            <v>UN</v>
          </cell>
          <cell r="D4270">
            <v>73110</v>
          </cell>
        </row>
        <row r="4271">
          <cell r="A4271" t="str">
            <v>10424</v>
          </cell>
          <cell r="B4271" t="str">
            <v>TANQUE LOUCA BRANCA C/COLUNA - 22L OU EQUIV</v>
          </cell>
          <cell r="C4271" t="str">
            <v>UN</v>
          </cell>
          <cell r="D4271">
            <v>108.86</v>
          </cell>
        </row>
        <row r="4272">
          <cell r="A4272" t="str">
            <v>10423</v>
          </cell>
          <cell r="B4272" t="str">
            <v>TANQUE LOUCA BRANCA SUSPENSO - 18L OU EQUIV</v>
          </cell>
          <cell r="C4272" t="str">
            <v>UN</v>
          </cell>
          <cell r="D4272">
            <v>92.42</v>
          </cell>
        </row>
        <row r="4273">
          <cell r="A4273" t="str">
            <v>20271</v>
          </cell>
          <cell r="B4273" t="str">
            <v>TANQUE LOUCA EM COR C/COLUNA - 30L OU EQUIV</v>
          </cell>
          <cell r="C4273" t="str">
            <v>UN</v>
          </cell>
          <cell r="D4273">
            <v>106.42</v>
          </cell>
        </row>
        <row r="4274">
          <cell r="A4274" t="str">
            <v>11690</v>
          </cell>
          <cell r="B4274" t="str">
            <v>TANQUE MARMORE SINTETICO 22L</v>
          </cell>
          <cell r="C4274" t="str">
            <v>UN</v>
          </cell>
          <cell r="D4274">
            <v>38.22</v>
          </cell>
        </row>
        <row r="4275">
          <cell r="A4275" t="str">
            <v>6253</v>
          </cell>
          <cell r="B4275" t="str">
            <v>TANQUE SIMPLES PRE-MOLDADO DE CONCRETO</v>
          </cell>
          <cell r="C4275" t="str">
            <v>UN</v>
          </cell>
          <cell r="D4275">
            <v>44.1</v>
          </cell>
        </row>
        <row r="4276">
          <cell r="A4276" t="str">
            <v>4763</v>
          </cell>
          <cell r="B4276" t="str">
            <v>TAQUEADOR OU TAQUEIRO</v>
          </cell>
          <cell r="C4276" t="str">
            <v>H</v>
          </cell>
          <cell r="D4276">
            <v>9.34</v>
          </cell>
        </row>
        <row r="4277">
          <cell r="A4277" t="str">
            <v>14583</v>
          </cell>
          <cell r="B4277" t="str">
            <v>TARIFA "A" ENTRE 0 E 20M3 FORNECIMENTO D'AGUA</v>
          </cell>
          <cell r="C4277" t="str">
            <v>M3</v>
          </cell>
          <cell r="D4277">
            <v>9.08</v>
          </cell>
        </row>
        <row r="4278">
          <cell r="A4278" t="str">
            <v>14250</v>
          </cell>
          <cell r="B4278" t="str">
            <v>TARIFA DE CONSUMO DE ENERGIA ELETRICA COMERCIAL, BAIXA TENSAO</v>
          </cell>
          <cell r="C4278" t="str">
            <v>KW/H</v>
          </cell>
          <cell r="D4278">
            <v>0.48</v>
          </cell>
        </row>
        <row r="4279">
          <cell r="A4279" t="str">
            <v>11457</v>
          </cell>
          <cell r="B4279" t="str">
            <v>TARJETA TIPO LIVRE/OCUPADO P/ PORTA BANHEIRO</v>
          </cell>
          <cell r="C4279" t="str">
            <v>UN</v>
          </cell>
          <cell r="D4279">
            <v>32.06</v>
          </cell>
        </row>
        <row r="4280">
          <cell r="A4280" t="str">
            <v>13304</v>
          </cell>
          <cell r="B4280" t="str">
            <v>TAXA DE LIGACAO DE ENERGIA COMERCIAL MONOFASICA, BAIXA TENSAO</v>
          </cell>
          <cell r="C4280" t="str">
            <v>UN</v>
          </cell>
          <cell r="D4280">
            <v>4.51</v>
          </cell>
        </row>
        <row r="4281">
          <cell r="A4281" t="str">
            <v>6254</v>
          </cell>
          <cell r="B4281" t="str">
            <v>TE CERAMICO 90G ESG BBP DN 100 X 100</v>
          </cell>
          <cell r="C4281" t="str">
            <v>UN</v>
          </cell>
          <cell r="D4281">
            <v>7.76</v>
          </cell>
        </row>
        <row r="4282">
          <cell r="A4282" t="str">
            <v>6255</v>
          </cell>
          <cell r="B4282" t="str">
            <v>TE CERAMICO 90G ESG BBP DN 150 X 100</v>
          </cell>
          <cell r="C4282" t="str">
            <v>UN</v>
          </cell>
          <cell r="D4282">
            <v>7.76</v>
          </cell>
        </row>
        <row r="4283">
          <cell r="A4283" t="str">
            <v>6281</v>
          </cell>
          <cell r="B4283" t="str">
            <v>TE CERAMICO 90G ESG BBP DN 150 X 150</v>
          </cell>
          <cell r="C4283" t="str">
            <v>UN</v>
          </cell>
          <cell r="D4283">
            <v>9.3800000000000008</v>
          </cell>
        </row>
        <row r="4284">
          <cell r="A4284" t="str">
            <v>6256</v>
          </cell>
          <cell r="B4284" t="str">
            <v>TE CERAMICO 90G ESG BBP DN 200 X 100</v>
          </cell>
          <cell r="C4284" t="str">
            <v>UN</v>
          </cell>
          <cell r="D4284">
            <v>12.74</v>
          </cell>
        </row>
        <row r="4285">
          <cell r="A4285" t="str">
            <v>6257</v>
          </cell>
          <cell r="B4285" t="str">
            <v>TE CERAMICO 90G ESG BBP DN 200 X 150</v>
          </cell>
          <cell r="C4285" t="str">
            <v>UN</v>
          </cell>
          <cell r="D4285">
            <v>16.739999999999998</v>
          </cell>
        </row>
        <row r="4286">
          <cell r="A4286" t="str">
            <v>6258</v>
          </cell>
          <cell r="B4286" t="str">
            <v>TE CERAMICO 90G ESG BBP DN 200 X 200</v>
          </cell>
          <cell r="C4286" t="str">
            <v>UN</v>
          </cell>
          <cell r="D4286">
            <v>21.74</v>
          </cell>
        </row>
        <row r="4287">
          <cell r="A4287" t="str">
            <v>6259</v>
          </cell>
          <cell r="B4287" t="str">
            <v>TE CERAMICO 90G ESG BBP DN 250 X 100</v>
          </cell>
          <cell r="C4287" t="str">
            <v>UN</v>
          </cell>
          <cell r="D4287">
            <v>20.65</v>
          </cell>
        </row>
        <row r="4288">
          <cell r="A4288" t="str">
            <v>6280</v>
          </cell>
          <cell r="B4288" t="str">
            <v>TE CERAMICO 90G ESG BBP DN 250 X 150</v>
          </cell>
          <cell r="C4288" t="str">
            <v>UN</v>
          </cell>
          <cell r="D4288">
            <v>25.45</v>
          </cell>
        </row>
        <row r="4289">
          <cell r="A4289" t="str">
            <v>6260</v>
          </cell>
          <cell r="B4289" t="str">
            <v>TE CERAMICO 90G ESG BBP DN 250 X 200</v>
          </cell>
          <cell r="C4289" t="str">
            <v>UN</v>
          </cell>
          <cell r="D4289">
            <v>34.869999999999997</v>
          </cell>
        </row>
        <row r="4290">
          <cell r="A4290" t="str">
            <v>6285</v>
          </cell>
          <cell r="B4290" t="str">
            <v>TE CERAMICO 90G ESG BBP DN 250 X 250</v>
          </cell>
          <cell r="C4290" t="str">
            <v>UN</v>
          </cell>
          <cell r="D4290">
            <v>45.09</v>
          </cell>
        </row>
        <row r="4291">
          <cell r="A4291" t="str">
            <v>6261</v>
          </cell>
          <cell r="B4291" t="str">
            <v>TE CERAMICO 90G ESG BBP DN 300 X 100</v>
          </cell>
          <cell r="C4291" t="str">
            <v>UN</v>
          </cell>
          <cell r="D4291">
            <v>32.11</v>
          </cell>
        </row>
        <row r="4292">
          <cell r="A4292" t="str">
            <v>6262</v>
          </cell>
          <cell r="B4292" t="str">
            <v>TE CERAMICO 90G ESG BBP DN 300 X 150</v>
          </cell>
          <cell r="C4292" t="str">
            <v>UN</v>
          </cell>
          <cell r="D4292">
            <v>37.61</v>
          </cell>
        </row>
        <row r="4293">
          <cell r="A4293" t="str">
            <v>6284</v>
          </cell>
          <cell r="B4293" t="str">
            <v>TE CERAMICO 90G ESG BBP DN 300 X 200</v>
          </cell>
          <cell r="C4293" t="str">
            <v>UN</v>
          </cell>
          <cell r="D4293">
            <v>52.54</v>
          </cell>
        </row>
        <row r="4294">
          <cell r="A4294" t="str">
            <v>6263</v>
          </cell>
          <cell r="B4294" t="str">
            <v>TE CERAMICO 90G ESG BBP DN 300 X 250</v>
          </cell>
          <cell r="C4294" t="str">
            <v>UN</v>
          </cell>
          <cell r="D4294">
            <v>61.59</v>
          </cell>
        </row>
        <row r="4295">
          <cell r="A4295" t="str">
            <v>6264</v>
          </cell>
          <cell r="B4295" t="str">
            <v>TE CERAMICO 90G ESG BBP DN 300 X 300</v>
          </cell>
          <cell r="C4295" t="str">
            <v>UN</v>
          </cell>
          <cell r="D4295">
            <v>66.62</v>
          </cell>
        </row>
        <row r="4296">
          <cell r="A4296" t="str">
            <v>6265</v>
          </cell>
          <cell r="B4296" t="str">
            <v>TE CERAMICO 90G ESG BBP DN 350 X 100</v>
          </cell>
          <cell r="C4296" t="str">
            <v>UN</v>
          </cell>
          <cell r="D4296">
            <v>56.18</v>
          </cell>
        </row>
        <row r="4297">
          <cell r="A4297" t="str">
            <v>6266</v>
          </cell>
          <cell r="B4297" t="str">
            <v>TE CERAMICO 90G ESG BBP DN 350 X 150</v>
          </cell>
          <cell r="C4297" t="str">
            <v>UN</v>
          </cell>
          <cell r="D4297">
            <v>69.25</v>
          </cell>
        </row>
        <row r="4298">
          <cell r="A4298" t="str">
            <v>6267</v>
          </cell>
          <cell r="B4298" t="str">
            <v>TE CERAMICO 90G ESG BBP DN 350 X 200</v>
          </cell>
          <cell r="C4298" t="str">
            <v>UN</v>
          </cell>
          <cell r="D4298">
            <v>98.67</v>
          </cell>
        </row>
        <row r="4299">
          <cell r="A4299" t="str">
            <v>6268</v>
          </cell>
          <cell r="B4299" t="str">
            <v>TE CERAMICO 90G ESG BBP DN 350 X 250</v>
          </cell>
          <cell r="C4299" t="str">
            <v>UN</v>
          </cell>
          <cell r="D4299">
            <v>115.49</v>
          </cell>
        </row>
        <row r="4300">
          <cell r="A4300" t="str">
            <v>6269</v>
          </cell>
          <cell r="B4300" t="str">
            <v>TE CERAMICO 90G ESG BBP DN 350 X 300</v>
          </cell>
          <cell r="C4300" t="str">
            <v>UN</v>
          </cell>
          <cell r="D4300">
            <v>120.11</v>
          </cell>
        </row>
        <row r="4301">
          <cell r="A4301" t="str">
            <v>6270</v>
          </cell>
          <cell r="B4301" t="str">
            <v>TE CERAMICO 90G ESG BBP DN 350 X 350</v>
          </cell>
          <cell r="C4301" t="str">
            <v>UN</v>
          </cell>
          <cell r="D4301">
            <v>125.08</v>
          </cell>
        </row>
        <row r="4302">
          <cell r="A4302" t="str">
            <v>6283</v>
          </cell>
          <cell r="B4302" t="str">
            <v>TE CERAMICO 90G ESG BBP DN 375 X 100</v>
          </cell>
          <cell r="C4302" t="str">
            <v>UN</v>
          </cell>
          <cell r="D4302">
            <v>58.77</v>
          </cell>
        </row>
        <row r="4303">
          <cell r="A4303" t="str">
            <v>6271</v>
          </cell>
          <cell r="B4303" t="str">
            <v>TE CERAMICO 90G ESG BBP DN 375 X 150</v>
          </cell>
          <cell r="C4303" t="str">
            <v>UN</v>
          </cell>
          <cell r="D4303">
            <v>72.45</v>
          </cell>
        </row>
        <row r="4304">
          <cell r="A4304" t="str">
            <v>6272</v>
          </cell>
          <cell r="B4304" t="str">
            <v>TE CERAMICO 90G ESG BBP DN 375 X 200</v>
          </cell>
          <cell r="C4304" t="str">
            <v>UN</v>
          </cell>
          <cell r="D4304">
            <v>103.22</v>
          </cell>
        </row>
        <row r="4305">
          <cell r="A4305" t="str">
            <v>6282</v>
          </cell>
          <cell r="B4305" t="str">
            <v>TE CERAMICO 90G ESG BBP DN 375 X 250</v>
          </cell>
          <cell r="C4305" t="str">
            <v>UN</v>
          </cell>
          <cell r="D4305">
            <v>117.03</v>
          </cell>
        </row>
        <row r="4306">
          <cell r="A4306" t="str">
            <v>6273</v>
          </cell>
          <cell r="B4306" t="str">
            <v>TE CERAMICO 90G ESG BBP DN 375 X 300</v>
          </cell>
          <cell r="C4306" t="str">
            <v>UN</v>
          </cell>
          <cell r="D4306">
            <v>123.19</v>
          </cell>
        </row>
        <row r="4307">
          <cell r="A4307" t="str">
            <v>6274</v>
          </cell>
          <cell r="B4307" t="str">
            <v>TE CERAMICO 90G ESG BBP DN 375 X 350</v>
          </cell>
          <cell r="C4307" t="str">
            <v>UN</v>
          </cell>
          <cell r="D4307">
            <v>127.81</v>
          </cell>
        </row>
        <row r="4308">
          <cell r="A4308" t="str">
            <v>6275</v>
          </cell>
          <cell r="B4308" t="str">
            <v>TE CERAMICO 90G ESG BBP DN 375 X 375</v>
          </cell>
          <cell r="C4308" t="str">
            <v>UN</v>
          </cell>
          <cell r="D4308">
            <v>130.83000000000001</v>
          </cell>
        </row>
        <row r="4309">
          <cell r="A4309" t="str">
            <v>6276</v>
          </cell>
          <cell r="B4309" t="str">
            <v>TE CERAMICO 90G ESG BBP DN 400 X 150</v>
          </cell>
          <cell r="C4309" t="str">
            <v>UN</v>
          </cell>
          <cell r="D4309">
            <v>91.14</v>
          </cell>
        </row>
        <row r="4310">
          <cell r="A4310" t="str">
            <v>6292</v>
          </cell>
          <cell r="B4310" t="str">
            <v>TE CERAMICO 90G ESG BBP DN 400 X 200</v>
          </cell>
          <cell r="C4310" t="str">
            <v>UN</v>
          </cell>
          <cell r="D4310">
            <v>129.83000000000001</v>
          </cell>
        </row>
        <row r="4311">
          <cell r="A4311" t="str">
            <v>6291</v>
          </cell>
          <cell r="B4311" t="str">
            <v>TE CERAMICO 90G ESG BBP DN 400 X 250</v>
          </cell>
          <cell r="C4311" t="str">
            <v>UN</v>
          </cell>
          <cell r="D4311">
            <v>146.29</v>
          </cell>
        </row>
        <row r="4312">
          <cell r="A4312" t="str">
            <v>6277</v>
          </cell>
          <cell r="B4312" t="str">
            <v>TE CERAMICO 90G ESG BBP DN 400 X 300</v>
          </cell>
          <cell r="C4312" t="str">
            <v>UN</v>
          </cell>
          <cell r="D4312">
            <v>153.99</v>
          </cell>
        </row>
        <row r="4313">
          <cell r="A4313" t="str">
            <v>6278</v>
          </cell>
          <cell r="B4313" t="str">
            <v>TE CERAMICO 90G ESG BBP DN 400 X 350</v>
          </cell>
          <cell r="C4313" t="str">
            <v>UN</v>
          </cell>
          <cell r="D4313">
            <v>160.15</v>
          </cell>
        </row>
        <row r="4314">
          <cell r="A4314" t="str">
            <v>6290</v>
          </cell>
          <cell r="B4314" t="str">
            <v>TE CERAMICO 90G ESG BBP DN 400 X 375</v>
          </cell>
          <cell r="C4314" t="str">
            <v>UN</v>
          </cell>
          <cell r="D4314">
            <v>161.69</v>
          </cell>
        </row>
        <row r="4315">
          <cell r="A4315" t="str">
            <v>6279</v>
          </cell>
          <cell r="B4315" t="str">
            <v>TE CERAMICO 90G ESG BBP DN 400 X 400</v>
          </cell>
          <cell r="C4315" t="str">
            <v>UN</v>
          </cell>
          <cell r="D4315">
            <v>164.59</v>
          </cell>
        </row>
        <row r="4316">
          <cell r="A4316" t="str">
            <v>6289</v>
          </cell>
          <cell r="B4316" t="str">
            <v>TE CERAMICO 90G ESG BBP DN 450 X 100</v>
          </cell>
          <cell r="C4316" t="str">
            <v>UN</v>
          </cell>
          <cell r="D4316">
            <v>109.03</v>
          </cell>
        </row>
        <row r="4317">
          <cell r="A4317" t="str">
            <v>6286</v>
          </cell>
          <cell r="B4317" t="str">
            <v>TE CERAMICO 90G ESG BBP DN 450 X 150</v>
          </cell>
          <cell r="C4317" t="str">
            <v>UN</v>
          </cell>
          <cell r="D4317">
            <v>134.44</v>
          </cell>
        </row>
        <row r="4318">
          <cell r="A4318" t="str">
            <v>6287</v>
          </cell>
          <cell r="B4318" t="str">
            <v>TE CERAMICO 90G ESG BBP DN 450 X 200</v>
          </cell>
          <cell r="C4318" t="str">
            <v>UN</v>
          </cell>
          <cell r="D4318">
            <v>191.5</v>
          </cell>
        </row>
        <row r="4319">
          <cell r="A4319" t="str">
            <v>6288</v>
          </cell>
          <cell r="B4319" t="str">
            <v>TE CERAMICO 90G ESG BBP DN 450 X 250</v>
          </cell>
          <cell r="C4319" t="str">
            <v>UN</v>
          </cell>
          <cell r="D4319">
            <v>207.88</v>
          </cell>
        </row>
        <row r="4320">
          <cell r="A4320" t="str">
            <v>12740</v>
          </cell>
          <cell r="B4320" t="str">
            <v>TE COBRE S/ ANEL DE SOLDA REF. 611 079MM</v>
          </cell>
          <cell r="C4320" t="str">
            <v>UN</v>
          </cell>
          <cell r="D4320">
            <v>196.92</v>
          </cell>
        </row>
        <row r="4321">
          <cell r="A4321" t="str">
            <v>12733</v>
          </cell>
          <cell r="B4321" t="str">
            <v>TE COBRE S/ANEL DE SOLDA REF. 611 015MM</v>
          </cell>
          <cell r="C4321" t="str">
            <v>UN</v>
          </cell>
          <cell r="D4321">
            <v>1.88</v>
          </cell>
        </row>
        <row r="4322">
          <cell r="A4322" t="str">
            <v>12734</v>
          </cell>
          <cell r="B4322" t="str">
            <v>TE COBRE S/ANEL DE SOLDA REF. 611 022MM</v>
          </cell>
          <cell r="C4322" t="str">
            <v>UN</v>
          </cell>
          <cell r="D4322">
            <v>4.43</v>
          </cell>
        </row>
        <row r="4323">
          <cell r="A4323" t="str">
            <v>12735</v>
          </cell>
          <cell r="B4323" t="str">
            <v>TE COBRE S/ANEL DE SOLDA REF. 611 028MM</v>
          </cell>
          <cell r="C4323" t="str">
            <v>UN</v>
          </cell>
          <cell r="D4323">
            <v>8.0299999999999994</v>
          </cell>
        </row>
        <row r="4324">
          <cell r="A4324" t="str">
            <v>12736</v>
          </cell>
          <cell r="B4324" t="str">
            <v>TE COBRE S/ANEL DE SOLDA REF. 611 035MM</v>
          </cell>
          <cell r="C4324" t="str">
            <v>UN</v>
          </cell>
          <cell r="D4324">
            <v>19.079999999999998</v>
          </cell>
        </row>
        <row r="4325">
          <cell r="A4325" t="str">
            <v>12737</v>
          </cell>
          <cell r="B4325" t="str">
            <v>TE COBRE S/ANEL DE SOLDA REF. 611 042MM</v>
          </cell>
          <cell r="C4325" t="str">
            <v>UN</v>
          </cell>
          <cell r="D4325">
            <v>25.51</v>
          </cell>
        </row>
        <row r="4326">
          <cell r="A4326" t="str">
            <v>12738</v>
          </cell>
          <cell r="B4326" t="str">
            <v>TE COBRE S/ANEL DE SOLDA REF. 611 054MM</v>
          </cell>
          <cell r="C4326" t="str">
            <v>UN</v>
          </cell>
          <cell r="D4326">
            <v>53.54</v>
          </cell>
        </row>
        <row r="4327">
          <cell r="A4327" t="str">
            <v>12739</v>
          </cell>
          <cell r="B4327" t="str">
            <v>TE COBRE S/ANEL DE SOLDA REF. 611 066MM</v>
          </cell>
          <cell r="C4327" t="str">
            <v>UN</v>
          </cell>
          <cell r="D4327">
            <v>121.78</v>
          </cell>
        </row>
        <row r="4328">
          <cell r="A4328" t="str">
            <v>12741</v>
          </cell>
          <cell r="B4328" t="str">
            <v>TE COBRE S/ANEL DE SOLDA REF. 611 104MM</v>
          </cell>
          <cell r="C4328" t="str">
            <v>UN</v>
          </cell>
          <cell r="D4328">
            <v>321.35000000000002</v>
          </cell>
        </row>
        <row r="4329">
          <cell r="A4329" t="str">
            <v>21121</v>
          </cell>
          <cell r="B4329" t="str">
            <v>TE CPVC (AQUATHERM) 90G SOLD 15MM</v>
          </cell>
          <cell r="C4329" t="str">
            <v>UN</v>
          </cell>
          <cell r="D4329">
            <v>1.32</v>
          </cell>
        </row>
        <row r="4330">
          <cell r="A4330" t="str">
            <v>12414</v>
          </cell>
          <cell r="B4330" t="str">
            <v>TE FERRO GALVANIZADO 45G 1.1/2"</v>
          </cell>
          <cell r="C4330" t="str">
            <v>UN</v>
          </cell>
          <cell r="D4330">
            <v>29.57</v>
          </cell>
        </row>
        <row r="4331">
          <cell r="A4331" t="str">
            <v>12415</v>
          </cell>
          <cell r="B4331" t="str">
            <v>TE FERRO GALVANIZADO 45G 1.1/4"</v>
          </cell>
          <cell r="C4331" t="str">
            <v>UN</v>
          </cell>
          <cell r="D4331">
            <v>21.75</v>
          </cell>
        </row>
        <row r="4332">
          <cell r="A4332" t="str">
            <v>12417</v>
          </cell>
          <cell r="B4332" t="str">
            <v>TE FERRO GALVANIZADO 45G 1/2"</v>
          </cell>
          <cell r="C4332" t="str">
            <v>UN</v>
          </cell>
          <cell r="D4332">
            <v>5.6</v>
          </cell>
        </row>
        <row r="4333">
          <cell r="A4333" t="str">
            <v>12416</v>
          </cell>
          <cell r="B4333" t="str">
            <v>TE FERRO GALVANIZADO 45G 1"</v>
          </cell>
          <cell r="C4333" t="str">
            <v>UN</v>
          </cell>
          <cell r="D4333">
            <v>14.84</v>
          </cell>
        </row>
        <row r="4334">
          <cell r="A4334" t="str">
            <v>12418</v>
          </cell>
          <cell r="B4334" t="str">
            <v>TE FERRO GALVANIZADO 45G 2.1/2"</v>
          </cell>
          <cell r="C4334" t="str">
            <v>UN</v>
          </cell>
          <cell r="D4334">
            <v>69.41</v>
          </cell>
        </row>
        <row r="4335">
          <cell r="A4335" t="str">
            <v>12419</v>
          </cell>
          <cell r="B4335" t="str">
            <v>TE FERRO GALVANIZADO 45G 2"</v>
          </cell>
          <cell r="C4335" t="str">
            <v>UN</v>
          </cell>
          <cell r="D4335">
            <v>46.86</v>
          </cell>
        </row>
        <row r="4336">
          <cell r="A4336" t="str">
            <v>12421</v>
          </cell>
          <cell r="B4336" t="str">
            <v>TE FERRO GALVANIZADO 45G 3/4"</v>
          </cell>
          <cell r="C4336" t="str">
            <v>UN</v>
          </cell>
          <cell r="D4336">
            <v>8.9600000000000009</v>
          </cell>
        </row>
        <row r="4337">
          <cell r="A4337" t="str">
            <v>12420</v>
          </cell>
          <cell r="B4337" t="str">
            <v>TE FERRO GALVANIZADO 45G 3"</v>
          </cell>
          <cell r="C4337" t="str">
            <v>UN</v>
          </cell>
          <cell r="D4337">
            <v>110.16</v>
          </cell>
        </row>
        <row r="4338">
          <cell r="A4338" t="str">
            <v>12422</v>
          </cell>
          <cell r="B4338" t="str">
            <v>TE FERRO GALVANIZADO 45G 4"</v>
          </cell>
          <cell r="C4338" t="str">
            <v>UN</v>
          </cell>
          <cell r="D4338">
            <v>193.1</v>
          </cell>
        </row>
        <row r="4339">
          <cell r="A4339" t="str">
            <v>6297</v>
          </cell>
          <cell r="B4339" t="str">
            <v>TE FERRO GALVANIZADO 90G 1.1/2"</v>
          </cell>
          <cell r="C4339" t="str">
            <v>UN</v>
          </cell>
          <cell r="D4339">
            <v>13.42</v>
          </cell>
        </row>
        <row r="4340">
          <cell r="A4340" t="str">
            <v>6296</v>
          </cell>
          <cell r="B4340" t="str">
            <v>TE FERRO GALVANIZADO 90G 1.1/4"</v>
          </cell>
          <cell r="C4340" t="str">
            <v>UN</v>
          </cell>
          <cell r="D4340">
            <v>11.77</v>
          </cell>
        </row>
        <row r="4341">
          <cell r="A4341" t="str">
            <v>6294</v>
          </cell>
          <cell r="B4341" t="str">
            <v>TE FERRO GALVANIZADO 90G 1/2"</v>
          </cell>
          <cell r="C4341" t="str">
            <v>UN</v>
          </cell>
          <cell r="D4341">
            <v>2.99</v>
          </cell>
        </row>
        <row r="4342">
          <cell r="A4342" t="str">
            <v>6323</v>
          </cell>
          <cell r="B4342" t="str">
            <v>TE FERRO GALVANIZADO 90G 1"</v>
          </cell>
          <cell r="C4342" t="str">
            <v>UN</v>
          </cell>
          <cell r="D4342">
            <v>7.62</v>
          </cell>
        </row>
        <row r="4343">
          <cell r="A4343" t="str">
            <v>6299</v>
          </cell>
          <cell r="B4343" t="str">
            <v>TE FERRO GALVANIZADO 90G 2.1/2"</v>
          </cell>
          <cell r="C4343" t="str">
            <v>UN</v>
          </cell>
          <cell r="D4343">
            <v>42.91</v>
          </cell>
        </row>
        <row r="4344">
          <cell r="A4344" t="str">
            <v>6298</v>
          </cell>
          <cell r="B4344" t="str">
            <v>TE FERRO GALVANIZADO 90G 2"</v>
          </cell>
          <cell r="C4344" t="str">
            <v>UN</v>
          </cell>
          <cell r="D4344">
            <v>24.37</v>
          </cell>
        </row>
        <row r="4345">
          <cell r="A4345" t="str">
            <v>6295</v>
          </cell>
          <cell r="B4345" t="str">
            <v>TE FERRO GALVANIZADO 90G 3/4"</v>
          </cell>
          <cell r="C4345" t="str">
            <v>UN</v>
          </cell>
          <cell r="D4345">
            <v>4.5199999999999996</v>
          </cell>
        </row>
        <row r="4346">
          <cell r="A4346" t="str">
            <v>6322</v>
          </cell>
          <cell r="B4346" t="str">
            <v>TE FERRO GALVANIZADO 90G 3"</v>
          </cell>
          <cell r="C4346" t="str">
            <v>UN</v>
          </cell>
          <cell r="D4346">
            <v>55.68</v>
          </cell>
        </row>
        <row r="4347">
          <cell r="A4347" t="str">
            <v>6300</v>
          </cell>
          <cell r="B4347" t="str">
            <v>TE FERRO GALVANIZADO 90G 4"</v>
          </cell>
          <cell r="C4347" t="str">
            <v>UN</v>
          </cell>
          <cell r="D4347">
            <v>106.03</v>
          </cell>
        </row>
        <row r="4348">
          <cell r="A4348" t="str">
            <v>6321</v>
          </cell>
          <cell r="B4348" t="str">
            <v>TE FERRO GALVANIZADO 90G 5"</v>
          </cell>
          <cell r="C4348" t="str">
            <v>UN</v>
          </cell>
          <cell r="D4348">
            <v>199.36</v>
          </cell>
        </row>
        <row r="4349">
          <cell r="A4349" t="str">
            <v>6301</v>
          </cell>
          <cell r="B4349" t="str">
            <v>TE FERRO GALVANIZADO 90G 6"</v>
          </cell>
          <cell r="C4349" t="str">
            <v>UN</v>
          </cell>
          <cell r="D4349">
            <v>285.51</v>
          </cell>
        </row>
        <row r="4350">
          <cell r="A4350" t="str">
            <v>7105</v>
          </cell>
          <cell r="B4350" t="str">
            <v>TE INSPECAO PVC P/ ESG PREDIAL 100 X 75MM</v>
          </cell>
          <cell r="C4350" t="str">
            <v>UN</v>
          </cell>
          <cell r="D4350">
            <v>20.04</v>
          </cell>
        </row>
        <row r="4351">
          <cell r="A4351" t="str">
            <v>20183</v>
          </cell>
          <cell r="B4351" t="str">
            <v>TE INSPECAO PVC SERIE R P/ESG PREDIAL 100 X 75MM</v>
          </cell>
          <cell r="C4351" t="str">
            <v>UN</v>
          </cell>
          <cell r="D4351">
            <v>24.13</v>
          </cell>
        </row>
        <row r="4352">
          <cell r="A4352" t="str">
            <v>20182</v>
          </cell>
          <cell r="B4352" t="str">
            <v>TE INSPECAO PVC SERIE R P/ESG PREDIAL 75 X 75MM</v>
          </cell>
          <cell r="C4352" t="str">
            <v>UN</v>
          </cell>
          <cell r="D4352">
            <v>19.559999999999999</v>
          </cell>
        </row>
        <row r="4353">
          <cell r="A4353" t="str">
            <v>7118</v>
          </cell>
          <cell r="B4353" t="str">
            <v>TE PVC C/ROSCA 90G P/ AGUA FRIA PREDIAL 1.1/2"</v>
          </cell>
          <cell r="C4353" t="str">
            <v>UN</v>
          </cell>
          <cell r="D4353">
            <v>10.89</v>
          </cell>
        </row>
        <row r="4354">
          <cell r="A4354" t="str">
            <v>7117</v>
          </cell>
          <cell r="B4354" t="str">
            <v>TE PVC C/ROSCA 90G P/ AGUA FRIA PREDIAL 1.1/4"</v>
          </cell>
          <cell r="C4354" t="str">
            <v>UN</v>
          </cell>
          <cell r="D4354">
            <v>10.16</v>
          </cell>
        </row>
        <row r="4355">
          <cell r="A4355" t="str">
            <v>7098</v>
          </cell>
          <cell r="B4355" t="str">
            <v>TE PVC C/ROSCA 90G P/ AGUA FRIA PREDIAL 1/2"</v>
          </cell>
          <cell r="C4355" t="str">
            <v>UN</v>
          </cell>
          <cell r="D4355">
            <v>1.39</v>
          </cell>
        </row>
        <row r="4356">
          <cell r="A4356" t="str">
            <v>7094</v>
          </cell>
          <cell r="B4356" t="str">
            <v>TE PVC C/ROSCA 90G P/ AGUA FRIA PREDIAL 1"</v>
          </cell>
          <cell r="C4356" t="str">
            <v>UN</v>
          </cell>
          <cell r="D4356">
            <v>3.77</v>
          </cell>
        </row>
        <row r="4357">
          <cell r="A4357" t="str">
            <v>7110</v>
          </cell>
          <cell r="B4357" t="str">
            <v>TE PVC C/ROSCA 90G P/ AGUA FRIA PREDIAL 2"</v>
          </cell>
          <cell r="C4357" t="str">
            <v>UN</v>
          </cell>
          <cell r="D4357">
            <v>20.03</v>
          </cell>
        </row>
        <row r="4358">
          <cell r="A4358" t="str">
            <v>7123</v>
          </cell>
          <cell r="B4358" t="str">
            <v>TE PVC C/ROSCA 90G P/ AGUA FRIA PREDIAL 3/4"</v>
          </cell>
          <cell r="C4358" t="str">
            <v>UN</v>
          </cell>
          <cell r="D4358">
            <v>1.59</v>
          </cell>
        </row>
        <row r="4359">
          <cell r="A4359" t="str">
            <v>20173</v>
          </cell>
          <cell r="B4359" t="str">
            <v>TE PVC LEVE 90G CURTO 125MM</v>
          </cell>
          <cell r="C4359" t="str">
            <v>UN</v>
          </cell>
          <cell r="D4359">
            <v>52.79</v>
          </cell>
        </row>
        <row r="4360">
          <cell r="A4360" t="str">
            <v>20174</v>
          </cell>
          <cell r="B4360" t="str">
            <v>TE PVC LEVE 90G CURTO 150MM</v>
          </cell>
          <cell r="C4360" t="str">
            <v>UN</v>
          </cell>
          <cell r="D4360">
            <v>31.95</v>
          </cell>
        </row>
        <row r="4361">
          <cell r="A4361" t="str">
            <v>20175</v>
          </cell>
          <cell r="B4361" t="str">
            <v>TE PVC LEVE 90G CURTO 200MM</v>
          </cell>
          <cell r="C4361" t="str">
            <v>UN</v>
          </cell>
          <cell r="D4361">
            <v>115.65</v>
          </cell>
        </row>
        <row r="4362">
          <cell r="A4362" t="str">
            <v>7049</v>
          </cell>
          <cell r="B4362" t="str">
            <v>TE PVC PBA NBR 10351 P/ REDE AGUA 90G BBB DN 100/ DE 110MM</v>
          </cell>
          <cell r="C4362" t="str">
            <v>UN</v>
          </cell>
          <cell r="D4362">
            <v>59.3</v>
          </cell>
        </row>
        <row r="4363">
          <cell r="A4363" t="str">
            <v>7048</v>
          </cell>
          <cell r="B4363" t="str">
            <v>TE PVC PBA NBR 10351 P/ REDE AGUA 90G BBB DN 50/ DE 60MM</v>
          </cell>
          <cell r="C4363" t="str">
            <v>UN</v>
          </cell>
          <cell r="D4363">
            <v>12.74</v>
          </cell>
        </row>
        <row r="4364">
          <cell r="A4364" t="str">
            <v>7088</v>
          </cell>
          <cell r="B4364" t="str">
            <v>TE PVC PBA NBR 10351 P/ REDE AGUA 90G BBB DN 75/ DE 85MM</v>
          </cell>
          <cell r="C4364" t="str">
            <v>UN</v>
          </cell>
          <cell r="D4364">
            <v>31.93</v>
          </cell>
        </row>
        <row r="4365">
          <cell r="A4365" t="str">
            <v>20179</v>
          </cell>
          <cell r="B4365" t="str">
            <v>TE PVC SERIE R P/ ESG PREDIAL 100 X 100MM</v>
          </cell>
          <cell r="C4365" t="str">
            <v>UN</v>
          </cell>
          <cell r="D4365">
            <v>24.82</v>
          </cell>
        </row>
        <row r="4366">
          <cell r="A4366" t="str">
            <v>20178</v>
          </cell>
          <cell r="B4366" t="str">
            <v>TE PVC SERIE R P/ ESG PREDIAL 100 X 75MM</v>
          </cell>
          <cell r="C4366" t="str">
            <v>UN</v>
          </cell>
          <cell r="D4366">
            <v>18.28</v>
          </cell>
        </row>
        <row r="4367">
          <cell r="A4367" t="str">
            <v>20180</v>
          </cell>
          <cell r="B4367" t="str">
            <v>TE PVC SERIE R P/ ESG PREDIAL 150 X 100MM</v>
          </cell>
          <cell r="C4367" t="str">
            <v>UN</v>
          </cell>
          <cell r="D4367">
            <v>44.17</v>
          </cell>
        </row>
        <row r="4368">
          <cell r="A4368" t="str">
            <v>20181</v>
          </cell>
          <cell r="B4368" t="str">
            <v>TE PVC SERIE R P/ ESG PREDIAL 150 X 150MM</v>
          </cell>
          <cell r="C4368" t="str">
            <v>UN</v>
          </cell>
          <cell r="D4368">
            <v>55.87</v>
          </cell>
        </row>
        <row r="4369">
          <cell r="A4369" t="str">
            <v>20177</v>
          </cell>
          <cell r="B4369" t="str">
            <v>TE PVC SERIE R P/ ESG PREDIAL 75 X 75MM</v>
          </cell>
          <cell r="C4369" t="str">
            <v>UN</v>
          </cell>
          <cell r="D4369">
            <v>14.23</v>
          </cell>
        </row>
        <row r="4370">
          <cell r="A4370" t="str">
            <v>7121</v>
          </cell>
          <cell r="B4370" t="str">
            <v>TE PVC SOLD 90G C/ BUCHA LATAO NA BOLSA CENTRAL 20MM X 1/2"</v>
          </cell>
          <cell r="C4370" t="str">
            <v>UN</v>
          </cell>
          <cell r="D4370">
            <v>4.47</v>
          </cell>
        </row>
        <row r="4371">
          <cell r="A4371" t="str">
            <v>7137</v>
          </cell>
          <cell r="B4371" t="str">
            <v>TE PVC SOLD 90G C/ BUCHA LATAO NA BOLSA CENTRAL 25MM X 1/2"</v>
          </cell>
          <cell r="C4371" t="str">
            <v>UN</v>
          </cell>
          <cell r="D4371">
            <v>4.95</v>
          </cell>
        </row>
        <row r="4372">
          <cell r="A4372" t="str">
            <v>7122</v>
          </cell>
          <cell r="B4372" t="str">
            <v>TE PVC SOLD 90G C/ BUCHA LATAO NA BOLSA CENTRAL 25MM X 3/4"</v>
          </cell>
          <cell r="C4372" t="str">
            <v>UN</v>
          </cell>
          <cell r="D4372">
            <v>5.05</v>
          </cell>
        </row>
        <row r="4373">
          <cell r="A4373" t="str">
            <v>7114</v>
          </cell>
          <cell r="B4373" t="str">
            <v>TE PVC SOLD 90G C/ BUCHA LATAO NA BOLSA CENTRAL 32MM X 3/4"</v>
          </cell>
          <cell r="C4373" t="str">
            <v>UN</v>
          </cell>
          <cell r="D4373">
            <v>8.3800000000000008</v>
          </cell>
        </row>
        <row r="4374">
          <cell r="A4374" t="str">
            <v>7109</v>
          </cell>
          <cell r="B4374" t="str">
            <v>TE PVC SOLD 90G C/ ROSCA NA BOLSA CENTRAL 20MM X 1/2"</v>
          </cell>
          <cell r="C4374" t="str">
            <v>UN</v>
          </cell>
          <cell r="D4374">
            <v>1.1399999999999999</v>
          </cell>
        </row>
        <row r="4375">
          <cell r="A4375" t="str">
            <v>7135</v>
          </cell>
          <cell r="B4375" t="str">
            <v>TE PVC SOLD 90G C/ ROSCA NA BOLSA CENTRAL 25MM X 1/2"</v>
          </cell>
          <cell r="C4375" t="str">
            <v>UN</v>
          </cell>
          <cell r="D4375">
            <v>1.8</v>
          </cell>
        </row>
        <row r="4376">
          <cell r="A4376" t="str">
            <v>7103</v>
          </cell>
          <cell r="B4376" t="str">
            <v>TE PVC SOLD 90G C/ ROSCA NA BOLSA CENTRAL 32MM X 3/4"</v>
          </cell>
          <cell r="C4376" t="str">
            <v>UN</v>
          </cell>
          <cell r="D4376">
            <v>4.67</v>
          </cell>
        </row>
        <row r="4377">
          <cell r="A4377" t="str">
            <v>7146</v>
          </cell>
          <cell r="B4377" t="str">
            <v>TE PVC SOLD 90G P/ AGUA FRIA PREDIAL 110MM</v>
          </cell>
          <cell r="C4377" t="str">
            <v>UN</v>
          </cell>
          <cell r="D4377">
            <v>74.98</v>
          </cell>
        </row>
        <row r="4378">
          <cell r="A4378" t="str">
            <v>7138</v>
          </cell>
          <cell r="B4378" t="str">
            <v>TE PVC SOLD 90G P/ AGUA FRIA PREDIAL 20MM</v>
          </cell>
          <cell r="C4378" t="str">
            <v>UN</v>
          </cell>
          <cell r="D4378">
            <v>0.45</v>
          </cell>
        </row>
        <row r="4379">
          <cell r="A4379" t="str">
            <v>7139</v>
          </cell>
          <cell r="B4379" t="str">
            <v>TE PVC SOLD 90G P/ AGUA FRIA PREDIAL 25MM</v>
          </cell>
          <cell r="C4379" t="str">
            <v>UN</v>
          </cell>
          <cell r="D4379">
            <v>0.52</v>
          </cell>
        </row>
        <row r="4380">
          <cell r="A4380" t="str">
            <v>7140</v>
          </cell>
          <cell r="B4380" t="str">
            <v>TE PVC SOLD 90G P/ AGUA FRIA PREDIAL 32MM</v>
          </cell>
          <cell r="C4380" t="str">
            <v>UN</v>
          </cell>
          <cell r="D4380">
            <v>1.56</v>
          </cell>
        </row>
        <row r="4381">
          <cell r="A4381" t="str">
            <v>7141</v>
          </cell>
          <cell r="B4381" t="str">
            <v>TE PVC SOLD 90G P/ AGUA FRIA PREDIAL 40MM</v>
          </cell>
          <cell r="C4381" t="str">
            <v>UN</v>
          </cell>
          <cell r="D4381">
            <v>3.98</v>
          </cell>
        </row>
        <row r="4382">
          <cell r="A4382" t="str">
            <v>7142</v>
          </cell>
          <cell r="B4382" t="str">
            <v>TE PVC SOLD 90G P/ AGUA FRIA PREDIAL 50MM</v>
          </cell>
          <cell r="C4382" t="str">
            <v>UN</v>
          </cell>
          <cell r="D4382">
            <v>4.1500000000000004</v>
          </cell>
        </row>
        <row r="4383">
          <cell r="A4383" t="str">
            <v>7143</v>
          </cell>
          <cell r="B4383" t="str">
            <v>TE PVC SOLD 90G P/ AGUA FRIA PREDIAL 60MM</v>
          </cell>
          <cell r="C4383" t="str">
            <v>UN</v>
          </cell>
          <cell r="D4383">
            <v>15.92</v>
          </cell>
        </row>
        <row r="4384">
          <cell r="A4384" t="str">
            <v>7144</v>
          </cell>
          <cell r="B4384" t="str">
            <v>TE PVC SOLD 90G P/ AGUA FRIA PREDIAL 75MM</v>
          </cell>
          <cell r="C4384" t="str">
            <v>UN</v>
          </cell>
          <cell r="D4384">
            <v>26.31</v>
          </cell>
        </row>
        <row r="4385">
          <cell r="A4385" t="str">
            <v>7145</v>
          </cell>
          <cell r="B4385" t="str">
            <v>TE PVC SOLD 90G P/ AGUA FRIA PREDIAL 85MM</v>
          </cell>
          <cell r="C4385" t="str">
            <v>UN</v>
          </cell>
          <cell r="D4385">
            <v>36.28</v>
          </cell>
        </row>
        <row r="4386">
          <cell r="A4386" t="str">
            <v>7116</v>
          </cell>
          <cell r="B4386" t="str">
            <v>TE PVC SOLD 90G P/ ESG PREDIAL BBB DN 40MM</v>
          </cell>
          <cell r="C4386" t="str">
            <v>UN</v>
          </cell>
          <cell r="D4386">
            <v>1.45</v>
          </cell>
        </row>
        <row r="4387">
          <cell r="A4387" t="str">
            <v>7082</v>
          </cell>
          <cell r="B4387" t="str">
            <v>TE PVC 90G NBR 10569 P/ REDE COLET ESG JE BBB DN 100MM</v>
          </cell>
          <cell r="C4387" t="str">
            <v>UN</v>
          </cell>
          <cell r="D4387">
            <v>44.4</v>
          </cell>
        </row>
        <row r="4388">
          <cell r="A4388" t="str">
            <v>7083</v>
          </cell>
          <cell r="B4388" t="str">
            <v>TE PVC 90G NBR 10569 P/ REDE COLET ESG JE BBB DN 125MM</v>
          </cell>
          <cell r="C4388" t="str">
            <v>UN</v>
          </cell>
          <cell r="D4388">
            <v>77.41</v>
          </cell>
        </row>
        <row r="4389">
          <cell r="A4389" t="str">
            <v>7069</v>
          </cell>
          <cell r="B4389" t="str">
            <v>TE PVC 90G NBR 10569 P/ REDE COLET ESG JE BBB DN 150MM</v>
          </cell>
          <cell r="C4389" t="str">
            <v>UN</v>
          </cell>
          <cell r="D4389">
            <v>73.17</v>
          </cell>
        </row>
        <row r="4390">
          <cell r="A4390" t="str">
            <v>7070</v>
          </cell>
          <cell r="B4390" t="str">
            <v>TE PVC 90G NBR 10569 P/ REDE COLET ESG JE BBB DN 200MM</v>
          </cell>
          <cell r="C4390" t="str">
            <v>UN</v>
          </cell>
          <cell r="D4390">
            <v>124.4</v>
          </cell>
        </row>
        <row r="4391">
          <cell r="A4391" t="str">
            <v>7060</v>
          </cell>
          <cell r="B4391" t="str">
            <v>TE PVC 90G NBR 10569 P/ REDE COLET ESG JE BBB DN 250MM</v>
          </cell>
          <cell r="C4391" t="str">
            <v>UN</v>
          </cell>
          <cell r="D4391">
            <v>474.7</v>
          </cell>
        </row>
        <row r="4392">
          <cell r="A4392" t="str">
            <v>7061</v>
          </cell>
          <cell r="B4392" t="str">
            <v>TE PVC 90G NBR 10569 P/ REDE COLET ESG JE BBB DN 300MM</v>
          </cell>
          <cell r="C4392" t="str">
            <v>UN</v>
          </cell>
          <cell r="D4392">
            <v>728.45</v>
          </cell>
        </row>
        <row r="4393">
          <cell r="A4393" t="str">
            <v>7065</v>
          </cell>
          <cell r="B4393" t="str">
            <v>TE PVC 90G NBR 10569 P/ REDE COLET ESG JE BBB DN 400MM</v>
          </cell>
          <cell r="C4393" t="str">
            <v>UN</v>
          </cell>
          <cell r="D4393">
            <v>805.48</v>
          </cell>
        </row>
        <row r="4394">
          <cell r="A4394" t="str">
            <v>20172</v>
          </cell>
          <cell r="B4394" t="str">
            <v>TE PVC 90G NBR 10569 P/ REDE COLET ESG JE BBP DN 100MM</v>
          </cell>
          <cell r="C4394" t="str">
            <v>UN</v>
          </cell>
          <cell r="D4394">
            <v>17.760000000000002</v>
          </cell>
        </row>
        <row r="4395">
          <cell r="A4395" t="str">
            <v>6314</v>
          </cell>
          <cell r="B4395" t="str">
            <v>TE REDUCAO FERRO GALV 90G C/ ROSCA 3" X 2.1/2"</v>
          </cell>
          <cell r="C4395" t="str">
            <v>UN</v>
          </cell>
          <cell r="D4395">
            <v>56.13</v>
          </cell>
        </row>
        <row r="4396">
          <cell r="A4396" t="str">
            <v>6313</v>
          </cell>
          <cell r="B4396" t="str">
            <v>TE REDUCAO FERRO GALV 90G C/ ROSCA 3" X 2"</v>
          </cell>
          <cell r="C4396" t="str">
            <v>UN</v>
          </cell>
          <cell r="D4396">
            <v>55.68</v>
          </cell>
        </row>
        <row r="4397">
          <cell r="A4397" t="str">
            <v>6315</v>
          </cell>
          <cell r="B4397" t="str">
            <v>TE REDUCAO FERRO GALV 90G C/ ROSCA 4" X 2"</v>
          </cell>
          <cell r="C4397" t="str">
            <v>UN</v>
          </cell>
          <cell r="D4397">
            <v>104.33</v>
          </cell>
        </row>
        <row r="4398">
          <cell r="A4398" t="str">
            <v>6316</v>
          </cell>
          <cell r="B4398" t="str">
            <v>TE REDUCAO FERRO GALV 90G C/ ROSCA 4" X 3"</v>
          </cell>
          <cell r="C4398" t="str">
            <v>UN</v>
          </cell>
          <cell r="D4398">
            <v>104.33</v>
          </cell>
        </row>
        <row r="4399">
          <cell r="A4399" t="str">
            <v>6319</v>
          </cell>
          <cell r="B4399" t="str">
            <v>TE REDUCAO FERRO GALV 90G ROSCA 1.1/2" X 1"</v>
          </cell>
          <cell r="C4399" t="str">
            <v>UN</v>
          </cell>
          <cell r="D4399">
            <v>13.36</v>
          </cell>
        </row>
        <row r="4400">
          <cell r="A4400" t="str">
            <v>6304</v>
          </cell>
          <cell r="B4400" t="str">
            <v>TE REDUCAO FERRO GALV 90G ROSCA 1.1/2" X 3/4"</v>
          </cell>
          <cell r="C4400" t="str">
            <v>UN</v>
          </cell>
          <cell r="D4400">
            <v>13.05</v>
          </cell>
        </row>
        <row r="4401">
          <cell r="A4401" t="str">
            <v>21116</v>
          </cell>
          <cell r="B4401" t="str">
            <v>TE REDUCAO FERRO GALV 90G ROSCA 1.1/4" X 3/4"</v>
          </cell>
          <cell r="C4401" t="str">
            <v>UN</v>
          </cell>
          <cell r="D4401">
            <v>12.4</v>
          </cell>
        </row>
        <row r="4402">
          <cell r="A4402" t="str">
            <v>6320</v>
          </cell>
          <cell r="B4402" t="str">
            <v>TE REDUCAO FERRO GALV 90G ROSCA 1" X 1/2"</v>
          </cell>
          <cell r="C4402" t="str">
            <v>UN</v>
          </cell>
          <cell r="D4402">
            <v>7.42</v>
          </cell>
        </row>
        <row r="4403">
          <cell r="A4403" t="str">
            <v>6303</v>
          </cell>
          <cell r="B4403" t="str">
            <v>TE REDUCAO FERRO GALV 90G ROSCA 1" X 3/4"</v>
          </cell>
          <cell r="C4403" t="str">
            <v>UN</v>
          </cell>
          <cell r="D4403">
            <v>7.59</v>
          </cell>
        </row>
        <row r="4404">
          <cell r="A4404" t="str">
            <v>6308</v>
          </cell>
          <cell r="B4404" t="str">
            <v>TE REDUCAO FERRO GALV 90G ROSCA 2.1/2" X 1.1/2"</v>
          </cell>
          <cell r="C4404" t="str">
            <v>UN</v>
          </cell>
          <cell r="D4404">
            <v>43.08</v>
          </cell>
        </row>
        <row r="4405">
          <cell r="A4405" t="str">
            <v>6317</v>
          </cell>
          <cell r="B4405" t="str">
            <v>TE REDUCAO FERRO GALV 90G ROSCA 2.1/2" X 1.1/4"</v>
          </cell>
          <cell r="C4405" t="str">
            <v>UN</v>
          </cell>
          <cell r="D4405">
            <v>42.57</v>
          </cell>
        </row>
        <row r="4406">
          <cell r="A4406" t="str">
            <v>6307</v>
          </cell>
          <cell r="B4406" t="str">
            <v>TE REDUCAO FERRO GALV 90G ROSCA 2.1/2" X 1"</v>
          </cell>
          <cell r="C4406" t="str">
            <v>UN</v>
          </cell>
          <cell r="D4406">
            <v>42.91</v>
          </cell>
        </row>
        <row r="4407">
          <cell r="A4407" t="str">
            <v>6309</v>
          </cell>
          <cell r="B4407" t="str">
            <v>TE REDUCAO FERRO GALV 90G ROSCA 2.1/2" X 2"</v>
          </cell>
          <cell r="C4407" t="str">
            <v>UN</v>
          </cell>
          <cell r="D4407">
            <v>42.91</v>
          </cell>
        </row>
        <row r="4408">
          <cell r="A4408" t="str">
            <v>6318</v>
          </cell>
          <cell r="B4408" t="str">
            <v>TE REDUCAO FERRO GALV 90G ROSCA 2" X 1.1/2"</v>
          </cell>
          <cell r="C4408" t="str">
            <v>UN</v>
          </cell>
          <cell r="D4408">
            <v>24.25</v>
          </cell>
        </row>
        <row r="4409">
          <cell r="A4409" t="str">
            <v>6306</v>
          </cell>
          <cell r="B4409" t="str">
            <v>TE REDUCAO FERRO GALV 90G ROSCA 2" X 1.1/4"</v>
          </cell>
          <cell r="C4409" t="str">
            <v>UN</v>
          </cell>
          <cell r="D4409">
            <v>23.86</v>
          </cell>
        </row>
        <row r="4410">
          <cell r="A4410" t="str">
            <v>6305</v>
          </cell>
          <cell r="B4410" t="str">
            <v>TE REDUCAO FERRO GALV 90G ROSCA 2" X 1"</v>
          </cell>
          <cell r="C4410" t="str">
            <v>UN</v>
          </cell>
          <cell r="D4410">
            <v>23.57</v>
          </cell>
        </row>
        <row r="4411">
          <cell r="A4411" t="str">
            <v>6302</v>
          </cell>
          <cell r="B4411" t="str">
            <v>TE REDUCAO FERRO GALV 90G ROSCA 3/4" X 1/2"</v>
          </cell>
          <cell r="C4411" t="str">
            <v>UN</v>
          </cell>
          <cell r="D4411">
            <v>4.55</v>
          </cell>
        </row>
        <row r="4412">
          <cell r="A4412" t="str">
            <v>6312</v>
          </cell>
          <cell r="B4412" t="str">
            <v>TE REDUCAO FERRO GALV 90G ROSCA 3" X 1.1/2"</v>
          </cell>
          <cell r="C4412" t="str">
            <v>UN</v>
          </cell>
          <cell r="D4412">
            <v>55.68</v>
          </cell>
        </row>
        <row r="4413">
          <cell r="A4413" t="str">
            <v>6311</v>
          </cell>
          <cell r="B4413" t="str">
            <v>TE REDUCAO FERRO GALV 90G ROSCA 3" X 1.1/4"</v>
          </cell>
          <cell r="C4413" t="str">
            <v>UN</v>
          </cell>
          <cell r="D4413">
            <v>54.99</v>
          </cell>
        </row>
        <row r="4414">
          <cell r="A4414" t="str">
            <v>6310</v>
          </cell>
          <cell r="B4414" t="str">
            <v>TE REDUCAO FERRO GALV 90G ROSCA 3" X 1"</v>
          </cell>
          <cell r="C4414" t="str">
            <v>UN</v>
          </cell>
          <cell r="D4414">
            <v>54.31</v>
          </cell>
        </row>
        <row r="4415">
          <cell r="A4415" t="str">
            <v>7119</v>
          </cell>
          <cell r="B4415" t="str">
            <v>TE REDUCAO PVC C/ ROSCA 90G P/ AGUA FRIA PREDIAL 1 X 3/4"</v>
          </cell>
          <cell r="C4415" t="str">
            <v>UN</v>
          </cell>
          <cell r="D4415">
            <v>3.12</v>
          </cell>
        </row>
        <row r="4416">
          <cell r="A4416" t="str">
            <v>7126</v>
          </cell>
          <cell r="B4416" t="str">
            <v>TE REDUCAO PVC C/ ROSCA 90G P/ AGUA FRIA PREDIAL 1.1/2" X 3/4"</v>
          </cell>
          <cell r="C4416" t="str">
            <v>UN</v>
          </cell>
          <cell r="D4416">
            <v>8.98</v>
          </cell>
        </row>
        <row r="4417">
          <cell r="A4417" t="str">
            <v>7120</v>
          </cell>
          <cell r="B4417" t="str">
            <v>TE REDUCAO PVC C/ ROSCA 90G P/ AGUA FRIA PREDIAL 3/4 X 1/2"</v>
          </cell>
          <cell r="C4417" t="str">
            <v>UN</v>
          </cell>
          <cell r="D4417">
            <v>2.11</v>
          </cell>
        </row>
        <row r="4418">
          <cell r="A4418" t="str">
            <v>20176</v>
          </cell>
          <cell r="B4418" t="str">
            <v>TE REDUCAO PVC LEVE 90G CURTO C/ BOLSA P/ ANEL 150 X 100MM</v>
          </cell>
          <cell r="C4418" t="str">
            <v>UN</v>
          </cell>
          <cell r="D4418">
            <v>34.75</v>
          </cell>
        </row>
        <row r="4419">
          <cell r="A4419" t="str">
            <v>11378</v>
          </cell>
          <cell r="B4419" t="str">
            <v>TE REDUCAO PVC PBA NBR 10351 P/ REDE AGUA BBB JE DN 100 X 50 /DE 110 X 60MM</v>
          </cell>
          <cell r="C4419" t="str">
            <v>UN</v>
          </cell>
          <cell r="D4419">
            <v>48.04</v>
          </cell>
        </row>
        <row r="4420">
          <cell r="A4420" t="str">
            <v>11379</v>
          </cell>
          <cell r="B4420" t="str">
            <v>TE REDUCAO PVC PBA NBR 10351 P/ REDE AGUA BBB JE DN 100 X 75 /DE 110 X 85MM</v>
          </cell>
          <cell r="C4420" t="str">
            <v>UN</v>
          </cell>
          <cell r="D4420">
            <v>52.47</v>
          </cell>
        </row>
        <row r="4421">
          <cell r="A4421" t="str">
            <v>11493</v>
          </cell>
          <cell r="B4421" t="str">
            <v>TE REDUCAO PVC PBA NBR 10351 P/ REDE AGUA BBB JE DN 75 X 50 /DE 85 X 60MM</v>
          </cell>
          <cell r="C4421" t="str">
            <v>UN</v>
          </cell>
          <cell r="D4421">
            <v>26.56</v>
          </cell>
        </row>
        <row r="4422">
          <cell r="A4422" t="str">
            <v>7106</v>
          </cell>
          <cell r="B4422" t="str">
            <v>TE REDUCAO PVC SOLD 90G P/ AGUA FRIA PREDIAL 110 MM X 60 MM</v>
          </cell>
          <cell r="C4422" t="str">
            <v>UN</v>
          </cell>
          <cell r="D4422">
            <v>48.57</v>
          </cell>
        </row>
        <row r="4423">
          <cell r="A4423" t="str">
            <v>7104</v>
          </cell>
          <cell r="B4423" t="str">
            <v>TE REDUCAO PVC SOLD 90G P/ AGUA FRIA PREDIAL 25 MM X 20 MM</v>
          </cell>
          <cell r="C4423" t="str">
            <v>UN</v>
          </cell>
          <cell r="D4423">
            <v>1.38</v>
          </cell>
        </row>
        <row r="4424">
          <cell r="A4424" t="str">
            <v>7136</v>
          </cell>
          <cell r="B4424" t="str">
            <v>TE REDUCAO PVC SOLD 90G P/ AGUA FRIA PREDIAL 32 MM X 25 MM</v>
          </cell>
          <cell r="C4424" t="str">
            <v>UN</v>
          </cell>
          <cell r="D4424">
            <v>2.67</v>
          </cell>
        </row>
        <row r="4425">
          <cell r="A4425" t="str">
            <v>7128</v>
          </cell>
          <cell r="B4425" t="str">
            <v>TE REDUCAO PVC SOLD 90G P/ AGUA FRIA PREDIAL 40 MM X 32 MM</v>
          </cell>
          <cell r="C4425" t="str">
            <v>UN</v>
          </cell>
          <cell r="D4425">
            <v>3.7</v>
          </cell>
        </row>
        <row r="4426">
          <cell r="A4426" t="str">
            <v>7108</v>
          </cell>
          <cell r="B4426" t="str">
            <v>TE REDUCAO PVC SOLD 90G P/ AGUA FRIA PREDIAL 50 MM X 20 MM</v>
          </cell>
          <cell r="C4426" t="str">
            <v>UN</v>
          </cell>
          <cell r="D4426">
            <v>5.0199999999999996</v>
          </cell>
        </row>
        <row r="4427">
          <cell r="A4427" t="str">
            <v>7129</v>
          </cell>
          <cell r="B4427" t="str">
            <v>TE REDUCAO PVC SOLD 90G P/ AGUA FRIA PREDIAL 50 MM X 25 MM</v>
          </cell>
          <cell r="C4427" t="str">
            <v>UN</v>
          </cell>
          <cell r="D4427">
            <v>4.22</v>
          </cell>
        </row>
        <row r="4428">
          <cell r="A4428" t="str">
            <v>7130</v>
          </cell>
          <cell r="B4428" t="str">
            <v>TE REDUCAO PVC SOLD 90G P/ AGUA FRIA PREDIAL 50 MM X 32 MM</v>
          </cell>
          <cell r="C4428" t="str">
            <v>UN</v>
          </cell>
          <cell r="D4428">
            <v>6.61</v>
          </cell>
        </row>
        <row r="4429">
          <cell r="A4429" t="str">
            <v>7131</v>
          </cell>
          <cell r="B4429" t="str">
            <v>TE REDUCAO PVC SOLD 90G P/ AGUA FRIA PREDIAL 50 MM X 40 MM</v>
          </cell>
          <cell r="C4429" t="str">
            <v>UN</v>
          </cell>
          <cell r="D4429">
            <v>8.24</v>
          </cell>
        </row>
        <row r="4430">
          <cell r="A4430" t="str">
            <v>7132</v>
          </cell>
          <cell r="B4430" t="str">
            <v>TE REDUCAO PVC SOLD 90G P/ AGUA FRIA PREDIAL 75 MM X 50 MM</v>
          </cell>
          <cell r="C4430" t="str">
            <v>UN</v>
          </cell>
          <cell r="D4430">
            <v>18.28</v>
          </cell>
        </row>
        <row r="4431">
          <cell r="A4431" t="str">
            <v>7133</v>
          </cell>
          <cell r="B4431" t="str">
            <v>TE REDUCAO PVC SOLD 90G P/ AGUA FRIA PREDIAL 85 MM X 60 MM</v>
          </cell>
          <cell r="C4431" t="str">
            <v>UN</v>
          </cell>
          <cell r="D4431">
            <v>39.22</v>
          </cell>
        </row>
        <row r="4432">
          <cell r="A4432" t="str">
            <v>7066</v>
          </cell>
          <cell r="B4432" t="str">
            <v>TE REDUCAO PVC 90G NBR 10569 P/ REDE COLET ESG JE BBB DN 200 X 150MM</v>
          </cell>
          <cell r="C4432" t="str">
            <v>UN</v>
          </cell>
          <cell r="D4432">
            <v>145.81</v>
          </cell>
        </row>
        <row r="4433">
          <cell r="A4433" t="str">
            <v>7068</v>
          </cell>
          <cell r="B4433" t="str">
            <v>TE REDUCAO PVC 90G NBR 10569 P/ REDE COLET ESG JE BBB DN 250 X 150MM</v>
          </cell>
          <cell r="C4433" t="str">
            <v>UN</v>
          </cell>
          <cell r="D4433">
            <v>257.74</v>
          </cell>
        </row>
        <row r="4434">
          <cell r="A4434" t="str">
            <v>7091</v>
          </cell>
          <cell r="B4434" t="str">
            <v>TE SANITARIO PVC P/ ESG PREDIAL DN 100 X 100MM</v>
          </cell>
          <cell r="C4434" t="str">
            <v>UN</v>
          </cell>
          <cell r="D4434">
            <v>7.65</v>
          </cell>
        </row>
        <row r="4435">
          <cell r="A4435" t="str">
            <v>11655</v>
          </cell>
          <cell r="B4435" t="str">
            <v>TE SANITARIO PVC P/ ESG PREDIAL DN 100X50MM</v>
          </cell>
          <cell r="C4435" t="str">
            <v>UN</v>
          </cell>
          <cell r="D4435">
            <v>7.03</v>
          </cell>
        </row>
        <row r="4436">
          <cell r="A4436" t="str">
            <v>11656</v>
          </cell>
          <cell r="B4436" t="str">
            <v>TE SANITARIO PVC P/ ESG PREDIAL DN 100X75MM</v>
          </cell>
          <cell r="C4436" t="str">
            <v>UN</v>
          </cell>
          <cell r="D4436">
            <v>6.68</v>
          </cell>
        </row>
        <row r="4437">
          <cell r="A4437" t="str">
            <v>7097</v>
          </cell>
          <cell r="B4437" t="str">
            <v>TE SANITARIO PVC P/ ESG PREDIAL DN 50 X 50MM</v>
          </cell>
          <cell r="C4437" t="str">
            <v>UN</v>
          </cell>
          <cell r="D4437">
            <v>3.01</v>
          </cell>
        </row>
        <row r="4438">
          <cell r="A4438" t="str">
            <v>11657</v>
          </cell>
          <cell r="B4438" t="str">
            <v>TE SANITARIO PVC P/ ESG PREDIAL DN 75X50 MM</v>
          </cell>
          <cell r="C4438" t="str">
            <v>UN</v>
          </cell>
          <cell r="D4438">
            <v>5.64</v>
          </cell>
        </row>
        <row r="4439">
          <cell r="A4439" t="str">
            <v>11658</v>
          </cell>
          <cell r="B4439" t="str">
            <v>TE SANITARIO PVC P/ ESG PREDIAL DN 75X75 MM</v>
          </cell>
          <cell r="C4439" t="str">
            <v>UN</v>
          </cell>
          <cell r="D4439">
            <v>7.79</v>
          </cell>
        </row>
        <row r="4440">
          <cell r="A4440" t="str">
            <v>7153</v>
          </cell>
          <cell r="B4440" t="str">
            <v>TECNICO DE LABORATORIO</v>
          </cell>
          <cell r="C4440" t="str">
            <v>H</v>
          </cell>
          <cell r="D4440">
            <v>13.22</v>
          </cell>
        </row>
        <row r="4441">
          <cell r="A4441" t="str">
            <v>6175</v>
          </cell>
          <cell r="B4441" t="str">
            <v>TECNICO DE SONDAGEM</v>
          </cell>
          <cell r="C4441" t="str">
            <v>H</v>
          </cell>
          <cell r="D4441">
            <v>13.84</v>
          </cell>
        </row>
        <row r="4442">
          <cell r="A4442" t="str">
            <v>10914</v>
          </cell>
          <cell r="B4442" t="str">
            <v>TELA ACO SOLDADA L-92 15X30CM CA-60 FIO 4,2X3,4MM 0,99KG/M2 LARG=2,45M</v>
          </cell>
          <cell r="C4442" t="str">
            <v>KG</v>
          </cell>
          <cell r="D4442">
            <v>10.77</v>
          </cell>
        </row>
        <row r="4443">
          <cell r="A4443" t="str">
            <v>10915</v>
          </cell>
          <cell r="B4443" t="str">
            <v>TELA ACO SOLDADA NERVURADA CA - 60, Q-61, (0,97 KG/M2), DIÂMETRO DO FIO = 3,4 MM, LARGURA = 2,45 X 120 METROS DE COMPRIMENTO, ESPAÇAMENTO DA MALHA = 15X15CM</v>
          </cell>
          <cell r="C4443" t="str">
            <v>KG</v>
          </cell>
          <cell r="D4443">
            <v>4.07</v>
          </cell>
        </row>
        <row r="4444">
          <cell r="A4444" t="str">
            <v>10916</v>
          </cell>
          <cell r="B4444" t="str">
            <v>TELA ACO SOLDADA NERVURADA CA - 60, Q-92 (1,48 KG/M2), DIÂMETRO DO FIO = 4,2 MM, LARGURA = 2,45 X 60 METROS DE COMPRIMENTO, ESPAÇAMENTO DA MALHA = 15X15CM</v>
          </cell>
          <cell r="C4444" t="str">
            <v>KG</v>
          </cell>
          <cell r="D4444">
            <v>4.04</v>
          </cell>
        </row>
        <row r="4445">
          <cell r="A4445" t="str">
            <v>21141</v>
          </cell>
          <cell r="B4445" t="str">
            <v>TELA ACO SOLDADA NERVURADA CA - 60, Q-92 (1,48 KG/M2), DIÂMETRO DO FIO = 4,2 MM, LARGURA =2,45 X 60 METROS DE COMPRIMENTO, ESPAÇAMENTO DA MALHA = 15X15CM CMS</v>
          </cell>
          <cell r="C4445" t="str">
            <v>M2</v>
          </cell>
          <cell r="D4445">
            <v>6.26</v>
          </cell>
        </row>
        <row r="4446">
          <cell r="A4446" t="str">
            <v>7154</v>
          </cell>
          <cell r="B4446" t="str">
            <v>TELA ACO SOLDADA NERVURADA CA-60, Q-138, (2,20 KG/M2), DIÂMETRO DO FIO=4,2MM, LARGURA=2,45 X 120 METROS DE COMPRIMENTO, ESPAÇAMENTO DA MALHA = 10 X 10 CM</v>
          </cell>
          <cell r="C4446" t="str">
            <v>KG</v>
          </cell>
          <cell r="D4446">
            <v>4.0999999999999996</v>
          </cell>
        </row>
        <row r="4447">
          <cell r="A4447" t="str">
            <v>7155</v>
          </cell>
          <cell r="B4447" t="str">
            <v>TELA ACO SOLDADA NERVURADA CA-60, Q-138, (2,20KG/M2), DIÂMETRO DO FIO =4,2MM, LARGURA=2,45 X 120 METROS DE COMPRIMENTO, ESPAÇAMENTO DA MALHA = 10 X 10 CM</v>
          </cell>
          <cell r="C4447" t="str">
            <v>M2</v>
          </cell>
          <cell r="D4447">
            <v>9.1199999999999992</v>
          </cell>
        </row>
        <row r="4448">
          <cell r="A4448" t="str">
            <v>7156</v>
          </cell>
          <cell r="B4448" t="str">
            <v>TELA ACO SOLDADA NERVURADA CA-60, Q-196, (3,11 KG/M2), DIÂMETRO DO FIO = 5,0 MM, LARGURA = 2,45 x 6,0 METROS DE COMPRIMENTO, ESPAÇAMENTO DA MALHA = 10 X 10 CM</v>
          </cell>
          <cell r="C4448" t="str">
            <v>M2</v>
          </cell>
          <cell r="D4448">
            <v>11.76</v>
          </cell>
        </row>
        <row r="4449">
          <cell r="A4449" t="str">
            <v>10917</v>
          </cell>
          <cell r="B4449" t="str">
            <v>TELA ACO SOLDADA NERVURADA CA-60, Q-61, (0,97 KG/M2), DIÂMETRO DO FIO = 3,4 MM, LARGURA = 2,45 X 120 METROS DE COMPRIMENTO, ESPAÇAMENTO DA MALHA = 15X15CM</v>
          </cell>
          <cell r="C4449" t="str">
            <v>M2</v>
          </cell>
          <cell r="D4449">
            <v>3.95</v>
          </cell>
        </row>
        <row r="4450">
          <cell r="A4450" t="str">
            <v>10919</v>
          </cell>
          <cell r="B4450" t="str">
            <v>TELA ACO SOLDADA Q-47 15X15CM FIO 3,0 X 3,0MM 0,75KG/M2</v>
          </cell>
          <cell r="C4450" t="str">
            <v>M2</v>
          </cell>
          <cell r="D4450">
            <v>12.21</v>
          </cell>
        </row>
        <row r="4451">
          <cell r="A4451" t="str">
            <v>10932</v>
          </cell>
          <cell r="B4451" t="str">
            <v>TELA ARAME GALV FIO 8 BWG (4,19MM) MALHA 2" (5X5CM) QUADRADA OU LOSANGO H=2,0M</v>
          </cell>
          <cell r="C4451" t="str">
            <v>M2</v>
          </cell>
          <cell r="D4451">
            <v>0</v>
          </cell>
        </row>
        <row r="4452">
          <cell r="A4452" t="str">
            <v>7162</v>
          </cell>
          <cell r="B4452" t="str">
            <v>TELA ARAME GALV FIO 10 BWG (3,4MM) MALHA 2" (5 X 5CM) QUADRADA OU LOSANGO H= 2,0M</v>
          </cell>
          <cell r="C4452" t="str">
            <v>M2</v>
          </cell>
          <cell r="D4452">
            <v>0</v>
          </cell>
        </row>
        <row r="4453">
          <cell r="A4453" t="str">
            <v>10925</v>
          </cell>
          <cell r="B4453" t="str">
            <v>TELA ARAME GALV FIO 10 BWG (3,4MM) MALHA 8 X 8CM QUADRADA OU LOSANGO H=2,0M</v>
          </cell>
          <cell r="C4453" t="str">
            <v>M2</v>
          </cell>
          <cell r="D4453">
            <v>0</v>
          </cell>
        </row>
        <row r="4454">
          <cell r="A4454" t="str">
            <v>7158</v>
          </cell>
          <cell r="B4454" t="str">
            <v>TELA ARAME GALV FIO 12 (2,77MM) MALHA 2" QUADRADA OU LOSANGO H = 2M</v>
          </cell>
          <cell r="C4454" t="str">
            <v>M2</v>
          </cell>
          <cell r="D4454">
            <v>15.76</v>
          </cell>
        </row>
        <row r="4455">
          <cell r="A4455" t="str">
            <v>10926</v>
          </cell>
          <cell r="B4455" t="str">
            <v>TELA ARAME GALV FIO 12 BWG (2,77MM) MALHA 1.1/2" (4 X 4CM) QUADRADA OU LOSANGO H=2,0M</v>
          </cell>
          <cell r="C4455" t="str">
            <v>M2</v>
          </cell>
          <cell r="D4455">
            <v>0</v>
          </cell>
        </row>
        <row r="4456">
          <cell r="A4456" t="str">
            <v>10933</v>
          </cell>
          <cell r="B4456" t="str">
            <v>TELA ARAME GALV FIO 12 BWG (2,77MM) MALHA 4" (10 X 10CM) QUADRADA OU LOSANGO H=2,0M</v>
          </cell>
          <cell r="C4456" t="str">
            <v>M2</v>
          </cell>
          <cell r="D4456">
            <v>0</v>
          </cell>
        </row>
        <row r="4457">
          <cell r="A4457" t="str">
            <v>10927</v>
          </cell>
          <cell r="B4457" t="str">
            <v>TELA ARAME GALV FIO 12 BWG (2,77MM) MALHA 8 X 8CM QUADRADA OU LOSANGO H = 2,0M</v>
          </cell>
          <cell r="C4457" t="str">
            <v>M2</v>
          </cell>
          <cell r="D4457">
            <v>0</v>
          </cell>
        </row>
        <row r="4458">
          <cell r="A4458" t="str">
            <v>7167</v>
          </cell>
          <cell r="B4458" t="str">
            <v>TELA ARAME GALV FIO 14 BWG (2,11MM) MALHA 2" (5x5cm) QUADRADA OU LOSANGO H = 2,0M</v>
          </cell>
          <cell r="C4458" t="str">
            <v>M2</v>
          </cell>
          <cell r="D4458">
            <v>0</v>
          </cell>
        </row>
        <row r="4459">
          <cell r="A4459" t="str">
            <v>10928</v>
          </cell>
          <cell r="B4459" t="str">
            <v>TELA ARAME GALV FIO 14 BWG (2,11MM) MALHA 8 X 8CM QUADRADA OU LOSANGO H=2,0M</v>
          </cell>
          <cell r="C4459" t="str">
            <v>M2</v>
          </cell>
          <cell r="D4459">
            <v>0</v>
          </cell>
        </row>
        <row r="4460">
          <cell r="A4460" t="str">
            <v>10929</v>
          </cell>
          <cell r="B4460" t="str">
            <v>TELA ARAME GALV FIO 18 BWG (1,24MM) MALHA 2 X 2CM QUADRADA OU LOSANGO</v>
          </cell>
          <cell r="C4460" t="str">
            <v>M2</v>
          </cell>
          <cell r="D4460">
            <v>0</v>
          </cell>
        </row>
        <row r="4461">
          <cell r="A4461" t="str">
            <v>10931</v>
          </cell>
          <cell r="B4461" t="str">
            <v>TELA ARAME GALV FIO 24 BWG MALHA 1/2" P/ VIVEIROS</v>
          </cell>
          <cell r="C4461" t="str">
            <v>M2</v>
          </cell>
          <cell r="D4461">
            <v>0</v>
          </cell>
        </row>
        <row r="4462">
          <cell r="A4462" t="str">
            <v>7164</v>
          </cell>
          <cell r="B4462" t="str">
            <v>TELA ARAME GALV PRENSADO FIO 12 (2,77MM) MALHA 2" (5 X 5CM)</v>
          </cell>
          <cell r="C4462" t="str">
            <v>M2</v>
          </cell>
          <cell r="D4462">
            <v>0</v>
          </cell>
        </row>
        <row r="4463">
          <cell r="A4463" t="str">
            <v>11589</v>
          </cell>
          <cell r="B4463" t="str">
            <v>TELA ARAME GALV REVEST C/ PVC FIO 14 BWG (2,11MM) MALHA 6 X 8CM P/GABIAO MANTA 4 X 2 X 0,3M</v>
          </cell>
          <cell r="C4463" t="str">
            <v>UN</v>
          </cell>
          <cell r="D4463">
            <v>444.38</v>
          </cell>
        </row>
        <row r="4464">
          <cell r="A4464" t="str">
            <v>10935</v>
          </cell>
          <cell r="B4464" t="str">
            <v>TELA ARAME GALV REVESTIDO C/ PVC FIO 12 BWG (2,77MM) MALHA 3" (7,5 X 7,5CM)</v>
          </cell>
          <cell r="C4464" t="str">
            <v>M2</v>
          </cell>
          <cell r="D4464">
            <v>0</v>
          </cell>
        </row>
        <row r="4465">
          <cell r="A4465" t="str">
            <v>10937</v>
          </cell>
          <cell r="B4465" t="str">
            <v>TELA ARAME GALV REVESTIDO C/ PVC FIO 14 BWG (2,11MM) MALHA 2" (5 X 5CM)</v>
          </cell>
          <cell r="C4465" t="str">
            <v>M2</v>
          </cell>
          <cell r="D4465">
            <v>0</v>
          </cell>
        </row>
        <row r="4466">
          <cell r="A4466" t="str">
            <v>7169</v>
          </cell>
          <cell r="B4466" t="str">
            <v>TELA DE ESTUQUE - TIPO STANDARD</v>
          </cell>
          <cell r="C4466" t="str">
            <v>M2</v>
          </cell>
          <cell r="D4466">
            <v>0</v>
          </cell>
        </row>
        <row r="4467">
          <cell r="A4467" t="str">
            <v>7161</v>
          </cell>
          <cell r="B4467" t="str">
            <v>TELA METAL EXPANDIDO DEPLOYE MALHA LOSANGO 3/4" CORDAO 0,9MM ESP 0,6MM</v>
          </cell>
          <cell r="C4467" t="str">
            <v>M2</v>
          </cell>
          <cell r="D4467">
            <v>0</v>
          </cell>
        </row>
        <row r="4468">
          <cell r="A4468" t="str">
            <v>10936</v>
          </cell>
          <cell r="B4468" t="str">
            <v>TELA METAL REFORCADA FIO 12 BWG (2,77MM) MALHA QUADRADA 3 X 3CM</v>
          </cell>
          <cell r="C4468" t="str">
            <v>M2</v>
          </cell>
          <cell r="D4468">
            <v>0</v>
          </cell>
        </row>
        <row r="4469">
          <cell r="A4469" t="str">
            <v>25069</v>
          </cell>
          <cell r="B4469" t="str">
            <v>TELA NYLON P/REVESTIMENTO POCO FILTRANTE</v>
          </cell>
          <cell r="C4469" t="str">
            <v>M2</v>
          </cell>
          <cell r="D4469">
            <v>6.59</v>
          </cell>
        </row>
        <row r="4470">
          <cell r="A4470" t="str">
            <v>7170</v>
          </cell>
          <cell r="B4470" t="str">
            <v>TELA PLASTICA P/ PROTECAO DE FACHADA MALHA 5MM</v>
          </cell>
          <cell r="C4470" t="str">
            <v>M2</v>
          </cell>
          <cell r="D4470">
            <v>1.79</v>
          </cell>
        </row>
        <row r="4471">
          <cell r="A4471" t="str">
            <v>10920</v>
          </cell>
          <cell r="B4471" t="str">
            <v>TELA SOLDADA ARAME GALVANIZADO 12 BWG (2,77MM) MALHA 15 X 5CM</v>
          </cell>
          <cell r="C4471" t="str">
            <v>M2</v>
          </cell>
          <cell r="D4471">
            <v>7.15</v>
          </cell>
        </row>
        <row r="4472">
          <cell r="A4472" t="str">
            <v>7243</v>
          </cell>
          <cell r="B4472" t="str">
            <v>TELHA ACO ZINCADO TRAPEZOIDAL ESP=0,5MM</v>
          </cell>
          <cell r="C4472" t="str">
            <v>M2</v>
          </cell>
          <cell r="D4472">
            <v>24.57</v>
          </cell>
        </row>
        <row r="4473">
          <cell r="A4473" t="str">
            <v>7238</v>
          </cell>
          <cell r="B4473" t="str">
            <v>TELHA ALUMINIO ONDULADA E = 0,5MM</v>
          </cell>
          <cell r="C4473" t="str">
            <v>M2</v>
          </cell>
          <cell r="D4473">
            <v>23.5</v>
          </cell>
        </row>
        <row r="4474">
          <cell r="A4474" t="str">
            <v>7239</v>
          </cell>
          <cell r="B4474" t="str">
            <v>TELHA ALUMINIO ONDULADA E = 0,6MM</v>
          </cell>
          <cell r="C4474" t="str">
            <v>M2</v>
          </cell>
          <cell r="D4474">
            <v>26.8</v>
          </cell>
        </row>
        <row r="4475">
          <cell r="A4475" t="str">
            <v>7240</v>
          </cell>
          <cell r="B4475" t="str">
            <v>TELHA ALUMINIO ONDULADA E = 0,7MM</v>
          </cell>
          <cell r="C4475" t="str">
            <v>M2</v>
          </cell>
          <cell r="D4475">
            <v>32.950000000000003</v>
          </cell>
        </row>
        <row r="4476">
          <cell r="A4476" t="str">
            <v>11067</v>
          </cell>
          <cell r="B4476" t="str">
            <v>TELHA ALUMINIO TRAPEZOIDAL E = 0,5 MM</v>
          </cell>
          <cell r="C4476" t="str">
            <v>KG</v>
          </cell>
          <cell r="D4476">
            <v>16.48</v>
          </cell>
        </row>
        <row r="4477">
          <cell r="A4477" t="str">
            <v>11068</v>
          </cell>
          <cell r="B4477" t="str">
            <v>TELHA ALUMINIO TRAPEZOIDAL E = 0,7 MM</v>
          </cell>
          <cell r="C4477" t="str">
            <v>KG</v>
          </cell>
          <cell r="D4477">
            <v>18.61</v>
          </cell>
        </row>
        <row r="4478">
          <cell r="A4478" t="str">
            <v>14171</v>
          </cell>
          <cell r="B4478" t="str">
            <v>TELHA AUTO-PORTANTE ACO ZINCADO A-120 C/ PRE-PINTURA E=0,95MM</v>
          </cell>
          <cell r="C4478" t="str">
            <v>M2</v>
          </cell>
          <cell r="D4478">
            <v>116.44</v>
          </cell>
        </row>
        <row r="4479">
          <cell r="A4479" t="str">
            <v>14170</v>
          </cell>
          <cell r="B4479" t="str">
            <v>TELHA AUTO-PORTANTE ACO ZINCADO A-120 SEM PINTURA E=0,95MM</v>
          </cell>
          <cell r="C4479" t="str">
            <v>M2</v>
          </cell>
          <cell r="D4479">
            <v>83.71</v>
          </cell>
        </row>
        <row r="4480">
          <cell r="A4480" t="str">
            <v>14173</v>
          </cell>
          <cell r="B4480" t="str">
            <v>TELHA AUTO-PORTANTE ACO ZINCADO A-259 C/ PRE-PINTURA E= 0,95MM</v>
          </cell>
          <cell r="C4480" t="str">
            <v>M2</v>
          </cell>
          <cell r="D4480">
            <v>82.27</v>
          </cell>
        </row>
        <row r="4481">
          <cell r="A4481" t="str">
            <v>14172</v>
          </cell>
          <cell r="B4481" t="str">
            <v>TELHA AUTO-PORTANTE ACO ZINCADO A-259 SEM PINTURA E= 0,95MM</v>
          </cell>
          <cell r="C4481" t="str">
            <v>M2</v>
          </cell>
          <cell r="D4481">
            <v>55</v>
          </cell>
        </row>
        <row r="4482">
          <cell r="A4482" t="str">
            <v>14175</v>
          </cell>
          <cell r="B4482" t="str">
            <v>TELHA AUTO-PORTANTE ACO ZINCADO A-440 C/ PRE-PINTURA E= 1,25MM</v>
          </cell>
          <cell r="C4482" t="str">
            <v>M2</v>
          </cell>
          <cell r="D4482">
            <v>116.44</v>
          </cell>
        </row>
        <row r="4483">
          <cell r="A4483" t="str">
            <v>14174</v>
          </cell>
          <cell r="B4483" t="str">
            <v>TELHA AUTO-PORTANTE ACO ZINCADO A-440 SEM PINTURA E=1,25MM</v>
          </cell>
          <cell r="C4483" t="str">
            <v>M2</v>
          </cell>
          <cell r="D4483">
            <v>83.71</v>
          </cell>
        </row>
        <row r="4484">
          <cell r="A4484" t="str">
            <v>14177</v>
          </cell>
          <cell r="B4484" t="str">
            <v>TELHA AUTO-PORTANTE ACO ZINCADO A-494 C/ PRE-PINTURA - E=1,55MM</v>
          </cell>
          <cell r="C4484" t="str">
            <v>M2</v>
          </cell>
          <cell r="D4484">
            <v>145.84</v>
          </cell>
        </row>
        <row r="4485">
          <cell r="A4485" t="str">
            <v>14179</v>
          </cell>
          <cell r="B4485" t="str">
            <v>TELHA AUTO-PORTANTE ACO ZINCADO A-530 C/ PRE-PINTURA - E= 1,95MM</v>
          </cell>
          <cell r="C4485" t="str">
            <v>M2</v>
          </cell>
          <cell r="D4485">
            <v>204.23</v>
          </cell>
        </row>
        <row r="4486">
          <cell r="A4486" t="str">
            <v>14178</v>
          </cell>
          <cell r="B4486" t="str">
            <v>TELHA AUTO-PORTANTE ACO ZINCADO A-530 SEM PINTURA E= 1,95MM</v>
          </cell>
          <cell r="C4486" t="str">
            <v>M2</v>
          </cell>
          <cell r="D4486">
            <v>151.59</v>
          </cell>
        </row>
        <row r="4487">
          <cell r="A4487" t="str">
            <v>14176</v>
          </cell>
          <cell r="B4487" t="str">
            <v>TELHA AUTO-PORTANTE ACO ZINCADO SEM PINTURA A-494 E=1,55MM</v>
          </cell>
          <cell r="C4487" t="str">
            <v>M2</v>
          </cell>
          <cell r="D4487">
            <v>110.34</v>
          </cell>
        </row>
        <row r="4488">
          <cell r="A4488" t="str">
            <v>7172</v>
          </cell>
          <cell r="B4488" t="str">
            <v>TELHA CERAMICA TIPO CANAL COMP = 50CM - 26UN/M2</v>
          </cell>
          <cell r="C4488" t="str">
            <v>UN</v>
          </cell>
          <cell r="D4488">
            <v>0.4</v>
          </cell>
        </row>
        <row r="4489">
          <cell r="A4489" t="str">
            <v>7177</v>
          </cell>
          <cell r="B4489" t="str">
            <v>TELHA CERAMICA TIPO CAPANAL - 17UN/M2</v>
          </cell>
          <cell r="C4489" t="str">
            <v>UN</v>
          </cell>
          <cell r="D4489">
            <v>0.39</v>
          </cell>
        </row>
        <row r="4490">
          <cell r="A4490" t="str">
            <v>7173</v>
          </cell>
          <cell r="B4490" t="str">
            <v>TELHA CERAMICA TIPO COLONIAL COMP = 46,0 A 50,0CM - 25 A 27 UN/M2</v>
          </cell>
          <cell r="C4490" t="str">
            <v>MIL</v>
          </cell>
          <cell r="D4490">
            <v>765</v>
          </cell>
        </row>
        <row r="4491">
          <cell r="A4491" t="str">
            <v>7176</v>
          </cell>
          <cell r="B4491" t="str">
            <v>TELHA CERAMICA TIPO COLONIAL COMP = 46,0 A 50,0CM - 25 A 27 UN/M2</v>
          </cell>
          <cell r="C4491" t="str">
            <v>UN</v>
          </cell>
          <cell r="D4491">
            <v>0.77</v>
          </cell>
        </row>
        <row r="4492">
          <cell r="A4492" t="str">
            <v>20194</v>
          </cell>
          <cell r="B4492" t="str">
            <v>TELHA CERAMICA TIPO COLONIAL COMP = 56CM - 16UN/M2</v>
          </cell>
          <cell r="C4492" t="str">
            <v>UN</v>
          </cell>
          <cell r="D4492">
            <v>1.55</v>
          </cell>
        </row>
        <row r="4493">
          <cell r="A4493" t="str">
            <v>11087</v>
          </cell>
          <cell r="B4493" t="str">
            <v>TELHA CERAMICA TIPO COLONIAL DE 2A. QUALIDADE COMP = 46 A 50,0CM - 25 A 27UN/M2</v>
          </cell>
          <cell r="C4493" t="str">
            <v>UN</v>
          </cell>
          <cell r="D4493">
            <v>0.38</v>
          </cell>
        </row>
        <row r="4494">
          <cell r="A4494" t="str">
            <v>20273</v>
          </cell>
          <cell r="B4494" t="str">
            <v>TELHA CERAMICA TIPO DUPLANA</v>
          </cell>
          <cell r="C4494" t="str">
            <v>UN</v>
          </cell>
          <cell r="D4494">
            <v>1.1000000000000001</v>
          </cell>
        </row>
        <row r="4495">
          <cell r="A4495" t="str">
            <v>7183</v>
          </cell>
          <cell r="B4495" t="str">
            <v>TELHA CERAMICA TIPO FRANCESA - 16UN/M2</v>
          </cell>
          <cell r="C4495" t="str">
            <v>UN</v>
          </cell>
          <cell r="D4495">
            <v>0.74</v>
          </cell>
        </row>
        <row r="4496">
          <cell r="A4496" t="str">
            <v>7180</v>
          </cell>
          <cell r="B4496" t="str">
            <v>TELHA CERAMICA TIPO PAULISTA - 26UN/M2</v>
          </cell>
          <cell r="C4496" t="str">
            <v>UN</v>
          </cell>
          <cell r="D4496">
            <v>0.41</v>
          </cell>
        </row>
        <row r="4497">
          <cell r="A4497" t="str">
            <v>7178</v>
          </cell>
          <cell r="B4497" t="str">
            <v>TELHA CERAMICA TIPO PAULISTINHA (TRAPEZOIDAL) - 26UN/M2</v>
          </cell>
          <cell r="C4497" t="str">
            <v>UN</v>
          </cell>
          <cell r="D4497">
            <v>0.41</v>
          </cell>
        </row>
        <row r="4498">
          <cell r="A4498" t="str">
            <v>11088</v>
          </cell>
          <cell r="B4498" t="str">
            <v>TELHA CERAMICA TIPO PLAN COMP = 46 A 50,0CM - 26 A 33UN/M2</v>
          </cell>
          <cell r="C4498" t="str">
            <v>UN</v>
          </cell>
          <cell r="D4498">
            <v>0.79</v>
          </cell>
        </row>
        <row r="4499">
          <cell r="A4499" t="str">
            <v>7175</v>
          </cell>
          <cell r="B4499" t="str">
            <v>TELHA CERAMICA TIPO ROMANA COMP = 41CM - 18UN/M2</v>
          </cell>
          <cell r="C4499" t="str">
            <v>UN</v>
          </cell>
          <cell r="D4499">
            <v>1.08</v>
          </cell>
        </row>
        <row r="4500">
          <cell r="A4500" t="str">
            <v>25007</v>
          </cell>
          <cell r="B4500" t="str">
            <v>TELHA CHAPA ACO ONDULADA ZINCADA E = 0,5 MM</v>
          </cell>
          <cell r="C4500" t="str">
            <v>M2</v>
          </cell>
          <cell r="D4500">
            <v>20.399999999999999</v>
          </cell>
        </row>
        <row r="4501">
          <cell r="A4501" t="str">
            <v>7212</v>
          </cell>
          <cell r="B4501" t="str">
            <v>TELHA ESTRUTURAL FIBROCIMENTO CANALETE 49 OU KALHETA DELTA C = 7,20M</v>
          </cell>
          <cell r="C4501" t="str">
            <v>UN</v>
          </cell>
          <cell r="D4501">
            <v>143.04</v>
          </cell>
        </row>
        <row r="4502">
          <cell r="A4502" t="str">
            <v>7223</v>
          </cell>
          <cell r="B4502" t="str">
            <v>TELHA ESTRUTURAL FIBROCIMENTO CANALETE 49 OU KALHETA, 1 ABA C = 2,50M</v>
          </cell>
          <cell r="C4502" t="str">
            <v>UN</v>
          </cell>
          <cell r="D4502">
            <v>54.46</v>
          </cell>
        </row>
        <row r="4503">
          <cell r="A4503" t="str">
            <v>7235</v>
          </cell>
          <cell r="B4503" t="str">
            <v>TELHA ESTRUTURAL FIBROCIMENTO CANALETE 49 OU KALHETA, 1 ABA C = 3,00M</v>
          </cell>
          <cell r="C4503" t="str">
            <v>UN</v>
          </cell>
          <cell r="D4503">
            <v>63</v>
          </cell>
        </row>
        <row r="4504">
          <cell r="A4504" t="str">
            <v>7234</v>
          </cell>
          <cell r="B4504" t="str">
            <v>TELHA ESTRUTURAL FIBROCIMENTO CANALETE 49 OU KALHETA, 1 ABA C = 3,60M</v>
          </cell>
          <cell r="C4504" t="str">
            <v>UN</v>
          </cell>
          <cell r="D4504">
            <v>75.83</v>
          </cell>
        </row>
        <row r="4505">
          <cell r="A4505" t="str">
            <v>7224</v>
          </cell>
          <cell r="B4505" t="str">
            <v>TELHA ESTRUTURAL FIBROCIMENTO CANALETE 49 OU KALHETA, 1 ABA C = 4,00M</v>
          </cell>
          <cell r="C4505" t="str">
            <v>UN</v>
          </cell>
          <cell r="D4505">
            <v>83.17</v>
          </cell>
        </row>
        <row r="4506">
          <cell r="A4506" t="str">
            <v>7221</v>
          </cell>
          <cell r="B4506" t="str">
            <v>TELHA ESTRUTURAL FIBROCIMENTO CANALETE 49 OU KALHETA, 1 ABA C = 4,5CM</v>
          </cell>
          <cell r="C4506" t="str">
            <v>M2</v>
          </cell>
          <cell r="D4506">
            <v>39.19</v>
          </cell>
        </row>
        <row r="4507">
          <cell r="A4507" t="str">
            <v>7210</v>
          </cell>
          <cell r="B4507" t="str">
            <v>TELHA ESTRUTURAL FIBROCIMENTO CANALETE 49 OU KALHETA, 1 ABA C = 4,50M</v>
          </cell>
          <cell r="C4507" t="str">
            <v>UN</v>
          </cell>
          <cell r="D4507">
            <v>91.89</v>
          </cell>
        </row>
        <row r="4508">
          <cell r="A4508" t="str">
            <v>7225</v>
          </cell>
          <cell r="B4508" t="str">
            <v>TELHA ESTRUTURAL FIBROCIMENTO CANALETE 49 OU KALHETA, 1 ABA C = 5,00M</v>
          </cell>
          <cell r="C4508" t="str">
            <v>UN</v>
          </cell>
          <cell r="D4508">
            <v>101.21</v>
          </cell>
        </row>
        <row r="4509">
          <cell r="A4509" t="str">
            <v>7226</v>
          </cell>
          <cell r="B4509" t="str">
            <v>TELHA ESTRUTURAL FIBROCIMENTO CANALETE 49 OU KALHETA, 1 ABA C = 5,50M</v>
          </cell>
          <cell r="C4509" t="str">
            <v>UN</v>
          </cell>
          <cell r="D4509">
            <v>110.48</v>
          </cell>
        </row>
        <row r="4510">
          <cell r="A4510" t="str">
            <v>7236</v>
          </cell>
          <cell r="B4510" t="str">
            <v>TELHA ESTRUTURAL FIBROCIMENTO CANALETE 49 OU KALHETA, 1 ABA C = 6,00M</v>
          </cell>
          <cell r="C4510" t="str">
            <v>UN</v>
          </cell>
          <cell r="D4510">
            <v>119.99</v>
          </cell>
        </row>
        <row r="4511">
          <cell r="A4511" t="str">
            <v>7227</v>
          </cell>
          <cell r="B4511" t="str">
            <v>TELHA ESTRUTURAL FIBROCIMENTO CANALETE 49 OU KALHETA, 1 ABA C = 6,50M</v>
          </cell>
          <cell r="C4511" t="str">
            <v>UN</v>
          </cell>
          <cell r="D4511">
            <v>127.01</v>
          </cell>
        </row>
        <row r="4512">
          <cell r="A4512" t="str">
            <v>7229</v>
          </cell>
          <cell r="B4512" t="str">
            <v>TELHA ESTRUTURAL FIBROCIMENTO CANALETE 90 OU KALHETAO C = 3,00M</v>
          </cell>
          <cell r="C4512" t="str">
            <v>UN</v>
          </cell>
          <cell r="D4512">
            <v>92.29</v>
          </cell>
        </row>
        <row r="4513">
          <cell r="A4513" t="str">
            <v>7211</v>
          </cell>
          <cell r="B4513" t="str">
            <v>TELHA ESTRUTURAL FIBROCIMENTO CANALETE 90 OU KALHETAO C = 3,70M</v>
          </cell>
          <cell r="C4513" t="str">
            <v>UN</v>
          </cell>
          <cell r="D4513">
            <v>112.71</v>
          </cell>
        </row>
        <row r="4514">
          <cell r="A4514" t="str">
            <v>7230</v>
          </cell>
          <cell r="B4514" t="str">
            <v>TELHA ESTRUTURAL FIBROCIMENTO CANALETE 90 OU KALHETAO C = 4,60M</v>
          </cell>
          <cell r="C4514" t="str">
            <v>UN</v>
          </cell>
          <cell r="D4514">
            <v>140.26</v>
          </cell>
        </row>
        <row r="4515">
          <cell r="A4515" t="str">
            <v>7231</v>
          </cell>
          <cell r="B4515" t="str">
            <v>TELHA ESTRUTURAL FIBROCIMENTO CANALETE 90 OU KALHETAO C = 6,00M</v>
          </cell>
          <cell r="C4515" t="str">
            <v>UN</v>
          </cell>
          <cell r="D4515">
            <v>172.58</v>
          </cell>
        </row>
        <row r="4516">
          <cell r="A4516" t="str">
            <v>7232</v>
          </cell>
          <cell r="B4516" t="str">
            <v>TELHA ESTRUTURAL FIBROCIMENTO CANALETE 90 OU KALHETAO C = 6,70M</v>
          </cell>
          <cell r="C4516" t="str">
            <v>UN</v>
          </cell>
          <cell r="D4516">
            <v>200.53</v>
          </cell>
        </row>
        <row r="4517">
          <cell r="A4517" t="str">
            <v>7220</v>
          </cell>
          <cell r="B4517" t="str">
            <v>TELHA ESTRUTURAL FIBROCIMENTO CANALETE 90 OU KALHETAO C = 7,40M</v>
          </cell>
          <cell r="C4517" t="str">
            <v>UN</v>
          </cell>
          <cell r="D4517">
            <v>221.63</v>
          </cell>
        </row>
        <row r="4518">
          <cell r="A4518" t="str">
            <v>7233</v>
          </cell>
          <cell r="B4518" t="str">
            <v>TELHA ESTRUTURAL FIBROCIMENTO CANALETE 90 OU KALHETAO C = 9,20M</v>
          </cell>
          <cell r="C4518" t="str">
            <v>UN</v>
          </cell>
          <cell r="D4518">
            <v>282.02999999999997</v>
          </cell>
        </row>
        <row r="4519">
          <cell r="A4519" t="str">
            <v>7228</v>
          </cell>
          <cell r="B4519" t="str">
            <v>TELHA ESTRUTURAL FIBROCIMENTO CANALETE 90 OU KALHETAO, C = 6,70M</v>
          </cell>
          <cell r="C4519" t="str">
            <v>M2</v>
          </cell>
          <cell r="D4519">
            <v>29.68</v>
          </cell>
        </row>
        <row r="4520">
          <cell r="A4520" t="str">
            <v>7184</v>
          </cell>
          <cell r="B4520" t="str">
            <v>TELHA FIBRA VIDRO ONDULADA COLORIDA 2,44 X0,50M E = 0,6MM</v>
          </cell>
          <cell r="C4520" t="str">
            <v>M2</v>
          </cell>
          <cell r="D4520">
            <v>17.399999999999999</v>
          </cell>
        </row>
        <row r="4521">
          <cell r="A4521" t="str">
            <v>7202</v>
          </cell>
          <cell r="B4521" t="str">
            <v>TELHA FIBROCIMENTO MAXIPLAC OU ETERMAX 8MM - 3,70 X 1,06M</v>
          </cell>
          <cell r="C4521" t="str">
            <v>M2</v>
          </cell>
          <cell r="D4521">
            <v>25.25</v>
          </cell>
        </row>
        <row r="4522">
          <cell r="A4522" t="str">
            <v>7213</v>
          </cell>
          <cell r="B4522" t="str">
            <v>TELHA FIBROCIMENTO ONDULADA VOGATEX OU FIBROTEX 4MM 2,44 X 0,50M</v>
          </cell>
          <cell r="C4522" t="str">
            <v>M2</v>
          </cell>
          <cell r="D4522">
            <v>8.0399999999999991</v>
          </cell>
        </row>
        <row r="4523">
          <cell r="A4523" t="str">
            <v>7190</v>
          </cell>
          <cell r="B4523" t="str">
            <v>TELHA FIBROCIMENTO ONDULADA VOGATEX 4MM 1,22 X 0,50M</v>
          </cell>
          <cell r="C4523" t="str">
            <v>UN</v>
          </cell>
          <cell r="D4523">
            <v>4.21</v>
          </cell>
        </row>
        <row r="4524">
          <cell r="A4524" t="str">
            <v>7191</v>
          </cell>
          <cell r="B4524" t="str">
            <v>TELHA FIBROCIMENTO ONDULADA VOGATEX 4MM 2,44 X 0,50M</v>
          </cell>
          <cell r="C4524" t="str">
            <v>UN</v>
          </cell>
          <cell r="D4524">
            <v>8.27</v>
          </cell>
        </row>
        <row r="4525">
          <cell r="A4525" t="str">
            <v>7194</v>
          </cell>
          <cell r="B4525" t="str">
            <v>TELHA FIBROCIMENTO ONDULADA 6MM - 2,44 X 1,10M</v>
          </cell>
          <cell r="C4525" t="str">
            <v>M2</v>
          </cell>
          <cell r="D4525">
            <v>12.94</v>
          </cell>
        </row>
        <row r="4526">
          <cell r="A4526" t="str">
            <v>7197</v>
          </cell>
          <cell r="B4526" t="str">
            <v>TELHA FIBROCIMENTO ONDULADA 6MM - 3,66 X 1,10M</v>
          </cell>
          <cell r="C4526" t="str">
            <v>UN</v>
          </cell>
          <cell r="D4526">
            <v>49.58</v>
          </cell>
        </row>
        <row r="4527">
          <cell r="A4527" t="str">
            <v>7208</v>
          </cell>
          <cell r="B4527" t="str">
            <v>TELHA FIBROCIMENTO ONDULADA 6MM 1,22 X 1,10M</v>
          </cell>
          <cell r="C4527" t="str">
            <v>UN</v>
          </cell>
          <cell r="D4527">
            <v>17.41</v>
          </cell>
        </row>
        <row r="4528">
          <cell r="A4528" t="str">
            <v>7195</v>
          </cell>
          <cell r="B4528" t="str">
            <v>TELHA FIBROCIMENTO ONDULADA 6MM 1,53 X 1,10M</v>
          </cell>
          <cell r="C4528" t="str">
            <v>UN</v>
          </cell>
          <cell r="D4528">
            <v>22.15</v>
          </cell>
        </row>
        <row r="4529">
          <cell r="A4529" t="str">
            <v>7186</v>
          </cell>
          <cell r="B4529" t="str">
            <v>TELHA FIBROCIMENTO ONDULADA 6MM 1,83 X 1,10M</v>
          </cell>
          <cell r="C4529" t="str">
            <v>UN</v>
          </cell>
          <cell r="D4529">
            <v>26.93</v>
          </cell>
        </row>
        <row r="4530">
          <cell r="A4530" t="str">
            <v>7196</v>
          </cell>
          <cell r="B4530" t="str">
            <v>TELHA FIBROCIMENTO ONDULADA 6MM 2,13 X 1,10M</v>
          </cell>
          <cell r="C4530" t="str">
            <v>UN</v>
          </cell>
          <cell r="D4530">
            <v>30.44</v>
          </cell>
        </row>
        <row r="4531">
          <cell r="A4531" t="str">
            <v>7207</v>
          </cell>
          <cell r="B4531" t="str">
            <v>TELHA FIBROCIMENTO ONDULADA 6MM 2,44 X 1,10M</v>
          </cell>
          <cell r="C4531" t="str">
            <v>UN</v>
          </cell>
          <cell r="D4531">
            <v>34.72</v>
          </cell>
        </row>
        <row r="4532">
          <cell r="A4532" t="str">
            <v>7198</v>
          </cell>
          <cell r="B4532" t="str">
            <v>TELHA FIBROCIMENTO ONDULADA 8MM - 3,66 X 1,10M</v>
          </cell>
          <cell r="C4532" t="str">
            <v>M2</v>
          </cell>
          <cell r="D4532">
            <v>17.48</v>
          </cell>
        </row>
        <row r="4533">
          <cell r="A4533" t="str">
            <v>7200</v>
          </cell>
          <cell r="B4533" t="str">
            <v>TELHA FIBROCIMENTO ONDULADA 8MM 1,22 X 1,10M</v>
          </cell>
          <cell r="C4533" t="str">
            <v>UN</v>
          </cell>
          <cell r="D4533">
            <v>23.3</v>
          </cell>
        </row>
        <row r="4534">
          <cell r="A4534" t="str">
            <v>7192</v>
          </cell>
          <cell r="B4534" t="str">
            <v>TELHA FIBROCIMENTO ONDULADA 8MM 1,53 X 1,10M</v>
          </cell>
          <cell r="C4534" t="str">
            <v>UN</v>
          </cell>
          <cell r="D4534">
            <v>29.26</v>
          </cell>
        </row>
        <row r="4535">
          <cell r="A4535" t="str">
            <v>7193</v>
          </cell>
          <cell r="B4535" t="str">
            <v>TELHA FIBROCIMENTO ONDULADA 8MM 1,83 X 1,10M</v>
          </cell>
          <cell r="C4535" t="str">
            <v>UN</v>
          </cell>
          <cell r="D4535">
            <v>31.34</v>
          </cell>
        </row>
        <row r="4536">
          <cell r="A4536" t="str">
            <v>7188</v>
          </cell>
          <cell r="B4536" t="str">
            <v>TELHA FIBROCIMENTO ONDULADA 8MM 2,13 X 1,10M</v>
          </cell>
          <cell r="C4536" t="str">
            <v>UN</v>
          </cell>
          <cell r="D4536">
            <v>38.549999999999997</v>
          </cell>
        </row>
        <row r="4537">
          <cell r="A4537" t="str">
            <v>7189</v>
          </cell>
          <cell r="B4537" t="str">
            <v>TELHA FIBROCIMENTO ONDULADA 8MM 2,44 X 1,10M</v>
          </cell>
          <cell r="C4537" t="str">
            <v>UN</v>
          </cell>
          <cell r="D4537">
            <v>45.69</v>
          </cell>
        </row>
        <row r="4538">
          <cell r="A4538" t="str">
            <v>7246</v>
          </cell>
          <cell r="B4538" t="str">
            <v>TELHA VIDRO TIPO CANAL OU COLONIAL (C = 46 A 50,0CM)</v>
          </cell>
          <cell r="C4538" t="str">
            <v>UN</v>
          </cell>
          <cell r="D4538">
            <v>26.82</v>
          </cell>
        </row>
        <row r="4539">
          <cell r="A4539" t="str">
            <v>7245</v>
          </cell>
          <cell r="B4539" t="str">
            <v>TELHA VIDRO TIPO FRANCESA (38 X 24CM)</v>
          </cell>
          <cell r="C4539" t="str">
            <v>UN</v>
          </cell>
          <cell r="D4539">
            <v>20.98</v>
          </cell>
        </row>
        <row r="4540">
          <cell r="A4540" t="str">
            <v>12869</v>
          </cell>
          <cell r="B4540" t="str">
            <v>TELHADISTA</v>
          </cell>
          <cell r="C4540" t="str">
            <v>H</v>
          </cell>
          <cell r="D4540">
            <v>9.6199999999999992</v>
          </cell>
        </row>
        <row r="4541">
          <cell r="A4541" t="str">
            <v>7247</v>
          </cell>
          <cell r="B4541" t="str">
            <v>TEODOLITO C/ PRECISAO +/- 6 SEGUNDOS, INCLUSIVE TRIPE TIPO WILD T-1 OU EQUIV</v>
          </cell>
          <cell r="C4541" t="str">
            <v>H</v>
          </cell>
          <cell r="D4541">
            <v>3.15</v>
          </cell>
        </row>
        <row r="4542">
          <cell r="A4542" t="str">
            <v>1574</v>
          </cell>
          <cell r="B4542" t="str">
            <v>TERMINAL A COMPRESSAO EM COBRE ESTANHADO P/ CABO 10MM2</v>
          </cell>
          <cell r="C4542" t="str">
            <v>UN</v>
          </cell>
          <cell r="D4542">
            <v>0.71</v>
          </cell>
        </row>
        <row r="4543">
          <cell r="A4543" t="str">
            <v>1575</v>
          </cell>
          <cell r="B4543" t="str">
            <v>TERMINAL A COMPRESSAO EM COBRE ESTANHADO P/ CABO 16MM2</v>
          </cell>
          <cell r="C4543" t="str">
            <v>UN</v>
          </cell>
          <cell r="D4543">
            <v>0.88</v>
          </cell>
        </row>
        <row r="4544">
          <cell r="A4544" t="str">
            <v>1570</v>
          </cell>
          <cell r="B4544" t="str">
            <v>TERMINAL A COMPRESSAO EM COBRE ESTANHADO P/ CABO 2,5MM2</v>
          </cell>
          <cell r="C4544" t="str">
            <v>UN</v>
          </cell>
          <cell r="D4544">
            <v>0.37</v>
          </cell>
        </row>
        <row r="4545">
          <cell r="A4545" t="str">
            <v>1576</v>
          </cell>
          <cell r="B4545" t="str">
            <v>TERMINAL A COMPRESSAO EM COBRE ESTANHADO P/ CABO 25MM2</v>
          </cell>
          <cell r="C4545" t="str">
            <v>UN</v>
          </cell>
          <cell r="D4545">
            <v>0.85</v>
          </cell>
        </row>
        <row r="4546">
          <cell r="A4546" t="str">
            <v>1577</v>
          </cell>
          <cell r="B4546" t="str">
            <v>TERMINAL A COMPRESSAO EM COBRE ESTANHADO P/ CABO 35MM2</v>
          </cell>
          <cell r="C4546" t="str">
            <v>UN</v>
          </cell>
          <cell r="D4546">
            <v>0.99</v>
          </cell>
        </row>
        <row r="4547">
          <cell r="A4547" t="str">
            <v>1571</v>
          </cell>
          <cell r="B4547" t="str">
            <v>TERMINAL A COMPRESSAO EM COBRE ESTANHADO P/ CABO 4MM2</v>
          </cell>
          <cell r="C4547" t="str">
            <v>UN</v>
          </cell>
          <cell r="D4547">
            <v>0.56999999999999995</v>
          </cell>
        </row>
        <row r="4548">
          <cell r="A4548" t="str">
            <v>1578</v>
          </cell>
          <cell r="B4548" t="str">
            <v>TERMINAL A COMPRESSAO EM COBRE ESTANHADO P/ CABO 50MM2</v>
          </cell>
          <cell r="C4548" t="str">
            <v>UN</v>
          </cell>
          <cell r="D4548">
            <v>1.53</v>
          </cell>
        </row>
        <row r="4549">
          <cell r="A4549" t="str">
            <v>1573</v>
          </cell>
          <cell r="B4549" t="str">
            <v>TERMINAL A COMPRESSAO EM COBRE ESTANHADO P/ CABO 6MM2</v>
          </cell>
          <cell r="C4549" t="str">
            <v>UN</v>
          </cell>
          <cell r="D4549">
            <v>0.82</v>
          </cell>
        </row>
        <row r="4550">
          <cell r="A4550" t="str">
            <v>1579</v>
          </cell>
          <cell r="B4550" t="str">
            <v>TERMINAL A COMPRESSAO EM COBRE ESTANHADO P/ CABO 70MM2</v>
          </cell>
          <cell r="C4550" t="str">
            <v>UN</v>
          </cell>
          <cell r="D4550">
            <v>1.59</v>
          </cell>
        </row>
        <row r="4551">
          <cell r="A4551" t="str">
            <v>1580</v>
          </cell>
          <cell r="B4551" t="str">
            <v>TERMINAL A COMPRESSAO EM COBRE ESTANHADO P/ CABO 95MM2</v>
          </cell>
          <cell r="C4551" t="str">
            <v>UN</v>
          </cell>
          <cell r="D4551">
            <v>2.27</v>
          </cell>
        </row>
        <row r="4552">
          <cell r="A4552" t="str">
            <v>1581</v>
          </cell>
          <cell r="B4552" t="str">
            <v>TERMINAL A COMPRESSAO EM COBRE ESTANHADO P/ CABO120MM2</v>
          </cell>
          <cell r="C4552" t="str">
            <v>UN</v>
          </cell>
          <cell r="D4552">
            <v>3.75</v>
          </cell>
        </row>
        <row r="4553">
          <cell r="A4553" t="str">
            <v>1535</v>
          </cell>
          <cell r="B4553" t="str">
            <v>TERMINAL A PRESSAO DE BRONZE P/ CABO A BARRA, CABO 1,5 A 10MM2, C/ 1 FURO DE FIXACAO</v>
          </cell>
          <cell r="C4553" t="str">
            <v>UN</v>
          </cell>
          <cell r="D4553">
            <v>1.7</v>
          </cell>
        </row>
        <row r="4554">
          <cell r="A4554" t="str">
            <v>1536</v>
          </cell>
          <cell r="B4554" t="str">
            <v>TERMINAL A PRESSAO DE BRONZE P/ CABO A BARRA, CABO 10 A 16MM2, C/ 1 FURO DE FIXACAO</v>
          </cell>
          <cell r="C4554" t="str">
            <v>UN</v>
          </cell>
          <cell r="D4554">
            <v>2.13</v>
          </cell>
        </row>
        <row r="4555">
          <cell r="A4555" t="str">
            <v>1541</v>
          </cell>
          <cell r="B4555" t="str">
            <v>TERMINAL A PRESSAO DE BRONZE P/ CABO A BARRA, CABO 120 A 185MM2 C/ 1 FURO P/ FIXACAO</v>
          </cell>
          <cell r="C4555" t="str">
            <v>UN</v>
          </cell>
          <cell r="D4555">
            <v>6.81</v>
          </cell>
        </row>
        <row r="4556">
          <cell r="A4556" t="str">
            <v>1543</v>
          </cell>
          <cell r="B4556" t="str">
            <v>TERMINAL A PRESSAO DE BRONZE P/ CABO A BARRA, CABO 16 A 25MM2 C/ 2 FUROS P/ FIXACAO</v>
          </cell>
          <cell r="C4556" t="str">
            <v>UN</v>
          </cell>
          <cell r="D4556">
            <v>2.27</v>
          </cell>
        </row>
        <row r="4557">
          <cell r="A4557" t="str">
            <v>11838</v>
          </cell>
          <cell r="B4557" t="str">
            <v>TERMINAL A PRESSAO DE BRONZE P/ CABO A BARRA, CABO 240MM2 C/ 1 FURO DE FIXACAO</v>
          </cell>
          <cell r="C4557" t="str">
            <v>UN</v>
          </cell>
          <cell r="D4557">
            <v>11.81</v>
          </cell>
        </row>
        <row r="4558">
          <cell r="A4558" t="str">
            <v>1537</v>
          </cell>
          <cell r="B4558" t="str">
            <v>TERMINAL A PRESSAO DE BRONZE P/ CABO A BARRA, CABO 25 A 35MM2 C/ 1 FURO DE FIXACAO</v>
          </cell>
          <cell r="C4558" t="str">
            <v>UN</v>
          </cell>
          <cell r="D4558">
            <v>2.84</v>
          </cell>
        </row>
        <row r="4559">
          <cell r="A4559" t="str">
            <v>11839</v>
          </cell>
          <cell r="B4559" t="str">
            <v>TERMINAL A PRESSAO DE BRONZE P/ CABO A BARRA, CABO 300MM2 C/ 1 FURO DE FIXACAO</v>
          </cell>
          <cell r="C4559" t="str">
            <v>UN</v>
          </cell>
          <cell r="D4559">
            <v>9.08</v>
          </cell>
        </row>
        <row r="4560">
          <cell r="A4560" t="str">
            <v>1538</v>
          </cell>
          <cell r="B4560" t="str">
            <v>TERMINAL A PRESSAO DE BRONZE P/ CABO A BARRA, CABO 50 A 70MM2, C/ 1 FURO DE FIXACAO</v>
          </cell>
          <cell r="C4560" t="str">
            <v>UN</v>
          </cell>
          <cell r="D4560">
            <v>3.69</v>
          </cell>
        </row>
        <row r="4561">
          <cell r="A4561" t="str">
            <v>1540</v>
          </cell>
          <cell r="B4561" t="str">
            <v>TERMINAL A PRESSAO DE BRONZE P/ CABO A BARRA, CABO 70 A 95MM2 C/ 1 FUROP/ FIXACAO</v>
          </cell>
          <cell r="C4561" t="str">
            <v>UN</v>
          </cell>
          <cell r="D4561">
            <v>5.1100000000000003</v>
          </cell>
        </row>
        <row r="4562">
          <cell r="A4562" t="str">
            <v>1554</v>
          </cell>
          <cell r="B4562" t="str">
            <v>TERMINAL A PRESSAO DE BRONZE P/ CABO A BARRA, CABO/BARRA P/ 2 CABOS BITOLA 150 A 185MM2 C/ 2 FUROS P/ FIXACAO</v>
          </cell>
          <cell r="C4562" t="str">
            <v>UN</v>
          </cell>
          <cell r="D4562">
            <v>71.56</v>
          </cell>
        </row>
        <row r="4563">
          <cell r="A4563" t="str">
            <v>1553</v>
          </cell>
          <cell r="B4563" t="str">
            <v>TERMINAL A PRESSAO DE BRONZE P/ CABO A BARRA, CABO/BARRA P/ 2 CABOS BITOLA 95 A 120MM2 C/ 2 FUROS P/ FIXACAO</v>
          </cell>
          <cell r="C4563" t="str">
            <v>UN</v>
          </cell>
          <cell r="D4563">
            <v>50.47</v>
          </cell>
        </row>
        <row r="4564">
          <cell r="A4564" t="str">
            <v>1547</v>
          </cell>
          <cell r="B4564" t="str">
            <v>TERMINAL A PRESSAO DE BRONZE P/ CABO A BARRA, CABOS 150 A 185MM2 C/ 2 FUROS P/ FIXACAO</v>
          </cell>
          <cell r="C4564" t="str">
            <v>UN</v>
          </cell>
          <cell r="D4564">
            <v>40.31</v>
          </cell>
        </row>
        <row r="4565">
          <cell r="A4565" t="str">
            <v>1542</v>
          </cell>
          <cell r="B4565" t="str">
            <v>TERMINAL A PRESSAO DE BRONZE P/ CABO A BARRA, CABOS 4 A 10MM2 C/ 2 FUROS P/ FIXACAO</v>
          </cell>
          <cell r="C4565" t="str">
            <v>UN</v>
          </cell>
          <cell r="D4565">
            <v>2.13</v>
          </cell>
        </row>
        <row r="4566">
          <cell r="A4566" t="str">
            <v>1545</v>
          </cell>
          <cell r="B4566" t="str">
            <v>TERMINAL A PRESSAO DE BRONZE P/ CABO A BARRA, CABOS 50 A 70MM2 C/ 2 FUROS P/ FIXACAO</v>
          </cell>
          <cell r="C4566" t="str">
            <v>UN</v>
          </cell>
          <cell r="D4566">
            <v>8.6</v>
          </cell>
        </row>
        <row r="4567">
          <cell r="A4567" t="str">
            <v>1546</v>
          </cell>
          <cell r="B4567" t="str">
            <v>TERMINAL A PRESSAO DE BRONZE P/ CABO A BARRA, CABOS 95 A 120MM2 C/ 2 FUROS P/ FIXACAO</v>
          </cell>
          <cell r="C4567" t="str">
            <v>UN</v>
          </cell>
          <cell r="D4567">
            <v>19.079999999999998</v>
          </cell>
        </row>
        <row r="4568">
          <cell r="A4568" t="str">
            <v>11876</v>
          </cell>
          <cell r="B4568" t="str">
            <v>TERMINAL A PRESSAO P/ CABO A BARRA, CABO 150 A 180MM2</v>
          </cell>
          <cell r="C4568" t="str">
            <v>UN</v>
          </cell>
          <cell r="D4568">
            <v>8.8000000000000007</v>
          </cell>
        </row>
        <row r="4569">
          <cell r="A4569" t="str">
            <v>11872</v>
          </cell>
          <cell r="B4569" t="str">
            <v>TERMINAL A PRESSAO P/ CABO A BARRA, CABO 16 A 25MM2</v>
          </cell>
          <cell r="C4569" t="str">
            <v>UN</v>
          </cell>
          <cell r="D4569">
            <v>2.5299999999999998</v>
          </cell>
        </row>
        <row r="4570">
          <cell r="A4570" t="str">
            <v>11877</v>
          </cell>
          <cell r="B4570" t="str">
            <v>TERMINAL A PRESSAO P/ CABO A BARRA, CABO 240 A 300MM2</v>
          </cell>
          <cell r="C4570" t="str">
            <v>UN</v>
          </cell>
          <cell r="D4570">
            <v>11.35</v>
          </cell>
        </row>
        <row r="4571">
          <cell r="A4571" t="str">
            <v>1594</v>
          </cell>
          <cell r="B4571" t="str">
            <v>TERMINAL A PRESSAO P/ CABO A BARRA, CABO 25-35MM2 C/ 2 FUROS P/ FIXACAO</v>
          </cell>
          <cell r="C4571" t="str">
            <v>UN</v>
          </cell>
          <cell r="D4571">
            <v>4.88</v>
          </cell>
        </row>
        <row r="4572">
          <cell r="A4572" t="str">
            <v>11873</v>
          </cell>
          <cell r="B4572" t="str">
            <v>TERMINAL A PRESSAO P/ CABO A BARRA, CABO 35MM2</v>
          </cell>
          <cell r="C4572" t="str">
            <v>UN</v>
          </cell>
          <cell r="D4572">
            <v>2.64</v>
          </cell>
        </row>
        <row r="4573">
          <cell r="A4573" t="str">
            <v>1605</v>
          </cell>
          <cell r="B4573" t="str">
            <v>TERMINAL A PRESSAO P/ CABO A BARRA, CABO 50-70MM2 C/ 2 FUROS P/ FIXACAO</v>
          </cell>
          <cell r="C4573" t="str">
            <v>UN</v>
          </cell>
          <cell r="D4573">
            <v>7.75</v>
          </cell>
        </row>
        <row r="4574">
          <cell r="A4574" t="str">
            <v>11875</v>
          </cell>
          <cell r="B4574" t="str">
            <v>TERMINAL A PRESSAO P/ CABO A BARRA, CABO 95 A120MM2</v>
          </cell>
          <cell r="C4574" t="str">
            <v>UN</v>
          </cell>
          <cell r="D4574">
            <v>6.53</v>
          </cell>
        </row>
        <row r="4575">
          <cell r="A4575" t="str">
            <v>11874</v>
          </cell>
          <cell r="B4575" t="str">
            <v>TERMINAL A PRESSAO P/CABO A BARRA, CABO 50 A 70MM2</v>
          </cell>
          <cell r="C4575" t="str">
            <v>UN</v>
          </cell>
          <cell r="D4575">
            <v>4</v>
          </cell>
        </row>
        <row r="4576">
          <cell r="A4576" t="str">
            <v>1591</v>
          </cell>
          <cell r="B4576" t="str">
            <v>TERMINAL A PRESSAO 1 CABO 120MM2 C/ 1 FURO DE FIXACAO</v>
          </cell>
          <cell r="C4576" t="str">
            <v>UN</v>
          </cell>
          <cell r="D4576">
            <v>5.0199999999999996</v>
          </cell>
        </row>
        <row r="4577">
          <cell r="A4577" t="str">
            <v>1585</v>
          </cell>
          <cell r="B4577" t="str">
            <v>TERMINAL A PRESSAO 1 CABO 16MM2 C/ 1 FURO DE FIXACAO</v>
          </cell>
          <cell r="C4577" t="str">
            <v>UN</v>
          </cell>
          <cell r="D4577">
            <v>1.53</v>
          </cell>
        </row>
        <row r="4578">
          <cell r="A4578" t="str">
            <v>1593</v>
          </cell>
          <cell r="B4578" t="str">
            <v>TERMINAL A PRESSAO 1 CABO 185MM2 C/ 1 FURO DE FIXACAO</v>
          </cell>
          <cell r="C4578" t="str">
            <v>UN</v>
          </cell>
          <cell r="D4578">
            <v>5.93</v>
          </cell>
        </row>
        <row r="4579">
          <cell r="A4579" t="str">
            <v>1586</v>
          </cell>
          <cell r="B4579" t="str">
            <v>TERMINAL A PRESSAO 1 CABO 25MM2 C/ 1 FURO DE FIXACAO</v>
          </cell>
          <cell r="C4579" t="str">
            <v>UN</v>
          </cell>
          <cell r="D4579">
            <v>1.62</v>
          </cell>
        </row>
        <row r="4580">
          <cell r="A4580" t="str">
            <v>1587</v>
          </cell>
          <cell r="B4580" t="str">
            <v>TERMINAL A PRESSAO 1 CABO 35MM2 C/ 1 FURO DE FIXACAO</v>
          </cell>
          <cell r="C4580" t="str">
            <v>UN</v>
          </cell>
          <cell r="D4580">
            <v>2.5499999999999998</v>
          </cell>
        </row>
        <row r="4581">
          <cell r="A4581" t="str">
            <v>1588</v>
          </cell>
          <cell r="B4581" t="str">
            <v>TERMINAL A PRESSAO 1 CABO 50MM2 C/ 1 FURO DE FIXACAO</v>
          </cell>
          <cell r="C4581" t="str">
            <v>UN</v>
          </cell>
          <cell r="D4581">
            <v>2.98</v>
          </cell>
        </row>
        <row r="4582">
          <cell r="A4582" t="str">
            <v>1589</v>
          </cell>
          <cell r="B4582" t="str">
            <v>TERMINAL A PRESSAO 1 CABO 70MM2 C/ 1 FURO DE FIXACAO</v>
          </cell>
          <cell r="C4582" t="str">
            <v>UN</v>
          </cell>
          <cell r="D4582">
            <v>3.63</v>
          </cell>
        </row>
        <row r="4583">
          <cell r="A4583" t="str">
            <v>1590</v>
          </cell>
          <cell r="B4583" t="str">
            <v>TERMINAL A PRESSAO 1 CABO 95MM2 C/ 1 FURO DE FIXACAO</v>
          </cell>
          <cell r="C4583" t="str">
            <v>UN</v>
          </cell>
          <cell r="D4583">
            <v>3.63</v>
          </cell>
        </row>
        <row r="4584">
          <cell r="A4584" t="str">
            <v>7571</v>
          </cell>
          <cell r="B4584" t="str">
            <v>TERMINAL AEREO EM ACO GALV DN 3/8'', COMPRIM= 300MM C/ BASE DE FIXACAO HORIZONTAL</v>
          </cell>
          <cell r="C4584" t="str">
            <v>UN</v>
          </cell>
          <cell r="D4584">
            <v>5.13</v>
          </cell>
        </row>
        <row r="4585">
          <cell r="A4585" t="str">
            <v>12356</v>
          </cell>
          <cell r="B4585" t="str">
            <v>TERMINAL AEREO EM ACO GALV, C/ BASE DE FIXACAO HORIZONTAL DN 1/2"</v>
          </cell>
          <cell r="C4585" t="str">
            <v>UN</v>
          </cell>
          <cell r="D4585">
            <v>5.77</v>
          </cell>
        </row>
        <row r="4586">
          <cell r="A4586" t="str">
            <v>21122</v>
          </cell>
          <cell r="B4586" t="str">
            <v>TERMINAL CPVC (AQUATHERM) SOLDAVEL REF.15MM X 1/2"</v>
          </cell>
          <cell r="C4586" t="str">
            <v>UN</v>
          </cell>
          <cell r="D4586">
            <v>7.55</v>
          </cell>
        </row>
        <row r="4587">
          <cell r="A4587" t="str">
            <v>2669</v>
          </cell>
          <cell r="B4587" t="str">
            <v>TERMINAL P/ ACABAMENTO NA PAREDE CAIXA KANAFLEX 3"</v>
          </cell>
          <cell r="C4587" t="str">
            <v>UN</v>
          </cell>
          <cell r="D4587">
            <v>4.0199999999999996</v>
          </cell>
        </row>
        <row r="4588">
          <cell r="A4588" t="str">
            <v>7253</v>
          </cell>
          <cell r="B4588" t="str">
            <v>TERRA VEGETAL</v>
          </cell>
          <cell r="C4588" t="str">
            <v>M3</v>
          </cell>
          <cell r="D4588">
            <v>87.5</v>
          </cell>
        </row>
        <row r="4589">
          <cell r="A4589" t="str">
            <v>4807</v>
          </cell>
          <cell r="B4589" t="str">
            <v>TESTEIRA BORRACHA LISA TDCI P/ PISO 65X33MM ESP = 8,5MM P/ ARGAMASSA</v>
          </cell>
          <cell r="C4589" t="str">
            <v>M</v>
          </cell>
          <cell r="D4589">
            <v>10.54</v>
          </cell>
        </row>
        <row r="4590">
          <cell r="A4590" t="str">
            <v>4805</v>
          </cell>
          <cell r="B4590" t="str">
            <v>TESTEIRA BORRACHA LISA TDI P/ PISO 65 X 33MM ESP = 15MM P/ ARGAMASSA</v>
          </cell>
          <cell r="C4590" t="str">
            <v>M</v>
          </cell>
          <cell r="D4590">
            <v>17.57</v>
          </cell>
        </row>
        <row r="4591">
          <cell r="A4591" t="str">
            <v>4806</v>
          </cell>
          <cell r="B4591" t="str">
            <v>TESTEIRA VINILICA - PECA 5M</v>
          </cell>
          <cell r="C4591" t="str">
            <v>M</v>
          </cell>
          <cell r="D4591">
            <v>8.7799999999999994</v>
          </cell>
        </row>
        <row r="4592">
          <cell r="A4592" t="str">
            <v>7266</v>
          </cell>
          <cell r="B4592" t="str">
            <v>TIJOLO CERAMICO FURADO 10 X 20 X 20CM</v>
          </cell>
          <cell r="C4592" t="str">
            <v>MIL</v>
          </cell>
          <cell r="D4592">
            <v>280</v>
          </cell>
        </row>
        <row r="4593">
          <cell r="A4593" t="str">
            <v>10613</v>
          </cell>
          <cell r="B4593" t="str">
            <v>TIJOLO CERAMICO FURADO 3 FUROS 10 X 15 X 30CM</v>
          </cell>
          <cell r="C4593" t="str">
            <v>UN</v>
          </cell>
          <cell r="D4593">
            <v>0.16</v>
          </cell>
        </row>
        <row r="4594">
          <cell r="A4594" t="str">
            <v>7270</v>
          </cell>
          <cell r="B4594" t="str">
            <v>TIJOLO CERAMICO FURADO 4 FUROS 10 X 10 X 20CM</v>
          </cell>
          <cell r="C4594" t="str">
            <v>UN</v>
          </cell>
          <cell r="D4594">
            <v>0.17</v>
          </cell>
        </row>
        <row r="4595">
          <cell r="A4595" t="str">
            <v>7269</v>
          </cell>
          <cell r="B4595" t="str">
            <v>TIJOLO CERAMICO FURADO 6 FUROS 10 X 10 X 20CM</v>
          </cell>
          <cell r="C4595" t="str">
            <v>UN</v>
          </cell>
          <cell r="D4595">
            <v>0.24</v>
          </cell>
        </row>
        <row r="4596">
          <cell r="A4596" t="str">
            <v>7267</v>
          </cell>
          <cell r="B4596" t="str">
            <v>TIJOLO CERAMICO FURADO 6 FUROS 10 X 15 X 20CM</v>
          </cell>
          <cell r="C4596" t="str">
            <v>UN</v>
          </cell>
          <cell r="D4596">
            <v>0.24</v>
          </cell>
        </row>
        <row r="4597">
          <cell r="A4597" t="str">
            <v>7265</v>
          </cell>
          <cell r="B4597" t="str">
            <v>TIJOLO CERAMICO FURADO 8 FUROS 10 X 18 X 18CM</v>
          </cell>
          <cell r="C4597" t="str">
            <v>UN</v>
          </cell>
          <cell r="D4597">
            <v>0.26</v>
          </cell>
        </row>
        <row r="4598">
          <cell r="A4598" t="str">
            <v>7271</v>
          </cell>
          <cell r="B4598" t="str">
            <v>TIJOLO CERAMICO FURADO 8 FUROS 10 X 20 X 20CM</v>
          </cell>
          <cell r="C4598" t="str">
            <v>UN</v>
          </cell>
          <cell r="D4598">
            <v>0.28000000000000003</v>
          </cell>
        </row>
        <row r="4599">
          <cell r="A4599" t="str">
            <v>7268</v>
          </cell>
          <cell r="B4599" t="str">
            <v>TIJOLO CERAMICO FURADO 8 FUROS 10 X 20 X 30CM</v>
          </cell>
          <cell r="C4599" t="str">
            <v>UN</v>
          </cell>
          <cell r="D4599">
            <v>0.41</v>
          </cell>
        </row>
        <row r="4600">
          <cell r="A4600" t="str">
            <v>7256</v>
          </cell>
          <cell r="B4600" t="str">
            <v>TIJOLO CERAMICO MACICO APARENTE 2 FUROS 6,5 X 10 X 20CM</v>
          </cell>
          <cell r="C4600" t="str">
            <v>UN</v>
          </cell>
          <cell r="D4600">
            <v>0.21</v>
          </cell>
        </row>
        <row r="4601">
          <cell r="A4601" t="str">
            <v>7262</v>
          </cell>
          <cell r="B4601" t="str">
            <v>TIJOLO CERAMICO MACICO APARENTE 5,5 X 11X 23CM</v>
          </cell>
          <cell r="C4601" t="str">
            <v>MIL</v>
          </cell>
          <cell r="D4601">
            <v>249.66</v>
          </cell>
        </row>
        <row r="4602">
          <cell r="A4602" t="str">
            <v>7260</v>
          </cell>
          <cell r="B4602" t="str">
            <v>TIJOLO CERAMICO MACICO APARENTE 6 X 12 X 24CM</v>
          </cell>
          <cell r="C4602" t="str">
            <v>UN</v>
          </cell>
          <cell r="D4602">
            <v>0.43</v>
          </cell>
        </row>
        <row r="4603">
          <cell r="A4603" t="str">
            <v>7258</v>
          </cell>
          <cell r="B4603" t="str">
            <v>TIJOLO CERAMICO MACICO 5 X 10 X 20CM</v>
          </cell>
          <cell r="C4603" t="str">
            <v>UN</v>
          </cell>
          <cell r="D4603">
            <v>0.21</v>
          </cell>
        </row>
        <row r="4604">
          <cell r="A4604" t="str">
            <v>7255</v>
          </cell>
          <cell r="B4604" t="str">
            <v>TIJOLO CERAMICO MACICO 5 X 10 X 20CM</v>
          </cell>
          <cell r="C4604" t="str">
            <v>MIL</v>
          </cell>
          <cell r="D4604">
            <v>213.99</v>
          </cell>
        </row>
        <row r="4605">
          <cell r="A4605" t="str">
            <v>10617</v>
          </cell>
          <cell r="B4605" t="str">
            <v>TIJOLO CERAMICO REFRATARIO 6,3 X 11,4 X 22,9CM</v>
          </cell>
          <cell r="C4605" t="str">
            <v>UN</v>
          </cell>
          <cell r="D4605">
            <v>1.56</v>
          </cell>
        </row>
        <row r="4606">
          <cell r="A4606" t="str">
            <v>7274</v>
          </cell>
          <cell r="B4606" t="str">
            <v>TIL PVC LIGACAO PREDIAL NBR 10569 P/REDE COLET ESG JE BBB DN 100 X 100MM</v>
          </cell>
          <cell r="C4606" t="str">
            <v>UN</v>
          </cell>
          <cell r="D4606">
            <v>24.76</v>
          </cell>
        </row>
        <row r="4607">
          <cell r="A4607" t="str">
            <v>7280</v>
          </cell>
          <cell r="B4607" t="str">
            <v>TIL PVC PASSAGEM NBR 10569 P/REDE COLET ESG JE BBB DN 100X100MM</v>
          </cell>
          <cell r="C4607" t="str">
            <v>UN</v>
          </cell>
          <cell r="D4607">
            <v>90.28</v>
          </cell>
        </row>
        <row r="4608">
          <cell r="A4608" t="str">
            <v>7281</v>
          </cell>
          <cell r="B4608" t="str">
            <v>TIL PVC PASSAGEM NBR 10569 P/REDE COLET ESG JE BBB DN 125X125MM</v>
          </cell>
          <cell r="C4608" t="str">
            <v>UN</v>
          </cell>
          <cell r="D4608">
            <v>91</v>
          </cell>
        </row>
        <row r="4609">
          <cell r="A4609" t="str">
            <v>7282</v>
          </cell>
          <cell r="B4609" t="str">
            <v>TIL PVC PASSAGEM NBR 10569 P/REDE COLET ESG JE BBB DN 150X150MM</v>
          </cell>
          <cell r="C4609" t="str">
            <v>UN</v>
          </cell>
          <cell r="D4609">
            <v>91.78</v>
          </cell>
        </row>
        <row r="4610">
          <cell r="A4610" t="str">
            <v>7276</v>
          </cell>
          <cell r="B4610" t="str">
            <v>TIL PVC PASSAGEM NBR 10569 P/REDE COLET ESG JE BBB DN 200X150MM</v>
          </cell>
          <cell r="C4610" t="str">
            <v>UN</v>
          </cell>
          <cell r="D4610">
            <v>130.41</v>
          </cell>
        </row>
        <row r="4611">
          <cell r="A4611" t="str">
            <v>7277</v>
          </cell>
          <cell r="B4611" t="str">
            <v>TIL PVC PASSAGEM NBR 10569 P/REDE COLET ESG JE BBB DN 250X150MM</v>
          </cell>
          <cell r="C4611" t="str">
            <v>UN</v>
          </cell>
          <cell r="D4611">
            <v>154.99</v>
          </cell>
        </row>
        <row r="4612">
          <cell r="A4612" t="str">
            <v>7278</v>
          </cell>
          <cell r="B4612" t="str">
            <v>TIL PVC PASSAGEM NBR 10569 P/REDE COLET ESG JE BBB DN 300X150MM</v>
          </cell>
          <cell r="C4612" t="str">
            <v>UN</v>
          </cell>
          <cell r="D4612">
            <v>232.36</v>
          </cell>
        </row>
        <row r="4613">
          <cell r="A4613" t="str">
            <v>7286</v>
          </cell>
          <cell r="B4613" t="str">
            <v>TIL PVC RADIAL NBR 10569 P/REDE COLET ESG JE BBB DN 125X200MM</v>
          </cell>
          <cell r="C4613" t="str">
            <v>UN</v>
          </cell>
          <cell r="D4613">
            <v>127.23</v>
          </cell>
        </row>
        <row r="4614">
          <cell r="A4614" t="str">
            <v>7275</v>
          </cell>
          <cell r="B4614" t="str">
            <v>TIL PVC RADIAL NBR 10569 P/REDE COLET ESG JE BBB DN 150X200MM</v>
          </cell>
          <cell r="C4614" t="str">
            <v>UN</v>
          </cell>
          <cell r="D4614">
            <v>235.5</v>
          </cell>
        </row>
        <row r="4615">
          <cell r="A4615" t="str">
            <v>7285</v>
          </cell>
          <cell r="B4615" t="str">
            <v>TIL PVC RADIAL NBR 10569 P/REDE COLET ESG JE BBB DN 200X200MM</v>
          </cell>
          <cell r="C4615" t="str">
            <v>UN</v>
          </cell>
          <cell r="D4615">
            <v>257.54000000000002</v>
          </cell>
        </row>
        <row r="4616">
          <cell r="A4616" t="str">
            <v>7283</v>
          </cell>
          <cell r="B4616" t="str">
            <v>TIL PVC RADIAL NBR 10569 P/REDE COLET ESG JE BBB DN 250X200MM</v>
          </cell>
          <cell r="C4616" t="str">
            <v>UN</v>
          </cell>
          <cell r="D4616">
            <v>287.16000000000003</v>
          </cell>
        </row>
        <row r="4617">
          <cell r="A4617" t="str">
            <v>7284</v>
          </cell>
          <cell r="B4617" t="str">
            <v>TIL PVC RADIAL NBR 10569 P/REDE COLET ESG JE BBB DN 300X200MM</v>
          </cell>
          <cell r="C4617" t="str">
            <v>UN</v>
          </cell>
          <cell r="D4617">
            <v>325.02999999999997</v>
          </cell>
        </row>
        <row r="4618">
          <cell r="A4618" t="str">
            <v>11663</v>
          </cell>
          <cell r="B4618" t="str">
            <v>TIL TUBO QUEDA PVC NBR 10569 P/ REDE COLET ESG BBB JE DN 100 X 100MM</v>
          </cell>
          <cell r="C4618" t="str">
            <v>UN</v>
          </cell>
          <cell r="D4618">
            <v>38.130000000000003</v>
          </cell>
        </row>
        <row r="4619">
          <cell r="A4619" t="str">
            <v>11664</v>
          </cell>
          <cell r="B4619" t="str">
            <v>TIL TUBO QUEDA PVC NBR 10569 P/ REDE COLET ESG BBB JE DN 125 X 125MM</v>
          </cell>
          <cell r="C4619" t="str">
            <v>UN</v>
          </cell>
          <cell r="D4619">
            <v>48.23</v>
          </cell>
        </row>
        <row r="4620">
          <cell r="A4620" t="str">
            <v>11665</v>
          </cell>
          <cell r="B4620" t="str">
            <v>TIL TUBO QUEDA PVC NBR 10569 P/ REDE COLET ESG BBB JE DN 150 X 150MM</v>
          </cell>
          <cell r="C4620" t="str">
            <v>UN</v>
          </cell>
          <cell r="D4620">
            <v>69.25</v>
          </cell>
        </row>
        <row r="4621">
          <cell r="A4621" t="str">
            <v>11666</v>
          </cell>
          <cell r="B4621" t="str">
            <v>TIL TUBO QUEDA PVC NBR 10569 P/ REDE COLET ESG BBB JE DN 200 X 150MM</v>
          </cell>
          <cell r="C4621" t="str">
            <v>UN</v>
          </cell>
          <cell r="D4621">
            <v>86.41</v>
          </cell>
        </row>
        <row r="4622">
          <cell r="A4622" t="str">
            <v>11667</v>
          </cell>
          <cell r="B4622" t="str">
            <v>TIL TUBO QUEDA PVC NBR 10569 P/ REDE COLET ESG BBB JE DN 250 X 150MM</v>
          </cell>
          <cell r="C4622" t="str">
            <v>UN</v>
          </cell>
          <cell r="D4622">
            <v>121</v>
          </cell>
        </row>
        <row r="4623">
          <cell r="A4623" t="str">
            <v>11668</v>
          </cell>
          <cell r="B4623" t="str">
            <v>TIL TUBO QUEDA PVC NBR 10569 P/ REDE COLET ESG BBB JE DN 300 X 150MM</v>
          </cell>
          <cell r="C4623" t="str">
            <v>UN</v>
          </cell>
          <cell r="D4623">
            <v>152.81</v>
          </cell>
        </row>
        <row r="4624">
          <cell r="A4624" t="str">
            <v>7343</v>
          </cell>
          <cell r="B4624" t="str">
            <v>TINTA PARA SINALIZAÇÃO HORIZONTAL À BASE DE RESINA ACRÍLICA , TIPO COBERIT TRAFEGO - OTTO BAUMGART (NBR 11862)</v>
          </cell>
          <cell r="C4624" t="str">
            <v>L</v>
          </cell>
          <cell r="D4624">
            <v>22.91</v>
          </cell>
        </row>
        <row r="4625">
          <cell r="A4625" t="str">
            <v>155</v>
          </cell>
          <cell r="B4625" t="str">
            <v>TINTA À BASE DE ALCATRÃO E EPOXI, COMPOUND COAL TAR EPOXI, OTTO BAUMGART OU EQUIVALENTE</v>
          </cell>
          <cell r="C4625" t="str">
            <v>L</v>
          </cell>
          <cell r="D4625">
            <v>18.399999999999999</v>
          </cell>
        </row>
        <row r="4626">
          <cell r="A4626" t="str">
            <v>7314</v>
          </cell>
          <cell r="B4626" t="str">
            <v>TINTA À BASE DE BORRACHA CLORADA - CORES</v>
          </cell>
          <cell r="C4626" t="str">
            <v>L</v>
          </cell>
          <cell r="D4626">
            <v>35.24</v>
          </cell>
        </row>
        <row r="4627">
          <cell r="A4627" t="str">
            <v>26031</v>
          </cell>
          <cell r="B4627" t="str">
            <v>TINTA À BASE DE RESINA ACRÍLICA, PARA SINALIZAÇÃO DE PISTAS DE POUSO E PÁTIOS DE AERONAVES (NBR 8169)</v>
          </cell>
          <cell r="C4627" t="str">
            <v>L</v>
          </cell>
          <cell r="D4627">
            <v>17.57</v>
          </cell>
        </row>
        <row r="4628">
          <cell r="A4628" t="str">
            <v>11630</v>
          </cell>
          <cell r="B4628" t="str">
            <v>TINTA À DE BASE BORRACHA CLORADA - CORES</v>
          </cell>
          <cell r="C4628" t="str">
            <v>GL</v>
          </cell>
          <cell r="D4628">
            <v>126.88</v>
          </cell>
        </row>
        <row r="4629">
          <cell r="A4629" t="str">
            <v>154</v>
          </cell>
          <cell r="B4629" t="str">
            <v>TINTA A BASE DE RESINA EPOXI ALCATRÃO, (PASTA PARA REVESTIMENTO)</v>
          </cell>
          <cell r="C4629" t="str">
            <v>L</v>
          </cell>
          <cell r="D4629">
            <v>24.04</v>
          </cell>
        </row>
        <row r="4630">
          <cell r="A4630" t="str">
            <v>7338</v>
          </cell>
          <cell r="B4630" t="str">
            <v>TINTA A BASE EPOXI/ALCATRAO COMPOUND COALTAR - OTTO BAUMGART OU MARCA EQUIVALENTE</v>
          </cell>
          <cell r="C4630" t="str">
            <v>KG</v>
          </cell>
          <cell r="D4630">
            <v>19.899999999999999</v>
          </cell>
        </row>
        <row r="4631">
          <cell r="A4631" t="str">
            <v>7287</v>
          </cell>
          <cell r="B4631" t="str">
            <v>TINTA A OLEO BRILHANTE</v>
          </cell>
          <cell r="C4631" t="str">
            <v>GL</v>
          </cell>
          <cell r="D4631">
            <v>46.16</v>
          </cell>
        </row>
        <row r="4632">
          <cell r="A4632" t="str">
            <v>7350</v>
          </cell>
          <cell r="B4632" t="str">
            <v>TINTA ACRILICA P/CERAMICA</v>
          </cell>
          <cell r="C4632" t="str">
            <v>L</v>
          </cell>
          <cell r="D4632">
            <v>13.58</v>
          </cell>
        </row>
        <row r="4633">
          <cell r="A4633" t="str">
            <v>7348</v>
          </cell>
          <cell r="B4633" t="str">
            <v>TINTA ACRILICA PARA PISO</v>
          </cell>
          <cell r="C4633" t="str">
            <v>L</v>
          </cell>
          <cell r="D4633">
            <v>6.29</v>
          </cell>
        </row>
        <row r="4634">
          <cell r="A4634" t="str">
            <v>7347</v>
          </cell>
          <cell r="B4634" t="str">
            <v>TINTA ACRILICA PARA PISO</v>
          </cell>
          <cell r="C4634" t="str">
            <v>GL</v>
          </cell>
          <cell r="D4634">
            <v>22.64</v>
          </cell>
        </row>
        <row r="4635">
          <cell r="A4635" t="str">
            <v>7300</v>
          </cell>
          <cell r="B4635" t="str">
            <v>TINTA ALUMINIO ESMALTE PROTETORA SUPERFICIE METALICA</v>
          </cell>
          <cell r="C4635" t="str">
            <v>GL</v>
          </cell>
          <cell r="D4635">
            <v>78.97</v>
          </cell>
        </row>
        <row r="4636">
          <cell r="A4636" t="str">
            <v>7320</v>
          </cell>
          <cell r="B4636" t="str">
            <v>TINTA ASFALTICA P/ CONCRETO E ARGAMASSA - GALAO 3,6L</v>
          </cell>
          <cell r="C4636" t="str">
            <v>L</v>
          </cell>
          <cell r="D4636">
            <v>11.82</v>
          </cell>
        </row>
        <row r="4637">
          <cell r="A4637" t="str">
            <v>7319</v>
          </cell>
          <cell r="B4637" t="str">
            <v>TINTA ASFALTICA P/ CONCRETO E ARGAMASSA TIPO NEUTROLIN OTTO BAUMGART OU MARCA EQUIVALENTE</v>
          </cell>
          <cell r="C4637" t="str">
            <v>L</v>
          </cell>
          <cell r="D4637">
            <v>5.58</v>
          </cell>
        </row>
        <row r="4638">
          <cell r="A4638" t="str">
            <v>11632</v>
          </cell>
          <cell r="B4638" t="str">
            <v>TINTA BASE BORRACHA CLORADA TIPO PERCLOR 100 OU MARCA EQUIVALENTE</v>
          </cell>
          <cell r="C4638" t="str">
            <v>GL</v>
          </cell>
          <cell r="D4638">
            <v>203.81</v>
          </cell>
        </row>
        <row r="4639">
          <cell r="A4639" t="str">
            <v>7337</v>
          </cell>
          <cell r="B4639" t="str">
            <v>TINTA BASE RESINA EPOXI TP COBERIT EPOXY OTTO BAUMGART OU MARCA EQUIVALENTE</v>
          </cell>
          <cell r="C4639" t="str">
            <v>L</v>
          </cell>
          <cell r="D4639">
            <v>31.27</v>
          </cell>
        </row>
        <row r="4640">
          <cell r="A4640" t="str">
            <v>7318</v>
          </cell>
          <cell r="B4640" t="str">
            <v>TINTA BETUMINOSA BASE EMULSAO TP NEGROLIN OTTO BAUMGART OU MARCA EQUIVALENTE</v>
          </cell>
          <cell r="C4640" t="str">
            <v>KG</v>
          </cell>
          <cell r="D4640">
            <v>4.63</v>
          </cell>
        </row>
        <row r="4641">
          <cell r="A4641" t="str">
            <v>7313</v>
          </cell>
          <cell r="B4641" t="str">
            <v>TINTA BETUMINOSA P/ CONCRETO E ALVENARIA TP NEUTROL 45 OTTO BAUMGART OU MARCA EQUIVALENTE</v>
          </cell>
          <cell r="C4641" t="str">
            <v>L</v>
          </cell>
          <cell r="D4641">
            <v>7.22</v>
          </cell>
        </row>
        <row r="4642">
          <cell r="A4642" t="str">
            <v>7303</v>
          </cell>
          <cell r="B4642" t="str">
            <v>TINTA EPOXI</v>
          </cell>
          <cell r="C4642" t="str">
            <v>GL</v>
          </cell>
          <cell r="D4642">
            <v>158.1</v>
          </cell>
        </row>
        <row r="4643">
          <cell r="A4643" t="str">
            <v>7304</v>
          </cell>
          <cell r="B4643" t="str">
            <v>TINTA EPOXI</v>
          </cell>
          <cell r="C4643" t="str">
            <v>L</v>
          </cell>
          <cell r="D4643">
            <v>43.92</v>
          </cell>
        </row>
        <row r="4644">
          <cell r="A4644" t="str">
            <v>7311</v>
          </cell>
          <cell r="B4644" t="str">
            <v>TINTA ESMALTE SINTETICO ACETINADO</v>
          </cell>
          <cell r="C4644" t="str">
            <v>L</v>
          </cell>
          <cell r="D4644">
            <v>19.61</v>
          </cell>
        </row>
        <row r="4645">
          <cell r="A4645" t="str">
            <v>7290</v>
          </cell>
          <cell r="B4645" t="str">
            <v>TINTA ESMALTE SINTETICO ACETINADO</v>
          </cell>
          <cell r="C4645" t="str">
            <v>GL</v>
          </cell>
          <cell r="D4645">
            <v>70.58</v>
          </cell>
        </row>
        <row r="4646">
          <cell r="A4646" t="str">
            <v>7294</v>
          </cell>
          <cell r="B4646" t="str">
            <v>TINTA ESMALTE SINTETICO ALTO BRILHO</v>
          </cell>
          <cell r="C4646" t="str">
            <v>GL</v>
          </cell>
          <cell r="D4646">
            <v>66.569999999999993</v>
          </cell>
        </row>
        <row r="4647">
          <cell r="A4647" t="str">
            <v>7292</v>
          </cell>
          <cell r="B4647" t="str">
            <v>TINTA ESMALTE SINTETICO ALTO BRILHO</v>
          </cell>
          <cell r="C4647" t="str">
            <v>L</v>
          </cell>
          <cell r="D4647">
            <v>18.489999999999998</v>
          </cell>
        </row>
        <row r="4648">
          <cell r="A4648" t="str">
            <v>7288</v>
          </cell>
          <cell r="B4648" t="str">
            <v>TINTA ESMALTE SINTETICO FOSCO</v>
          </cell>
          <cell r="C4648" t="str">
            <v>L</v>
          </cell>
          <cell r="D4648">
            <v>20.059999999999999</v>
          </cell>
        </row>
        <row r="4649">
          <cell r="A4649" t="str">
            <v>7312</v>
          </cell>
          <cell r="B4649" t="str">
            <v>TINTA ESMALTE SINTETICO FOSCO</v>
          </cell>
          <cell r="C4649" t="str">
            <v>GL</v>
          </cell>
          <cell r="D4649">
            <v>72.22</v>
          </cell>
        </row>
        <row r="4650">
          <cell r="A4650" t="str">
            <v>7293</v>
          </cell>
          <cell r="B4650" t="str">
            <v>TINTA GRAFITE ESMALTE PROTETORA DE SUPERFICIE METALICA</v>
          </cell>
          <cell r="C4650" t="str">
            <v>L</v>
          </cell>
          <cell r="D4650">
            <v>19.059999999999999</v>
          </cell>
        </row>
        <row r="4651">
          <cell r="A4651" t="str">
            <v>7364</v>
          </cell>
          <cell r="B4651" t="str">
            <v>TINTA HIDRACOR</v>
          </cell>
          <cell r="C4651" t="str">
            <v>L</v>
          </cell>
          <cell r="D4651">
            <v>0.6</v>
          </cell>
        </row>
        <row r="4652">
          <cell r="A4652" t="str">
            <v>7363</v>
          </cell>
          <cell r="B4652" t="str">
            <v>TINTA HIDRACOR</v>
          </cell>
          <cell r="C4652" t="str">
            <v>KG</v>
          </cell>
          <cell r="D4652">
            <v>2.39</v>
          </cell>
        </row>
        <row r="4653">
          <cell r="A4653" t="str">
            <v>7356</v>
          </cell>
          <cell r="B4653" t="str">
            <v>TINTA LATEX ACRILICA</v>
          </cell>
          <cell r="C4653" t="str">
            <v>L</v>
          </cell>
          <cell r="D4653">
            <v>9.01</v>
          </cell>
        </row>
        <row r="4654">
          <cell r="A4654" t="str">
            <v>7355</v>
          </cell>
          <cell r="B4654" t="str">
            <v>TINTA LATEX ACRILICA</v>
          </cell>
          <cell r="C4654" t="str">
            <v>GL</v>
          </cell>
          <cell r="D4654">
            <v>33.6</v>
          </cell>
        </row>
        <row r="4655">
          <cell r="A4655" t="str">
            <v>7345</v>
          </cell>
          <cell r="B4655" t="str">
            <v>TINTA LATEX PVA</v>
          </cell>
          <cell r="C4655" t="str">
            <v>L</v>
          </cell>
          <cell r="D4655">
            <v>7.26</v>
          </cell>
        </row>
        <row r="4656">
          <cell r="A4656" t="str">
            <v>7344</v>
          </cell>
          <cell r="B4656" t="str">
            <v>TINTA LATEX PVA</v>
          </cell>
          <cell r="C4656" t="str">
            <v>GL</v>
          </cell>
          <cell r="D4656">
            <v>27</v>
          </cell>
        </row>
        <row r="4657">
          <cell r="A4657" t="str">
            <v>7362</v>
          </cell>
          <cell r="B4657" t="str">
            <v>TINTA MINERAL IMPERMEAVEL EM PO - SUPER CONSERVADO "P" SIKA</v>
          </cell>
          <cell r="C4657" t="str">
            <v>KG</v>
          </cell>
          <cell r="D4657">
            <v>5.22</v>
          </cell>
        </row>
        <row r="4658">
          <cell r="A4658" t="str">
            <v>7342</v>
          </cell>
          <cell r="B4658" t="str">
            <v>TINTA MINERAL IMPERMEAVEL PO - TIPO CIMENTOL OTTO BAUMGART OU MARCA EQUIVALENTE</v>
          </cell>
          <cell r="C4658" t="str">
            <v>KG</v>
          </cell>
          <cell r="D4658">
            <v>3.03</v>
          </cell>
        </row>
        <row r="4659">
          <cell r="A4659" t="str">
            <v>11163</v>
          </cell>
          <cell r="B4659" t="str">
            <v>TINTA PARA SINALIZAÇÃO HORIZONTAL, À BASE DE RESINA ACRÍLICA, EMULSIONADA EM ÁGUA, TIPO AQUAPLAST - INDUTIL (NBR 13699)</v>
          </cell>
          <cell r="C4659" t="str">
            <v>GL</v>
          </cell>
          <cell r="D4659">
            <v>69.84</v>
          </cell>
        </row>
        <row r="4660">
          <cell r="A4660" t="str">
            <v>153</v>
          </cell>
          <cell r="B4660" t="str">
            <v>TINTA PROTETORA EMULSAO AQUOSA, BASE EPOXI, TIPO SIKAGUARD 67</v>
          </cell>
          <cell r="C4660" t="str">
            <v>L</v>
          </cell>
          <cell r="D4660">
            <v>61.06</v>
          </cell>
        </row>
        <row r="4661">
          <cell r="A4661" t="str">
            <v>7306</v>
          </cell>
          <cell r="B4661" t="str">
            <v>TINTA PROTETORA SUPERFICIE METALICA ALUMINIO</v>
          </cell>
          <cell r="C4661" t="str">
            <v>L</v>
          </cell>
          <cell r="D4661">
            <v>22.59</v>
          </cell>
        </row>
        <row r="4662">
          <cell r="A4662" t="str">
            <v>7295</v>
          </cell>
          <cell r="B4662" t="str">
            <v>TINTA PROTETORA SUPERFICIE METALICA GRAFITE</v>
          </cell>
          <cell r="C4662" t="str">
            <v>GL</v>
          </cell>
          <cell r="D4662">
            <v>68.599999999999994</v>
          </cell>
        </row>
        <row r="4663">
          <cell r="A4663" t="str">
            <v>26032</v>
          </cell>
          <cell r="B4663" t="str">
            <v>TINTA RETRORREFLETIVAS A BASE DE RESINA ACRÍLICA COM MICROESFERA DE VIDRO, DB-800 COR BRANCA N 9,5</v>
          </cell>
          <cell r="C4663" t="str">
            <v>L</v>
          </cell>
          <cell r="D4663">
            <v>17.48</v>
          </cell>
        </row>
        <row r="4664">
          <cell r="A4664" t="str">
            <v>7360</v>
          </cell>
          <cell r="B4664" t="str">
            <v>TINTA TEXTURIZADA ACRILICA P/ PINTURA INTERNA/EXTERNA</v>
          </cell>
          <cell r="C4664" t="str">
            <v>L</v>
          </cell>
          <cell r="D4664">
            <v>6.98</v>
          </cell>
        </row>
        <row r="4665">
          <cell r="A4665" t="str">
            <v>11060</v>
          </cell>
          <cell r="B4665" t="str">
            <v>TIRANTE EM FG P/ CONTRAVENTAMENTO DE TELHA CANALETE 90 - 1/4" X 400MM "</v>
          </cell>
          <cell r="C4665" t="str">
            <v>UN</v>
          </cell>
          <cell r="D4665">
            <v>25.07</v>
          </cell>
        </row>
        <row r="4666">
          <cell r="A4666" t="str">
            <v>20245</v>
          </cell>
          <cell r="B4666" t="str">
            <v>TOMADA COMPLETA P/ RADIO E TV</v>
          </cell>
          <cell r="C4666" t="str">
            <v>UN</v>
          </cell>
          <cell r="D4666">
            <v>4.71</v>
          </cell>
        </row>
        <row r="4667">
          <cell r="A4667" t="str">
            <v>12145</v>
          </cell>
          <cell r="B4667" t="str">
            <v>TOMADA DE PISO 2P UNIVERSAL 10A/250V C/ PLACA 4'' X 4'' EM TERMOPLASTICO ALTA RESISTENCIA, TIPO PIAL OU EQUIV</v>
          </cell>
          <cell r="C4667" t="str">
            <v>UN</v>
          </cell>
          <cell r="D4667">
            <v>14.77</v>
          </cell>
        </row>
        <row r="4668">
          <cell r="A4668" t="str">
            <v>7535</v>
          </cell>
          <cell r="B4668" t="str">
            <v>TOMADA DUPLA EMBUTIR 2 X 2P UNIVERSAL 10A/250V C/PLACA, TIPO SILENTOQUE PIAL OU EQUIV</v>
          </cell>
          <cell r="C4668" t="str">
            <v>UN</v>
          </cell>
          <cell r="D4668">
            <v>7.98</v>
          </cell>
        </row>
        <row r="4669">
          <cell r="A4669" t="str">
            <v>7536</v>
          </cell>
          <cell r="B4669" t="str">
            <v>TOMADA DUPLA EMBUTIR 2 X 2P UNIVERSAL 10A/250V S/PLACA, TIPO SILENTOQUE PIAL OU EQUIV</v>
          </cell>
          <cell r="C4669" t="str">
            <v>UN</v>
          </cell>
          <cell r="D4669">
            <v>7.22</v>
          </cell>
        </row>
        <row r="4670">
          <cell r="A4670" t="str">
            <v>7526</v>
          </cell>
          <cell r="B4670" t="str">
            <v>TOMADA EMBUTIR P/ TELEFONE PADRAO TELEBRAS C/ PLACA, TIPO SILENTOQUE PIAL OU EQUIV</v>
          </cell>
          <cell r="C4670" t="str">
            <v>UN</v>
          </cell>
          <cell r="D4670">
            <v>9.06</v>
          </cell>
        </row>
        <row r="4671">
          <cell r="A4671" t="str">
            <v>7529</v>
          </cell>
          <cell r="B4671" t="str">
            <v>TOMADA EMBUTIR 2P + T 15A/250V C/PLACA, TIPO SILENTOQUE OU EQUIV</v>
          </cell>
          <cell r="C4671" t="str">
            <v>UN</v>
          </cell>
          <cell r="D4671">
            <v>10.92</v>
          </cell>
        </row>
        <row r="4672">
          <cell r="A4672" t="str">
            <v>7528</v>
          </cell>
          <cell r="B4672" t="str">
            <v>TOMADA EMBUTIR 2P UNIVERSAL REDONDA 10A/250V C/ PLACA, TIPO SILENTOQUE PIAL OU EQUIV</v>
          </cell>
          <cell r="C4672" t="str">
            <v>UN</v>
          </cell>
          <cell r="D4672">
            <v>4.67</v>
          </cell>
        </row>
        <row r="4673">
          <cell r="A4673" t="str">
            <v>7533</v>
          </cell>
          <cell r="B4673" t="str">
            <v>TOMADA EMBUTIR 2P UNIVERSAL 10A/250V S/PLACA, TIPO SILENTOQUE PIAL OU EQUIV</v>
          </cell>
          <cell r="C4673" t="str">
            <v>UN</v>
          </cell>
          <cell r="D4673">
            <v>3.21</v>
          </cell>
        </row>
        <row r="4674">
          <cell r="A4674" t="str">
            <v>7524</v>
          </cell>
          <cell r="B4674" t="str">
            <v>TOMADA EMBUTIR 3P + T 30A/440V REF 56403 USO INDUSTRIAL SEM PLACA, PIAL OU EQUIV</v>
          </cell>
          <cell r="C4674" t="str">
            <v>UN</v>
          </cell>
          <cell r="D4674">
            <v>13.99</v>
          </cell>
        </row>
        <row r="4675">
          <cell r="A4675" t="str">
            <v>7525</v>
          </cell>
          <cell r="B4675" t="str">
            <v>TOMADA EMBUTIR 3P + T 30A/440V REF 56404 USO INDUSTRIAL C/ PLACA, PIAL OU EQUIV</v>
          </cell>
          <cell r="C4675" t="str">
            <v>UN</v>
          </cell>
          <cell r="D4675">
            <v>17.920000000000002</v>
          </cell>
        </row>
        <row r="4676">
          <cell r="A4676" t="str">
            <v>7531</v>
          </cell>
          <cell r="B4676" t="str">
            <v>TOMADA EMBUTIR 3P 20A/250V C/PLACA, TIPO SILENTOQUE PIAL OU EQUIV</v>
          </cell>
          <cell r="C4676" t="str">
            <v>UN</v>
          </cell>
          <cell r="D4676">
            <v>9.6199999999999992</v>
          </cell>
        </row>
        <row r="4677">
          <cell r="A4677" t="str">
            <v>12143</v>
          </cell>
          <cell r="B4677" t="str">
            <v>TOMADA ESPECIAL C/ PINO 15A, REVESTIMENTO EM BORRACHA, TIPO SAVEL OU EQUIV</v>
          </cell>
          <cell r="C4677" t="str">
            <v>UN</v>
          </cell>
          <cell r="D4677">
            <v>16.13</v>
          </cell>
        </row>
        <row r="4678">
          <cell r="A4678" t="str">
            <v>12142</v>
          </cell>
          <cell r="B4678" t="str">
            <v>TOMADA SOBREPOR P/ TELEFONE PADRAO TELEBRAS, TIPO SILENTOQUE PIAL OU EQUIV</v>
          </cell>
          <cell r="C4678" t="str">
            <v>UN</v>
          </cell>
          <cell r="D4678">
            <v>5.91</v>
          </cell>
        </row>
        <row r="4679">
          <cell r="A4679" t="str">
            <v>12147</v>
          </cell>
          <cell r="B4679" t="str">
            <v>TOMADA SOBREPOR 2P UNIVERSAL 10A/250V, TIPO SILENTOQUE PIAL OU EQUIV</v>
          </cell>
          <cell r="C4679" t="str">
            <v>UN</v>
          </cell>
          <cell r="D4679">
            <v>7.22</v>
          </cell>
        </row>
        <row r="4680">
          <cell r="A4680" t="str">
            <v>7527</v>
          </cell>
          <cell r="B4680" t="str">
            <v>TOMADA TELEFONE 4P TELEBRAS S/PLACA PIAL OU SIMILAR</v>
          </cell>
          <cell r="C4680" t="str">
            <v>UN</v>
          </cell>
          <cell r="D4680">
            <v>7.42</v>
          </cell>
        </row>
        <row r="4681">
          <cell r="A4681" t="str">
            <v>7592</v>
          </cell>
          <cell r="B4681" t="str">
            <v>TOPOGRAFO</v>
          </cell>
          <cell r="C4681" t="str">
            <v>H</v>
          </cell>
          <cell r="D4681">
            <v>16.43</v>
          </cell>
        </row>
        <row r="4682">
          <cell r="A4682" t="str">
            <v>13984</v>
          </cell>
          <cell r="B4682" t="str">
            <v>TORNEIRA CROMADA CURTA SEM AREJADOR 1/2" OU 3/4" REF 1152 - USO GERAL</v>
          </cell>
          <cell r="C4682" t="str">
            <v>UN</v>
          </cell>
          <cell r="D4682">
            <v>33.01</v>
          </cell>
        </row>
        <row r="4683">
          <cell r="A4683" t="str">
            <v>20252</v>
          </cell>
          <cell r="B4683" t="str">
            <v>TORNEIRA CROMADA LONGA 1/2" OU 3/4" REF 1158 P/ PIA COZ - PADRAO MEDIO</v>
          </cell>
          <cell r="C4683" t="str">
            <v>UN</v>
          </cell>
          <cell r="D4683">
            <v>23.28</v>
          </cell>
        </row>
        <row r="4684">
          <cell r="A4684" t="str">
            <v>13416</v>
          </cell>
          <cell r="B4684" t="str">
            <v>TORNEIRA CROMADA LONGA 1/2" OU 3/4" REF 1158 P/ PIA COZ - PADRAO POPULAR</v>
          </cell>
          <cell r="C4684" t="str">
            <v>UN</v>
          </cell>
          <cell r="D4684">
            <v>23.6</v>
          </cell>
        </row>
        <row r="4685">
          <cell r="A4685" t="str">
            <v>13417</v>
          </cell>
          <cell r="B4685" t="str">
            <v>TORNEIRA CROMADA MEDIA 1/2" OU 3/4" REF 1143 - PADRAO POPULAR</v>
          </cell>
          <cell r="C4685" t="str">
            <v>UN</v>
          </cell>
          <cell r="D4685">
            <v>15.31</v>
          </cell>
        </row>
        <row r="4686">
          <cell r="A4686" t="str">
            <v>20251</v>
          </cell>
          <cell r="B4686" t="str">
            <v>TORNEIRA CROMADA MEDIA 1/2" OU 3/4" REF 1143 P/ TANQUE - PADRAO MEDIO</v>
          </cell>
          <cell r="C4686" t="str">
            <v>UN</v>
          </cell>
          <cell r="D4686">
            <v>17.43</v>
          </cell>
        </row>
        <row r="4687">
          <cell r="A4687" t="str">
            <v>11772</v>
          </cell>
          <cell r="B4687" t="str">
            <v>TORNEIRA CROMADA TUBO MOVEL P/ BANCADA 1/2" OU 3/4" REF 1167 P/ PIA COZ - PADRAO ALTO</v>
          </cell>
          <cell r="C4687" t="str">
            <v>UN</v>
          </cell>
          <cell r="D4687">
            <v>136.33000000000001</v>
          </cell>
        </row>
        <row r="4688">
          <cell r="A4688" t="str">
            <v>11773</v>
          </cell>
          <cell r="B4688" t="str">
            <v>TORNEIRA CROMADA TUBO MOVEL P/ PAREDE 1/2" OU 3/4" REF 1168 P/ PIA COZ - PADRAO MEDIO</v>
          </cell>
          <cell r="C4688" t="str">
            <v>UN</v>
          </cell>
          <cell r="D4688">
            <v>60.82</v>
          </cell>
        </row>
        <row r="4689">
          <cell r="A4689" t="str">
            <v>13418</v>
          </cell>
          <cell r="B4689" t="str">
            <v>TORNEIRA CROMADA 1/2" OU 3/4" CURTA REF 1140 P/ TANQUE - PADRAO POPULAR</v>
          </cell>
          <cell r="C4689" t="str">
            <v>UN</v>
          </cell>
          <cell r="D4689">
            <v>17.22</v>
          </cell>
        </row>
        <row r="4690">
          <cell r="A4690" t="str">
            <v>7604</v>
          </cell>
          <cell r="B4690" t="str">
            <v>TORNEIRA CROMADA 1/2" OU 3/4" REF 1126 P/ TANQUE - PADRAO POPULAR</v>
          </cell>
          <cell r="C4690" t="str">
            <v>UN</v>
          </cell>
          <cell r="D4690">
            <v>10.49</v>
          </cell>
        </row>
        <row r="4691">
          <cell r="A4691" t="str">
            <v>11762</v>
          </cell>
          <cell r="B4691" t="str">
            <v>TORNEIRA CROMADA 1/2" OU 3/4" REF 1153 P/ JARDIM/TANQUE - PADRAO ALTO</v>
          </cell>
          <cell r="C4691" t="str">
            <v>UN</v>
          </cell>
          <cell r="D4691">
            <v>16.899999999999999</v>
          </cell>
        </row>
        <row r="4692">
          <cell r="A4692" t="str">
            <v>11775</v>
          </cell>
          <cell r="B4692" t="str">
            <v>TORNEIRA CROMADA 1/2" OU 3/4" REF 1157 P/ PIA COZ - C/ AREJADOR - PADRAO MEDIO</v>
          </cell>
          <cell r="C4692" t="str">
            <v>UN</v>
          </cell>
          <cell r="D4692">
            <v>63.55</v>
          </cell>
        </row>
        <row r="4693">
          <cell r="A4693" t="str">
            <v>13983</v>
          </cell>
          <cell r="B4693" t="str">
            <v>TORNEIRA CROMADA 1/2" OU 3/4" REF 1159 P/ PIA COZ - PADRAO POPULAR</v>
          </cell>
          <cell r="C4693" t="str">
            <v>UN</v>
          </cell>
          <cell r="D4693">
            <v>58.73</v>
          </cell>
        </row>
        <row r="4694">
          <cell r="A4694" t="str">
            <v>13415</v>
          </cell>
          <cell r="B4694" t="str">
            <v>TORNEIRA CROMADA 1/2" OU 3/4" REF 1193 P/ LAVATORIO - PADRAO POPULAR</v>
          </cell>
          <cell r="C4694" t="str">
            <v>UN</v>
          </cell>
          <cell r="D4694">
            <v>21.75</v>
          </cell>
        </row>
        <row r="4695">
          <cell r="A4695" t="str">
            <v>11823</v>
          </cell>
          <cell r="B4695" t="str">
            <v>TORNEIRA DE BOIA PVC 1/2" P/ CAIXA DESCARGA EXTERNA</v>
          </cell>
          <cell r="C4695" t="str">
            <v>UN</v>
          </cell>
          <cell r="D4695">
            <v>6.58</v>
          </cell>
        </row>
        <row r="4696">
          <cell r="A4696" t="str">
            <v>11763</v>
          </cell>
          <cell r="B4696" t="str">
            <v>TORNEIRA DE BOIA REAL 1.1/2" C/ BALAO PLASTICO</v>
          </cell>
          <cell r="C4696" t="str">
            <v>UN</v>
          </cell>
          <cell r="D4696">
            <v>87.17</v>
          </cell>
        </row>
        <row r="4697">
          <cell r="A4697" t="str">
            <v>11764</v>
          </cell>
          <cell r="B4697" t="str">
            <v>TORNEIRA DE BOIA REAL 1.1/4" C/ BALAO PLASTICO</v>
          </cell>
          <cell r="C4697" t="str">
            <v>UN</v>
          </cell>
          <cell r="D4697">
            <v>72.78</v>
          </cell>
        </row>
        <row r="4698">
          <cell r="A4698" t="str">
            <v>11826</v>
          </cell>
          <cell r="B4698" t="str">
            <v>TORNEIRA DE BOIA REAL 1/2" C/ BALAO METALICO</v>
          </cell>
          <cell r="C4698" t="str">
            <v>UN</v>
          </cell>
          <cell r="D4698">
            <v>32.36</v>
          </cell>
        </row>
        <row r="4699">
          <cell r="A4699" t="str">
            <v>11829</v>
          </cell>
          <cell r="B4699" t="str">
            <v>TORNEIRA DE BOIA REAL 1/2" C/ BALAO PLASTICO</v>
          </cell>
          <cell r="C4699" t="str">
            <v>UN</v>
          </cell>
          <cell r="D4699">
            <v>10.73</v>
          </cell>
        </row>
        <row r="4700">
          <cell r="A4700" t="str">
            <v>11825</v>
          </cell>
          <cell r="B4700" t="str">
            <v>TORNEIRA DE BOIA REAL 1" C/ BALAO PLASTICO</v>
          </cell>
          <cell r="C4700" t="str">
            <v>UN</v>
          </cell>
          <cell r="D4700">
            <v>49.27</v>
          </cell>
        </row>
        <row r="4701">
          <cell r="A4701" t="str">
            <v>11767</v>
          </cell>
          <cell r="B4701" t="str">
            <v>TORNEIRA DE BOIA REAL 2" C/ BALAO PLASTICO</v>
          </cell>
          <cell r="C4701" t="str">
            <v>UN</v>
          </cell>
          <cell r="D4701">
            <v>101.53</v>
          </cell>
        </row>
        <row r="4702">
          <cell r="A4702" t="str">
            <v>7606</v>
          </cell>
          <cell r="B4702" t="str">
            <v>TORNEIRA DE BOIA REAL 3/4" C/ BALAO METALICO</v>
          </cell>
          <cell r="C4702" t="str">
            <v>UN</v>
          </cell>
          <cell r="D4702">
            <v>40.369999999999997</v>
          </cell>
        </row>
        <row r="4703">
          <cell r="A4703" t="str">
            <v>11830</v>
          </cell>
          <cell r="B4703" t="str">
            <v>TORNEIRA DE BOIA REAL 3/4" C/ BALAO PLASTICO</v>
          </cell>
          <cell r="C4703" t="str">
            <v>UN</v>
          </cell>
          <cell r="D4703">
            <v>10.99</v>
          </cell>
        </row>
        <row r="4704">
          <cell r="A4704" t="str">
            <v>11766</v>
          </cell>
          <cell r="B4704" t="str">
            <v>TORNEIRA DE BOIA VAZAO TOTAL 1/2" C/ BALAO PLASTICO OU METALICO</v>
          </cell>
          <cell r="C4704" t="str">
            <v>UN</v>
          </cell>
          <cell r="D4704">
            <v>33.96</v>
          </cell>
        </row>
        <row r="4705">
          <cell r="A4705" t="str">
            <v>11765</v>
          </cell>
          <cell r="B4705" t="str">
            <v>TORNEIRA DE BOIA VAZAO TOTAL 1" C/ BALAO PLASTICO OU METALICO</v>
          </cell>
          <cell r="C4705" t="str">
            <v>UN</v>
          </cell>
          <cell r="D4705">
            <v>44.63</v>
          </cell>
        </row>
        <row r="4706">
          <cell r="A4706" t="str">
            <v>11824</v>
          </cell>
          <cell r="B4706" t="str">
            <v>TORNEIRA DE BOIA VAZAO TOTAL 3/4" C/ BALAO PLASTICO OU METALICO</v>
          </cell>
          <cell r="C4706" t="str">
            <v>UN</v>
          </cell>
          <cell r="D4706">
            <v>37.5</v>
          </cell>
        </row>
        <row r="4707">
          <cell r="A4707" t="str">
            <v>11777</v>
          </cell>
          <cell r="B4707" t="str">
            <v>TORNEIRA ELETRICA P/ COZINHA</v>
          </cell>
          <cell r="C4707" t="str">
            <v>UN</v>
          </cell>
          <cell r="D4707">
            <v>91.87</v>
          </cell>
        </row>
        <row r="4708">
          <cell r="A4708" t="str">
            <v>21099</v>
          </cell>
          <cell r="B4708" t="str">
            <v>TORNEIRA LONGA METAL AMARELO 1/2" OU 3/4" REF 1126</v>
          </cell>
          <cell r="C4708" t="str">
            <v>UN</v>
          </cell>
          <cell r="D4708">
            <v>16.78</v>
          </cell>
        </row>
        <row r="4709">
          <cell r="A4709" t="str">
            <v>7603</v>
          </cell>
          <cell r="B4709" t="str">
            <v>TORNEIRA METAL AMARELO 1/2" OU 3/4" CURTA REF 1120 P/ TANQUE</v>
          </cell>
          <cell r="C4709" t="str">
            <v>UN</v>
          </cell>
          <cell r="D4709">
            <v>12.58</v>
          </cell>
        </row>
        <row r="4710">
          <cell r="A4710" t="str">
            <v>7602</v>
          </cell>
          <cell r="B4710" t="str">
            <v>TORNEIRA METAL AMARELO 3/4" CURTA REF 1128 P/ JARDIM</v>
          </cell>
          <cell r="C4710" t="str">
            <v>UN</v>
          </cell>
          <cell r="D4710">
            <v>11.56</v>
          </cell>
        </row>
        <row r="4711">
          <cell r="A4711" t="str">
            <v>11778</v>
          </cell>
          <cell r="B4711" t="str">
            <v>TORNEIRA OU REGISTRO CROMADO 1/2" OU 3/4" REF 1147 P/ FILTRO - PADRAO POPULAR</v>
          </cell>
          <cell r="C4711" t="str">
            <v>UN</v>
          </cell>
          <cell r="D4711">
            <v>18.52</v>
          </cell>
        </row>
        <row r="4712">
          <cell r="A4712" t="str">
            <v>11831</v>
          </cell>
          <cell r="B4712" t="str">
            <v>TORNEIRA PLASTICA 3/4" P/TANQUE</v>
          </cell>
          <cell r="C4712" t="str">
            <v>UN</v>
          </cell>
          <cell r="D4712">
            <v>5.49</v>
          </cell>
        </row>
        <row r="4713">
          <cell r="A4713" t="str">
            <v>11832</v>
          </cell>
          <cell r="B4713" t="str">
            <v>TORNEIRA PLASTICO 1/2" P/ LAVATORIO</v>
          </cell>
          <cell r="C4713" t="str">
            <v>UN</v>
          </cell>
          <cell r="D4713">
            <v>5.75</v>
          </cell>
        </row>
        <row r="4714">
          <cell r="A4714" t="str">
            <v>11822</v>
          </cell>
          <cell r="B4714" t="str">
            <v>TORNEIRA PLASTICO 1/2" P/ PIA</v>
          </cell>
          <cell r="C4714" t="str">
            <v>UN</v>
          </cell>
          <cell r="D4714">
            <v>5.75</v>
          </cell>
        </row>
        <row r="4715">
          <cell r="A4715" t="str">
            <v>7613</v>
          </cell>
          <cell r="B4715" t="str">
            <v>TRANSFORMADOR TRIFASICO 13,8KV/220-127V; 1000KVA IMERSO EM OLEO MINERAL"</v>
          </cell>
          <cell r="C4715" t="str">
            <v>UN</v>
          </cell>
          <cell r="D4715">
            <v>64107.23</v>
          </cell>
        </row>
        <row r="4716">
          <cell r="A4716" t="str">
            <v>7619</v>
          </cell>
          <cell r="B4716" t="str">
            <v>TRANSFORMADOR TRIFASICO 13,8KV/220-127V; 112,5KVA IMERSO EM OLEO MINERAL"</v>
          </cell>
          <cell r="C4716" t="str">
            <v>UN</v>
          </cell>
          <cell r="D4716">
            <v>7965.03</v>
          </cell>
        </row>
        <row r="4717">
          <cell r="A4717" t="str">
            <v>12076</v>
          </cell>
          <cell r="B4717" t="str">
            <v>TRANSFORMADOR TRIFASICO 13,8KV/220-127V; 15 KVA IMERSO EM OLEO MINERAL"</v>
          </cell>
          <cell r="C4717" t="str">
            <v>UN</v>
          </cell>
          <cell r="D4717">
            <v>3416.9</v>
          </cell>
        </row>
        <row r="4718">
          <cell r="A4718" t="str">
            <v>7614</v>
          </cell>
          <cell r="B4718" t="str">
            <v>TRANSFORMADOR TRIFASICO 13,8KV/220-127V; 150KVA IMERSO EM OLEO MINERAL"</v>
          </cell>
          <cell r="C4718" t="str">
            <v>UN</v>
          </cell>
          <cell r="D4718">
            <v>9243.06</v>
          </cell>
        </row>
        <row r="4719">
          <cell r="A4719" t="str">
            <v>7618</v>
          </cell>
          <cell r="B4719" t="str">
            <v>TRANSFORMADOR TRIFASICO 13,8KV/220-127V; 1500KVA IMERSO EM OLEO MINERAL"</v>
          </cell>
          <cell r="C4719" t="str">
            <v>UN</v>
          </cell>
          <cell r="D4719">
            <v>99244.75</v>
          </cell>
        </row>
        <row r="4720">
          <cell r="A4720" t="str">
            <v>7620</v>
          </cell>
          <cell r="B4720" t="str">
            <v>TRANSFORMADOR TRIFASICO 13,8KV/220-127V; 225KVA IMERSO EM OLEO MINERAL"</v>
          </cell>
          <cell r="C4720" t="str">
            <v>UN</v>
          </cell>
          <cell r="D4720">
            <v>13299.43</v>
          </cell>
        </row>
        <row r="4721">
          <cell r="A4721" t="str">
            <v>7610</v>
          </cell>
          <cell r="B4721" t="str">
            <v>TRANSFORMADOR TRIFASICO 13,8KV/220-127V; 30 KVA IMERSO EM OLEO MINERAL"</v>
          </cell>
          <cell r="C4721" t="str">
            <v>UN</v>
          </cell>
          <cell r="D4721">
            <v>4130.62</v>
          </cell>
        </row>
        <row r="4722">
          <cell r="A4722" t="str">
            <v>7615</v>
          </cell>
          <cell r="B4722" t="str">
            <v>TRANSFORMADOR TRIFASICO 13,8KV/220-127V; 300KVA IMERSO EM OLEO MINERAL"</v>
          </cell>
          <cell r="C4722" t="str">
            <v>UN</v>
          </cell>
          <cell r="D4722">
            <v>16372.62</v>
          </cell>
        </row>
        <row r="4723">
          <cell r="A4723" t="str">
            <v>7617</v>
          </cell>
          <cell r="B4723" t="str">
            <v>TRANSFORMADOR TRIFASICO 13,8KV/220-127V; 45 KVA IMERSO EM OLEO MINERAL"</v>
          </cell>
          <cell r="C4723" t="str">
            <v>UN</v>
          </cell>
          <cell r="D4723">
            <v>4813.3900000000003</v>
          </cell>
        </row>
        <row r="4724">
          <cell r="A4724" t="str">
            <v>7616</v>
          </cell>
          <cell r="B4724" t="str">
            <v>TRANSFORMADOR TRIFASICO 13,8KV/220-127V; 500KVA IMERSO EM OLEO MINERAL"</v>
          </cell>
          <cell r="C4724" t="str">
            <v>UN</v>
          </cell>
          <cell r="D4724">
            <v>24512.09</v>
          </cell>
        </row>
        <row r="4725">
          <cell r="A4725" t="str">
            <v>7611</v>
          </cell>
          <cell r="B4725" t="str">
            <v>TRANSFORMADOR TRIFASICO 13,8KV/220-127V; 75KVA IMERSO EM OLEO MINERAL"</v>
          </cell>
          <cell r="C4725" t="str">
            <v>UN</v>
          </cell>
          <cell r="D4725">
            <v>6167.85</v>
          </cell>
        </row>
        <row r="4726">
          <cell r="A4726" t="str">
            <v>7612</v>
          </cell>
          <cell r="B4726" t="str">
            <v>TRANSFORMADOR TRIFASICO 13,8KV/220-127V; 750KVA IMERSO EM OLEO MINERAL"</v>
          </cell>
          <cell r="C4726" t="str">
            <v>UN</v>
          </cell>
          <cell r="D4726">
            <v>43379.39</v>
          </cell>
        </row>
        <row r="4727">
          <cell r="A4727" t="str">
            <v>7626</v>
          </cell>
          <cell r="B4727" t="str">
            <v>TRATOR DE ESTEIRAS ATE 90HP C/ LAMINA PESO OPERACIONAL * 9T * (INCL MANUT/OPERACAO)</v>
          </cell>
          <cell r="C4727" t="str">
            <v>H</v>
          </cell>
          <cell r="D4727">
            <v>110.25</v>
          </cell>
        </row>
        <row r="4728">
          <cell r="A4728" t="str">
            <v>7622</v>
          </cell>
          <cell r="B4728" t="str">
            <v>TRATOR DE ESTEIRAS CATERPILLAR D5G -POT.99HP, PESO OPERACIONAL 8,5T **CAIXA**</v>
          </cell>
          <cell r="C4728" t="str">
            <v>UN</v>
          </cell>
          <cell r="D4728">
            <v>445961.7</v>
          </cell>
        </row>
        <row r="4729">
          <cell r="A4729" t="str">
            <v>7624</v>
          </cell>
          <cell r="B4729" t="str">
            <v>TRATOR DE ESTEIRAS CATERPILLAR D6M 153HP PESO OPERACIONAL 15T, C/ RODA MOTRIZ ELEVADA**CAIXA**</v>
          </cell>
          <cell r="C4729" t="str">
            <v>UN</v>
          </cell>
          <cell r="D4729">
            <v>810000</v>
          </cell>
        </row>
        <row r="4730">
          <cell r="A4730" t="str">
            <v>13627</v>
          </cell>
          <cell r="B4730" t="str">
            <v>TRATOR DE ESTEIRAS CATERPILLAR D6M, 140HP, PESO OPERACIONAL 15,5T, **CAIXA**</v>
          </cell>
          <cell r="C4730" t="str">
            <v>UN</v>
          </cell>
          <cell r="D4730">
            <v>842553.9</v>
          </cell>
        </row>
        <row r="4731">
          <cell r="A4731" t="str">
            <v>13878</v>
          </cell>
          <cell r="B4731" t="str">
            <v>TRATOR DE ESTEIRAS CATERPILLAR D6RDS,POT.185HP, S/HIPER **CAIXA**</v>
          </cell>
          <cell r="C4731" t="str">
            <v>UN</v>
          </cell>
          <cell r="D4731">
            <v>1306197.8999999999</v>
          </cell>
        </row>
        <row r="4732">
          <cell r="A4732" t="str">
            <v>25021</v>
          </cell>
          <cell r="B4732" t="str">
            <v>TRATOR DE ESTEIRAS CATERPILLAR D8R COM ESCARIFICADOR - POTENCIA 305 HP - PESO OPERACIONAL 37 T**CAIXA**</v>
          </cell>
          <cell r="C4732" t="str">
            <v>UN</v>
          </cell>
          <cell r="D4732">
            <v>2373680.7000000002</v>
          </cell>
        </row>
        <row r="4733">
          <cell r="A4733" t="str">
            <v>7623</v>
          </cell>
          <cell r="B4733" t="str">
            <v>TRATOR DE ESTEIRAS CATERPILLAR D8R COM LAMINA - POTENCIA 305 HP - PESO OPERACIONAL 37 T**CAIXA**</v>
          </cell>
          <cell r="C4733" t="str">
            <v>UN</v>
          </cell>
          <cell r="D4733">
            <v>2053269</v>
          </cell>
        </row>
        <row r="4734">
          <cell r="A4734" t="str">
            <v>25020</v>
          </cell>
          <cell r="B4734" t="str">
            <v>TRATOR DE ESTEIRAS CATERPILLAR D8R COM LAMINA E ESCARIFICADOR - POTENCIA 305 HP - PESO OPERACIONAL 37 T**CAIXA**</v>
          </cell>
          <cell r="C4734" t="str">
            <v>UN</v>
          </cell>
          <cell r="D4734">
            <v>2592299.7000000002</v>
          </cell>
        </row>
        <row r="4735">
          <cell r="A4735" t="str">
            <v>13338</v>
          </cell>
          <cell r="B4735" t="str">
            <v>TRATOR DE ESTEIRAS FIAT ALLIS FD-130,POT.120HP,PESO OPERACIONAL 12,10T**CAIXA**</v>
          </cell>
          <cell r="C4735" t="str">
            <v>UN</v>
          </cell>
          <cell r="D4735">
            <v>438655.5</v>
          </cell>
        </row>
        <row r="4736">
          <cell r="A4736" t="str">
            <v>13332</v>
          </cell>
          <cell r="B4736" t="str">
            <v>TRATOR DE ESTEIRAS KOMATSU D41 E6, 105HP, NACIONAL PESO OPERACIONAL 10,2T**CAIXA**</v>
          </cell>
          <cell r="C4736" t="str">
            <v>UN</v>
          </cell>
          <cell r="D4736">
            <v>548321.4</v>
          </cell>
        </row>
        <row r="4737">
          <cell r="A4737" t="str">
            <v>7625</v>
          </cell>
          <cell r="B4737" t="str">
            <v>TRATOR DE ESTEIRAS KOMATSU,NACIONAL , MOD D61-EX-12, POT 165 HP, PESO OPERACIONAL 17,1T, CACAMBA 5,2 M³**CAIXA**</v>
          </cell>
          <cell r="C4737" t="str">
            <v>UN</v>
          </cell>
          <cell r="D4737">
            <v>789579.9</v>
          </cell>
        </row>
        <row r="4738">
          <cell r="A4738" t="str">
            <v>7628</v>
          </cell>
          <cell r="B4738" t="str">
            <v>TRATOR DE ESTEIRAS 110 A 160HP C/ LAMINA PESO OPERACIONAL * 13T * (INCL MANUT/OPERACAO)</v>
          </cell>
          <cell r="C4738" t="str">
            <v>H</v>
          </cell>
          <cell r="D4738">
            <v>131.41999999999999</v>
          </cell>
        </row>
        <row r="4739">
          <cell r="A4739" t="str">
            <v>7629</v>
          </cell>
          <cell r="B4739" t="str">
            <v>TRATOR DE ESTEIRAS 160 A 300HP C/ LAMINA PESO OPERACIONAL * 16T * (INCL MANUT/OPERACAO)</v>
          </cell>
          <cell r="C4739" t="str">
            <v>H</v>
          </cell>
          <cell r="D4739">
            <v>166.47</v>
          </cell>
        </row>
        <row r="4740">
          <cell r="A4740" t="str">
            <v>7641</v>
          </cell>
          <cell r="B4740" t="str">
            <v>TRATOR DE PNEUS ACIMA DE 75HP (INCL MANUT/OPERACAO)</v>
          </cell>
          <cell r="C4740" t="str">
            <v>H</v>
          </cell>
          <cell r="D4740">
            <v>38.25</v>
          </cell>
        </row>
        <row r="4741">
          <cell r="A4741" t="str">
            <v>7642</v>
          </cell>
          <cell r="B4741" t="str">
            <v>TRATOR DE PNEUS ATE 75HP (INCL MANUT/OPERACAO)</v>
          </cell>
          <cell r="C4741" t="str">
            <v>H</v>
          </cell>
          <cell r="D4741">
            <v>22.95</v>
          </cell>
        </row>
        <row r="4742">
          <cell r="A4742" t="str">
            <v>14240</v>
          </cell>
          <cell r="B4742" t="str">
            <v>TRATOR DE PNEUS CASE MOD. 4240, 85 HP**CAIXA**</v>
          </cell>
          <cell r="C4742" t="str">
            <v>UN</v>
          </cell>
          <cell r="D4742">
            <v>657493.86</v>
          </cell>
        </row>
        <row r="4743">
          <cell r="A4743" t="str">
            <v>13603</v>
          </cell>
          <cell r="B4743" t="str">
            <v>TRATOR DE PNEUS CBT MOD. 2105 POT. * 110 A 126 HP ***CAIXA**</v>
          </cell>
          <cell r="C4743" t="str">
            <v>UN</v>
          </cell>
          <cell r="D4743">
            <v>166982.63</v>
          </cell>
        </row>
        <row r="4744">
          <cell r="A4744" t="str">
            <v>10598</v>
          </cell>
          <cell r="B4744" t="str">
            <v>TRATOR DE PNEUS MASSEY FERGUSSON MF-25OX STANDARD 51HP**CAIXA**</v>
          </cell>
          <cell r="C4744" t="str">
            <v>UN</v>
          </cell>
          <cell r="D4744">
            <v>57580.95</v>
          </cell>
        </row>
        <row r="4745">
          <cell r="A4745" t="str">
            <v>7640</v>
          </cell>
          <cell r="B4745" t="str">
            <v>TRATOR DE PNEUS MASSEY FERGUSSON MF-290, 82CV, TRACAO 4 X 2, PESO C/ LASTRO 4,32T**CAIXA**</v>
          </cell>
          <cell r="C4745" t="str">
            <v>UN</v>
          </cell>
          <cell r="D4745">
            <v>89057.4</v>
          </cell>
        </row>
        <row r="4746">
          <cell r="A4746" t="str">
            <v>13238</v>
          </cell>
          <cell r="B4746" t="str">
            <v>TRATOR DE PNEUS MASSEY FERGUSSON MOD. MF-292 TURBO, 105HP, PESO C/ LASTRO 4,32T, TRACAO 4 X 2**CAIXA**</v>
          </cell>
          <cell r="C4746" t="str">
            <v>UN</v>
          </cell>
          <cell r="D4746">
            <v>101998.33</v>
          </cell>
        </row>
        <row r="4747">
          <cell r="A4747" t="str">
            <v>14270</v>
          </cell>
          <cell r="B4747" t="str">
            <v>TRATOR DE PNEUS VALMET 1180 T 108 CV**CAIXA**</v>
          </cell>
          <cell r="C4747" t="str">
            <v>UN</v>
          </cell>
          <cell r="D4747">
            <v>123149.46</v>
          </cell>
        </row>
        <row r="4748">
          <cell r="A4748" t="str">
            <v>4237</v>
          </cell>
          <cell r="B4748" t="str">
            <v>TRATORISTA</v>
          </cell>
          <cell r="C4748" t="str">
            <v>H</v>
          </cell>
          <cell r="D4748">
            <v>11.94</v>
          </cell>
        </row>
        <row r="4749">
          <cell r="A4749" t="str">
            <v>7250</v>
          </cell>
          <cell r="B4749" t="str">
            <v>TRENA EM FIBRA DE VIDRO L = 30M</v>
          </cell>
          <cell r="C4749" t="str">
            <v>H</v>
          </cell>
          <cell r="D4749">
            <v>0.28999999999999998</v>
          </cell>
        </row>
        <row r="4750">
          <cell r="A4750" t="str">
            <v>11581</v>
          </cell>
          <cell r="B4750" t="str">
            <v>TRILHO "U" ALUMINIO 40 X 40MM P/ ROLDANA</v>
          </cell>
          <cell r="C4750" t="str">
            <v>M</v>
          </cell>
          <cell r="D4750">
            <v>20.190000000000001</v>
          </cell>
        </row>
        <row r="4751">
          <cell r="A4751" t="str">
            <v>11580</v>
          </cell>
          <cell r="B4751" t="str">
            <v>TRILHO QUADRADO ALUMINIO 1/4'' P/ RODIZIOS</v>
          </cell>
          <cell r="C4751" t="str">
            <v>M</v>
          </cell>
          <cell r="D4751">
            <v>3.56</v>
          </cell>
        </row>
        <row r="4752">
          <cell r="A4752" t="str">
            <v>11421</v>
          </cell>
          <cell r="B4752" t="str">
            <v>TRILHO SEMI-NOVO PARA ESTACAS</v>
          </cell>
          <cell r="C4752" t="str">
            <v>KG</v>
          </cell>
          <cell r="D4752">
            <v>1.5</v>
          </cell>
        </row>
        <row r="4753">
          <cell r="A4753" t="str">
            <v>10743</v>
          </cell>
          <cell r="B4753" t="str">
            <v>TROLEY MANUAL CAP. 1T</v>
          </cell>
          <cell r="C4753" t="str">
            <v>UN</v>
          </cell>
          <cell r="D4753">
            <v>444.08</v>
          </cell>
        </row>
        <row r="4754">
          <cell r="A4754" t="str">
            <v>12586</v>
          </cell>
          <cell r="B4754" t="str">
            <v>TUBETE FERRO GALV 3/4"</v>
          </cell>
          <cell r="C4754" t="str">
            <v>UN</v>
          </cell>
          <cell r="D4754">
            <v>7.96</v>
          </cell>
        </row>
        <row r="4755">
          <cell r="A4755" t="str">
            <v>7697</v>
          </cell>
          <cell r="B4755" t="str">
            <v>TUBO ACO GALV C/ COSTURA DIN 2440/NBR 5580 CLASSE MEDIA DN 1.1/2" (40MM) E=3,25MM - 3,61KG/M</v>
          </cell>
          <cell r="C4755" t="str">
            <v>M</v>
          </cell>
          <cell r="D4755">
            <v>23.69</v>
          </cell>
        </row>
        <row r="4756">
          <cell r="A4756" t="str">
            <v>7698</v>
          </cell>
          <cell r="B4756" t="str">
            <v>TUBO ACO GALV C/ COSTURA DIN 2440/NBR 5580 CLASSE MEDIA DN 1.1/4" (32MM) E=3,25MM - 3,14KG/M</v>
          </cell>
          <cell r="C4756" t="str">
            <v>M</v>
          </cell>
          <cell r="D4756">
            <v>21.45</v>
          </cell>
        </row>
        <row r="4757">
          <cell r="A4757" t="str">
            <v>7691</v>
          </cell>
          <cell r="B4757" t="str">
            <v>TUBO ACO GALV C/ COSTURA DIN 2440/NBR 5580 CLASSE MEDIA DN 1/2" (15MM) E = 2,65MM - 1,22KG/M</v>
          </cell>
          <cell r="C4757" t="str">
            <v>M</v>
          </cell>
          <cell r="D4757">
            <v>8.0299999999999994</v>
          </cell>
        </row>
        <row r="4758">
          <cell r="A4758" t="str">
            <v>7701</v>
          </cell>
          <cell r="B4758" t="str">
            <v>TUBO ACO GALV C/ COSTURA DIN 2440/NBR 5580 CLASSE MEDIA DN 2.1/2" (65MM) E=3,65MM - 6,51KG/M</v>
          </cell>
          <cell r="C4758" t="str">
            <v>M</v>
          </cell>
          <cell r="D4758">
            <v>43.77</v>
          </cell>
        </row>
        <row r="4759">
          <cell r="A4759" t="str">
            <v>7696</v>
          </cell>
          <cell r="B4759" t="str">
            <v>TUBO ACO GALV C/ COSTURA DIN 2440/NBR 5580 CLASSE MEDIA DN 2" (50MM) E=3,65MM - 5,10KG/M</v>
          </cell>
          <cell r="C4759" t="str">
            <v>M</v>
          </cell>
          <cell r="D4759">
            <v>33.08</v>
          </cell>
        </row>
        <row r="4760">
          <cell r="A4760" t="str">
            <v>7700</v>
          </cell>
          <cell r="B4760" t="str">
            <v>TUBO ACO GALV C/ COSTURA DIN 2440/NBR 5580 CLASSE MEDIA DN 3/4" (20MM) E = 2,65MM - 1,58KG/M</v>
          </cell>
          <cell r="C4760" t="str">
            <v>M</v>
          </cell>
          <cell r="D4760">
            <v>10.95</v>
          </cell>
        </row>
        <row r="4761">
          <cell r="A4761" t="str">
            <v>7694</v>
          </cell>
          <cell r="B4761" t="str">
            <v>TUBO ACO GALV C/ COSTURA DIN 2440/NBR 5580 CLASSE MEDIA DN 3" (80MM) E = 4,05MM - 8,47KG/M</v>
          </cell>
          <cell r="C4761" t="str">
            <v>M</v>
          </cell>
          <cell r="D4761">
            <v>49.61</v>
          </cell>
        </row>
        <row r="4762">
          <cell r="A4762" t="str">
            <v>7693</v>
          </cell>
          <cell r="B4762" t="str">
            <v>TUBO ACO GALV C/ COSTURA DIN 2440/NBR 5580 CLASSE MEDIA DN 4" (100MM) E = 4,50MM - 12,10KG/M</v>
          </cell>
          <cell r="C4762" t="str">
            <v>M</v>
          </cell>
          <cell r="D4762">
            <v>80.23</v>
          </cell>
        </row>
        <row r="4763">
          <cell r="A4763" t="str">
            <v>7692</v>
          </cell>
          <cell r="B4763" t="str">
            <v>TUBO ACO GALV C/ COSTURA DIN 2440/NBR 5580 CLASSE MEDIA DN 5" (125MM) E=5,40MM - 17,80KG/M</v>
          </cell>
          <cell r="C4763" t="str">
            <v>M</v>
          </cell>
          <cell r="D4763">
            <v>110.58</v>
          </cell>
        </row>
        <row r="4764">
          <cell r="A4764" t="str">
            <v>7695</v>
          </cell>
          <cell r="B4764" t="str">
            <v>TUBO ACO GALV C/ COSTURA DIN 2440/NBR 5580 CLASSE MEDIA DN 6" (150MM) E=4,85MM - 19,20KG/M</v>
          </cell>
          <cell r="C4764" t="str">
            <v>M</v>
          </cell>
          <cell r="D4764">
            <v>124.3</v>
          </cell>
        </row>
        <row r="4765">
          <cell r="A4765" t="str">
            <v>21016</v>
          </cell>
          <cell r="B4765" t="str">
            <v>TUBO ACO GALV C/ COSTURA NBR 5580 CLASSE LEVE DN 100MM ( 4" ) E = 3,75MM - 10,55KG/M</v>
          </cell>
          <cell r="C4765" t="str">
            <v>M</v>
          </cell>
          <cell r="D4765">
            <v>67.39</v>
          </cell>
        </row>
        <row r="4766">
          <cell r="A4766" t="str">
            <v>21014</v>
          </cell>
          <cell r="B4766" t="str">
            <v>TUBO ACO GALV C/ COSTURA NBR 5580 CLASSE LEVE DN 65MM ( 2.1/2" ) E = 3,35MM - 6,23KG/M</v>
          </cell>
          <cell r="C4766" t="str">
            <v>M</v>
          </cell>
          <cell r="D4766">
            <v>36.29</v>
          </cell>
        </row>
        <row r="4767">
          <cell r="A4767" t="str">
            <v>21015</v>
          </cell>
          <cell r="B4767" t="str">
            <v>TUBO ACO GALV C/ COSTURA NBR 5580 CLASSE LEVE DN 80MM ( 3" ) E = 3,35MM - 7,32KG/M</v>
          </cell>
          <cell r="C4767" t="str">
            <v>M</v>
          </cell>
          <cell r="D4767">
            <v>46.74</v>
          </cell>
        </row>
        <row r="4768">
          <cell r="A4768" t="str">
            <v>21008</v>
          </cell>
          <cell r="B4768" t="str">
            <v>TUBO ACO GALV C/ COSTURA NBR 5580 CLASSE LEVE DN 15MM ( 1/2" ) E = 2,25MM - 1,12KG/M</v>
          </cell>
          <cell r="C4768" t="str">
            <v>M</v>
          </cell>
          <cell r="D4768">
            <v>7.95</v>
          </cell>
        </row>
        <row r="4769">
          <cell r="A4769" t="str">
            <v>21009</v>
          </cell>
          <cell r="B4769" t="str">
            <v>TUBO ACO GALV C/ COSTURA NBR 5580 CLASSE LEVE DN 20MM ( 3/4" ) E = 2,25MM - 1,43KG/M</v>
          </cell>
          <cell r="C4769" t="str">
            <v>M</v>
          </cell>
          <cell r="D4769">
            <v>11.14</v>
          </cell>
        </row>
        <row r="4770">
          <cell r="A4770" t="str">
            <v>21010</v>
          </cell>
          <cell r="B4770" t="str">
            <v>TUBO ACO GALV C/ COSTURA NBR 5580 CLASSE LEVE DN 25MM ( 1" ) E = 2,65MM - 2,11KG/M</v>
          </cell>
          <cell r="C4770" t="str">
            <v>M</v>
          </cell>
          <cell r="D4770">
            <v>13.21</v>
          </cell>
        </row>
        <row r="4771">
          <cell r="A4771" t="str">
            <v>21011</v>
          </cell>
          <cell r="B4771" t="str">
            <v>TUBO ACO GALV C/ COSTURA NBR 5580 CLASSE LEVE DN 32MM ( 1.1/4" ) E = 2,65MM - 2,71KG/M</v>
          </cell>
          <cell r="C4771" t="str">
            <v>M</v>
          </cell>
          <cell r="D4771">
            <v>16.91</v>
          </cell>
        </row>
        <row r="4772">
          <cell r="A4772" t="str">
            <v>21012</v>
          </cell>
          <cell r="B4772" t="str">
            <v>TUBO ACO GALV C/ COSTURA NBR 5580 CLASSE LEVE DN 40MM ( 1.1/2" ) E = 3,00MM - 3,48KG/M COMPRIM= 1,0 A 1,5M, LIDER</v>
          </cell>
          <cell r="C4772" t="str">
            <v>M</v>
          </cell>
          <cell r="D4772">
            <v>22.69</v>
          </cell>
        </row>
        <row r="4773">
          <cell r="A4773" t="str">
            <v>21013</v>
          </cell>
          <cell r="B4773" t="str">
            <v>TUBO ACO GALV C/ COSTURA NBR 5580 CLASSE LEVE DN 50MM ( 2" ) E = 3,00MM - 4,40KG/M</v>
          </cell>
          <cell r="C4773" t="str">
            <v>M</v>
          </cell>
          <cell r="D4773">
            <v>28.46</v>
          </cell>
        </row>
        <row r="4774">
          <cell r="A4774" t="str">
            <v>13356</v>
          </cell>
          <cell r="B4774" t="str">
            <v>TUBO ACO INDUSTRIAL DN 2" (50,8MM)CH 16 (E=1,50MM) - 1,8237KG/M</v>
          </cell>
          <cell r="C4774" t="str">
            <v>M</v>
          </cell>
          <cell r="D4774">
            <v>3.36</v>
          </cell>
        </row>
        <row r="4775">
          <cell r="A4775" t="str">
            <v>21025</v>
          </cell>
          <cell r="B4775" t="str">
            <v>TUBO ACO PRETO C/ COSTURA DIN 2440/NBR 5580 CLASSE MEDIA DN 100MM ( 4" ) E = 4,50MM - 12,19KG/M</v>
          </cell>
          <cell r="C4775" t="str">
            <v>M</v>
          </cell>
          <cell r="D4775">
            <v>56.79</v>
          </cell>
        </row>
        <row r="4776">
          <cell r="A4776" t="str">
            <v>21026</v>
          </cell>
          <cell r="B4776" t="str">
            <v>TUBO ACO PRETO C/ COSTURA DIN 2440/NBR 5580 CLASSE MEDIA DN 125MM ( 5" ) E = 4,85MM - 16,20KG/M</v>
          </cell>
          <cell r="C4776" t="str">
            <v>M</v>
          </cell>
          <cell r="D4776">
            <v>88.5</v>
          </cell>
        </row>
        <row r="4777">
          <cell r="A4777" t="str">
            <v>21017</v>
          </cell>
          <cell r="B4777" t="str">
            <v>TUBO ACO PRETO C/ COSTURA DIN 2440/NBR 5580 CLASSE MEDIA DN 15MM ( 1/2" ) E = 2,65MM - 1,22KG/M</v>
          </cell>
          <cell r="C4777" t="str">
            <v>M</v>
          </cell>
          <cell r="D4777">
            <v>6.16</v>
          </cell>
        </row>
        <row r="4778">
          <cell r="A4778" t="str">
            <v>21018</v>
          </cell>
          <cell r="B4778" t="str">
            <v>TUBO ACO PRETO C/ COSTURA DIN 2440/NBR 5580 CLASSE MEDIA DN 20MM ( 3/4" ) E = 2,65MM - 1,58KG/M</v>
          </cell>
          <cell r="C4778" t="str">
            <v>M</v>
          </cell>
          <cell r="D4778">
            <v>7.78</v>
          </cell>
        </row>
        <row r="4779">
          <cell r="A4779" t="str">
            <v>21019</v>
          </cell>
          <cell r="B4779" t="str">
            <v>TUBO ACO PRETO C/ COSTURA DIN 2440/NBR 5580 CLASSE MEDIA DN 25MM ( 1" ) E = 3,35MM - 2,50KG/M</v>
          </cell>
          <cell r="C4779" t="str">
            <v>M</v>
          </cell>
          <cell r="D4779">
            <v>11.98</v>
          </cell>
        </row>
        <row r="4780">
          <cell r="A4780" t="str">
            <v>21020</v>
          </cell>
          <cell r="B4780" t="str">
            <v>TUBO ACO PRETO C/ COSTURA DIN 2440/NBR 5580 CLASSE MEDIA DN 32MM ( 1.1/4" ) E = 3,35MM - 3,22KG/M</v>
          </cell>
          <cell r="C4780" t="str">
            <v>M</v>
          </cell>
          <cell r="D4780">
            <v>15.32</v>
          </cell>
        </row>
        <row r="4781">
          <cell r="A4781" t="str">
            <v>21021</v>
          </cell>
          <cell r="B4781" t="str">
            <v>TUBO ACO PRETO C/ COSTURA DIN 2440/NBR 5580 CLASSE MEDIA DN 40MM ( 1.1/2" ) E = 3,35MM - 3,71KG/M</v>
          </cell>
          <cell r="C4781" t="str">
            <v>M</v>
          </cell>
          <cell r="D4781">
            <v>17.649999999999999</v>
          </cell>
        </row>
        <row r="4782">
          <cell r="A4782" t="str">
            <v>21022</v>
          </cell>
          <cell r="B4782" t="str">
            <v>TUBO ACO PRETO C/ COSTURA DIN 2440/NBR 5580 CLASSE MEDIA DN 50MM ( 2" ) E = 3,75MM - 5,22KG/M</v>
          </cell>
          <cell r="C4782" t="str">
            <v>M</v>
          </cell>
          <cell r="D4782">
            <v>24.92</v>
          </cell>
        </row>
        <row r="4783">
          <cell r="A4783" t="str">
            <v>21023</v>
          </cell>
          <cell r="B4783" t="str">
            <v>TUBO ACO PRETO C/ COSTURA DIN 2440/NBR 5580 CLASSE MEDIA DN 65MM ( 2.1/2" ) E = 3,75MM - 6,68KG/M</v>
          </cell>
          <cell r="C4783" t="str">
            <v>M</v>
          </cell>
          <cell r="D4783">
            <v>31.46</v>
          </cell>
        </row>
        <row r="4784">
          <cell r="A4784" t="str">
            <v>21024</v>
          </cell>
          <cell r="B4784" t="str">
            <v>TUBO ACO PRETO C/ COSTURA DIN 2440/NBR 5580 CLASSE MEDIA DN 80MM ( 3" ) E = 3,75MM - 7,87KG/M</v>
          </cell>
          <cell r="C4784" t="str">
            <v>M</v>
          </cell>
          <cell r="D4784">
            <v>37.06</v>
          </cell>
        </row>
        <row r="4785">
          <cell r="A4785" t="str">
            <v>21027</v>
          </cell>
          <cell r="B4785" t="str">
            <v>TUBO ACO PRETO C/ COSTURA DIN 2440/NBR 5580 CLASSE MEDIA DN 90MM ( 3.1/2" ) E = 4,25MM - 10,20KG/M</v>
          </cell>
          <cell r="C4785" t="str">
            <v>M</v>
          </cell>
          <cell r="D4785">
            <v>100.82</v>
          </cell>
        </row>
        <row r="4786">
          <cell r="A4786" t="str">
            <v>21007</v>
          </cell>
          <cell r="B4786" t="str">
            <v>TUBO ACO PRETO C/ COSTURA NBR 5580 CLASSE LEVE DN 100MM ( 4" ) E = 3,75MM - 10,22KG/M</v>
          </cell>
          <cell r="C4786" t="str">
            <v>M</v>
          </cell>
          <cell r="D4786">
            <v>43.71</v>
          </cell>
        </row>
        <row r="4787">
          <cell r="A4787" t="str">
            <v>20999</v>
          </cell>
          <cell r="B4787" t="str">
            <v>TUBO ACO PRETO C/ COSTURA NBR 5580 CLASSE LEVE DN 15MM ( 1/2" ) E = 2,25MM - 1,06KG/M</v>
          </cell>
          <cell r="C4787" t="str">
            <v>M</v>
          </cell>
          <cell r="D4787">
            <v>4.79</v>
          </cell>
        </row>
        <row r="4788">
          <cell r="A4788" t="str">
            <v>21000</v>
          </cell>
          <cell r="B4788" t="str">
            <v>TUBO ACO PRETO C/ COSTURA NBR 5580 CLASSE LEVE DN 20MM ( 3/4" ) E = 2,25MM - 1,36KG/M</v>
          </cell>
          <cell r="C4788" t="str">
            <v>M</v>
          </cell>
          <cell r="D4788">
            <v>5.93</v>
          </cell>
        </row>
        <row r="4789">
          <cell r="A4789" t="str">
            <v>21001</v>
          </cell>
          <cell r="B4789" t="str">
            <v>TUBO ACO PRETO C/ COSTURA NBR 5580 CLASSE LEVE DN 25MM ( 1" ) E = 2,65MM - 2,02KG/M</v>
          </cell>
          <cell r="C4789" t="str">
            <v>M</v>
          </cell>
          <cell r="D4789">
            <v>8.5399999999999991</v>
          </cell>
        </row>
        <row r="4790">
          <cell r="A4790" t="str">
            <v>21002</v>
          </cell>
          <cell r="B4790" t="str">
            <v>TUBO ACO PRETO C/ COSTURA NBR 5580 CLASSE LEVE DN 32MM ( 1.1/4" ) E= 2,65MM - 2,59 KGM</v>
          </cell>
          <cell r="C4790" t="str">
            <v>M</v>
          </cell>
          <cell r="D4790">
            <v>10.97</v>
          </cell>
        </row>
        <row r="4791">
          <cell r="A4791" t="str">
            <v>21003</v>
          </cell>
          <cell r="B4791" t="str">
            <v>TUBO ACO PRETO C/ COSTURA NBR 5580 CLASSE LEVE DN 40MM ( 1.1/2" ) E= 3,00MM - 3,34KG/M</v>
          </cell>
          <cell r="C4791" t="str">
            <v>M</v>
          </cell>
          <cell r="D4791">
            <v>14.15</v>
          </cell>
        </row>
        <row r="4792">
          <cell r="A4792" t="str">
            <v>21004</v>
          </cell>
          <cell r="B4792" t="str">
            <v>TUBO ACO PRETO C/ COSTURA NBR 5580 CLASSE LEVE DN 50MM ( 2" ) E = 3,00MM - 4,23KG/M</v>
          </cell>
          <cell r="C4792" t="str">
            <v>M</v>
          </cell>
          <cell r="D4792">
            <v>18.010000000000002</v>
          </cell>
        </row>
        <row r="4793">
          <cell r="A4793" t="str">
            <v>21005</v>
          </cell>
          <cell r="B4793" t="str">
            <v>TUBO ACO PRETO C/ COSTURA NBR 5580 CLASSE LEVE DN 65MM ( 2.1/2" ) E = 3,35MM - 6,02KG/M</v>
          </cell>
          <cell r="C4793" t="str">
            <v>M</v>
          </cell>
          <cell r="D4793">
            <v>25.45</v>
          </cell>
        </row>
        <row r="4794">
          <cell r="A4794" t="str">
            <v>21006</v>
          </cell>
          <cell r="B4794" t="str">
            <v>TUBO ACO PRETO C/ COSTURA NBR 5580 CLASSE LEVE DN 80MM ( 3" ) E = 3,35MM - 7,07KG/M</v>
          </cell>
          <cell r="C4794" t="str">
            <v>M</v>
          </cell>
          <cell r="D4794">
            <v>30.03</v>
          </cell>
        </row>
        <row r="4795">
          <cell r="A4795" t="str">
            <v>13039</v>
          </cell>
          <cell r="B4795" t="str">
            <v>TUBO ACO PRETO SEM COSTURA SCHEDULE 10 DN INT 14" E = 6,35MM - 54,69KG/M</v>
          </cell>
          <cell r="C4795" t="str">
            <v>M</v>
          </cell>
          <cell r="D4795">
            <v>406.07</v>
          </cell>
        </row>
        <row r="4796">
          <cell r="A4796" t="str">
            <v>13040</v>
          </cell>
          <cell r="B4796" t="str">
            <v>TUBO ACO PRETO SEM COSTURA SCHEDULE 10 DN INT 16" E = 6,35MM - 62,57KG/M</v>
          </cell>
          <cell r="C4796" t="str">
            <v>M</v>
          </cell>
          <cell r="D4796">
            <v>447.45</v>
          </cell>
        </row>
        <row r="4797">
          <cell r="A4797" t="str">
            <v>13041</v>
          </cell>
          <cell r="B4797" t="str">
            <v>TUBO ACO PRETO SEM COSTURA SCHEDULE 10 DN INT 18" E = 6,35MM - 70,52KG/M</v>
          </cell>
          <cell r="C4797" t="str">
            <v>M</v>
          </cell>
          <cell r="D4797">
            <v>504.26</v>
          </cell>
        </row>
        <row r="4798">
          <cell r="A4798" t="str">
            <v>13042</v>
          </cell>
          <cell r="B4798" t="str">
            <v>TUBO ACO PRETO SEM COSTURA SCHEDULE 10 DN INT 20" E = 6,35MM - 78,46KG/M</v>
          </cell>
          <cell r="C4798" t="str">
            <v>M</v>
          </cell>
          <cell r="D4798">
            <v>603.27</v>
          </cell>
        </row>
        <row r="4799">
          <cell r="A4799" t="str">
            <v>13043</v>
          </cell>
          <cell r="B4799" t="str">
            <v>TUBO ACO PRETO SEM COSTURA SCHEDULE 10 DN INT 22" E = 6,35MM - 86,41KG/M</v>
          </cell>
          <cell r="C4799" t="str">
            <v>M</v>
          </cell>
          <cell r="D4799">
            <v>689.46</v>
          </cell>
        </row>
        <row r="4800">
          <cell r="A4800" t="str">
            <v>13044</v>
          </cell>
          <cell r="B4800" t="str">
            <v>TUBO ACO PRETO SEM COSTURA SCHEDULE 10 DN INT 24" E = 6,35MM - 94,35KG/M</v>
          </cell>
          <cell r="C4800" t="str">
            <v>M</v>
          </cell>
          <cell r="D4800">
            <v>794.98</v>
          </cell>
        </row>
        <row r="4801">
          <cell r="A4801" t="str">
            <v>7665</v>
          </cell>
          <cell r="B4801" t="str">
            <v>TUBO ACO PRETO SEM COSTURA SCHEDULE 20 DN INT 10" E = 6,35MM - 41,74KG/M</v>
          </cell>
          <cell r="C4801" t="str">
            <v>M</v>
          </cell>
          <cell r="D4801">
            <v>330.15</v>
          </cell>
        </row>
        <row r="4802">
          <cell r="A4802" t="str">
            <v>7664</v>
          </cell>
          <cell r="B4802" t="str">
            <v>TUBO ACO PRETO SEM COSTURA SCHEDULE 20 DN INT 12" E = 6,35MM - 49,57KG/M</v>
          </cell>
          <cell r="C4802" t="str">
            <v>M</v>
          </cell>
          <cell r="D4802">
            <v>422.75</v>
          </cell>
        </row>
        <row r="4803">
          <cell r="A4803" t="str">
            <v>13048</v>
          </cell>
          <cell r="B4803" t="str">
            <v>TUBO ACO PRETO SEM COSTURA SCHEDULE 20 DN INT 14" E = 7,92MM - 67,89KG/M</v>
          </cell>
          <cell r="C4803" t="str">
            <v>M</v>
          </cell>
          <cell r="D4803">
            <v>598.69000000000005</v>
          </cell>
        </row>
        <row r="4804">
          <cell r="A4804" t="str">
            <v>13049</v>
          </cell>
          <cell r="B4804" t="str">
            <v>TUBO ACO PRETO SEM COSTURA SCHEDULE 20 DN INT 16" E = 7,92MM - 77,78KG/M</v>
          </cell>
          <cell r="C4804" t="str">
            <v>M</v>
          </cell>
          <cell r="D4804">
            <v>610.15</v>
          </cell>
        </row>
        <row r="4805">
          <cell r="A4805" t="str">
            <v>20978</v>
          </cell>
          <cell r="B4805" t="str">
            <v>TUBO ACO PRETO SEM COSTURA SCHEDULE 20 DN INT 22" E = 9,52MM - 128,88KG/M</v>
          </cell>
          <cell r="C4805" t="str">
            <v>M</v>
          </cell>
          <cell r="D4805">
            <v>1474.35</v>
          </cell>
        </row>
        <row r="4806">
          <cell r="A4806" t="str">
            <v>20979</v>
          </cell>
          <cell r="B4806" t="str">
            <v>TUBO ACO PRETO SEM COSTURA SCHEDULE 20 DN INT 24" E = 9,52MM - 140,80KG/M</v>
          </cell>
          <cell r="C4806" t="str">
            <v>M</v>
          </cell>
          <cell r="D4806">
            <v>1769.48</v>
          </cell>
        </row>
        <row r="4807">
          <cell r="A4807" t="str">
            <v>7690</v>
          </cell>
          <cell r="B4807" t="str">
            <v>TUBO ACO PRETO SEM COSTURA SCHEDULE 20 DN INT 8" E = 6,35MM - 33,27KG/M</v>
          </cell>
          <cell r="C4807" t="str">
            <v>M</v>
          </cell>
          <cell r="D4807">
            <v>241.69</v>
          </cell>
        </row>
        <row r="4808">
          <cell r="A4808" t="str">
            <v>13052</v>
          </cell>
          <cell r="B4808" t="str">
            <v>TUBO ACO PRETO SEM COSTURA SCHEDULE 30 DN INT 10" E = 7,80MM - 50,95KG/M</v>
          </cell>
          <cell r="C4808" t="str">
            <v>M</v>
          </cell>
          <cell r="D4808">
            <v>433.13</v>
          </cell>
        </row>
        <row r="4809">
          <cell r="A4809" t="str">
            <v>13053</v>
          </cell>
          <cell r="B4809" t="str">
            <v>TUBO ACO PRETO SEM COSTURA SCHEDULE 30 DN INT 12" E = 8,38MM - 65,13KG/M</v>
          </cell>
          <cell r="C4809" t="str">
            <v>M</v>
          </cell>
          <cell r="D4809">
            <v>637.76</v>
          </cell>
        </row>
        <row r="4810">
          <cell r="A4810" t="str">
            <v>20981</v>
          </cell>
          <cell r="B4810" t="str">
            <v>TUBO ACO PRETO SEM COSTURA SCHEDULE 30 DN INT 14 E = 9,52MM - 81,20KG/M</v>
          </cell>
          <cell r="C4810" t="str">
            <v>M</v>
          </cell>
          <cell r="D4810">
            <v>795.31</v>
          </cell>
        </row>
        <row r="4811">
          <cell r="A4811" t="str">
            <v>20982</v>
          </cell>
          <cell r="B4811" t="str">
            <v>TUBO ACO PRETO SEM COSTURA SCHEDULE 30 DN INT 16" E = 9,52MM - 93,19KG/M</v>
          </cell>
          <cell r="C4811" t="str">
            <v>M</v>
          </cell>
          <cell r="D4811">
            <v>2031.13</v>
          </cell>
        </row>
        <row r="4812">
          <cell r="A4812" t="str">
            <v>20983</v>
          </cell>
          <cell r="B4812" t="str">
            <v>TUBO ACO PRETO SEM COSTURA SCHEDULE 30 DN INT 18" E = 11,13MM - 122,24KG/M</v>
          </cell>
          <cell r="C4812" t="str">
            <v>M</v>
          </cell>
          <cell r="D4812">
            <v>2664.29</v>
          </cell>
        </row>
        <row r="4813">
          <cell r="A4813" t="str">
            <v>20984</v>
          </cell>
          <cell r="B4813" t="str">
            <v>TUBO ACO PRETO SEM COSTURA SCHEDULE 30 DN INT 20" E = 12,70MM - 164,95KG/M</v>
          </cell>
          <cell r="C4813" t="str">
            <v>M</v>
          </cell>
          <cell r="D4813">
            <v>3595.19</v>
          </cell>
        </row>
        <row r="4814">
          <cell r="A4814" t="str">
            <v>13054</v>
          </cell>
          <cell r="B4814" t="str">
            <v>TUBO ACO PRETO SEM COSTURA SCHEDULE 30 DN INT 22" E = 12,70MM - 182,32KG/M</v>
          </cell>
          <cell r="C4814" t="str">
            <v>M</v>
          </cell>
          <cell r="D4814">
            <v>3973</v>
          </cell>
        </row>
        <row r="4815">
          <cell r="A4815" t="str">
            <v>20985</v>
          </cell>
          <cell r="B4815" t="str">
            <v>TUBO ACO PRETO SEM COSTURA SCHEDULE 30 DN INT 24" E = 14,27MM - 209,33KG/M</v>
          </cell>
          <cell r="C4815" t="str">
            <v>M</v>
          </cell>
          <cell r="D4815">
            <v>4866.63</v>
          </cell>
        </row>
        <row r="4816">
          <cell r="A4816" t="str">
            <v>20980</v>
          </cell>
          <cell r="B4816" t="str">
            <v>TUBO ACO PRETO SEM COSTURA SCHEDULE 30 DN INT 8" E = 7,04MM - 36,75KG/M</v>
          </cell>
          <cell r="C4816" t="str">
            <v>M</v>
          </cell>
          <cell r="D4816">
            <v>317.44</v>
          </cell>
        </row>
        <row r="4817">
          <cell r="A4817" t="str">
            <v>13124</v>
          </cell>
          <cell r="B4817" t="str">
            <v>TUBO ACO PRETO SEM COSTURA SCHEDULE 40/NBR 5590 DN INT 1 1/2" E = 3,68MM - 4,05KG/M</v>
          </cell>
          <cell r="C4817" t="str">
            <v>M</v>
          </cell>
          <cell r="D4817">
            <v>37.04</v>
          </cell>
        </row>
        <row r="4818">
          <cell r="A4818" t="str">
            <v>13125</v>
          </cell>
          <cell r="B4818" t="str">
            <v>TUBO ACO PRETO SEM COSTURA SCHEDULE 40/NBR 5590 DN INT 1 1/4" E = 3,56MM - 3,38KG/M CTO DINAMICO 16/26,2 T**CAIXA**</v>
          </cell>
          <cell r="C4818" t="str">
            <v>M</v>
          </cell>
          <cell r="D4818">
            <v>32.549999999999997</v>
          </cell>
        </row>
        <row r="4819">
          <cell r="A4819" t="str">
            <v>13127</v>
          </cell>
          <cell r="B4819" t="str">
            <v>TUBO ACO PRETO SEM COSTURA SCHEDULE 40/NBR 5590 DN INT 1/2" E = 2,77MM - 1,27KG/M</v>
          </cell>
          <cell r="C4819" t="str">
            <v>M</v>
          </cell>
          <cell r="D4819">
            <v>17.97</v>
          </cell>
        </row>
        <row r="4820">
          <cell r="A4820" t="str">
            <v>20987</v>
          </cell>
          <cell r="B4820" t="str">
            <v>TUBO ACO PRETO SEM COSTURA SCHEDULE 40/NBR 5590 DN INT 1/4" E = 2,24MM - 0,63KG/M</v>
          </cell>
          <cell r="C4820" t="str">
            <v>M</v>
          </cell>
          <cell r="D4820">
            <v>11.9</v>
          </cell>
        </row>
        <row r="4821">
          <cell r="A4821" t="str">
            <v>21146</v>
          </cell>
          <cell r="B4821" t="str">
            <v>TUBO ACO PRETO SEM COSTURA SCHEDULE 40/NBR 5590 DN INT 1" E = 3,38MM - 2,50KG/M</v>
          </cell>
          <cell r="C4821" t="str">
            <v>M</v>
          </cell>
          <cell r="D4821">
            <v>23</v>
          </cell>
        </row>
        <row r="4822">
          <cell r="A4822" t="str">
            <v>7689</v>
          </cell>
          <cell r="B4822" t="str">
            <v>TUBO ACO PRETO SEM COSTURA SCHEDULE 40/NBR 5590 DN INT 10" E = 9,27MM - 60,31KG/M</v>
          </cell>
          <cell r="C4822" t="str">
            <v>M</v>
          </cell>
          <cell r="D4822">
            <v>519.28</v>
          </cell>
        </row>
        <row r="4823">
          <cell r="A4823" t="str">
            <v>13055</v>
          </cell>
          <cell r="B4823" t="str">
            <v>TUBO ACO PRETO SEM COSTURA SCHEDULE 40/NBR 5590 DN INT 12" E = 10,31MM - 79,70KG/M</v>
          </cell>
          <cell r="C4823" t="str">
            <v>M</v>
          </cell>
          <cell r="D4823">
            <v>772.32</v>
          </cell>
        </row>
        <row r="4824">
          <cell r="A4824" t="str">
            <v>20989</v>
          </cell>
          <cell r="B4824" t="str">
            <v>TUBO ACO PRETO SEM COSTURA SCHEDULE 40/NBR 5590 DN INT 14" E = 11,13MM - 94,55KG/M</v>
          </cell>
          <cell r="C4824" t="str">
            <v>M</v>
          </cell>
          <cell r="D4824">
            <v>916.41</v>
          </cell>
        </row>
        <row r="4825">
          <cell r="A4825" t="str">
            <v>21147</v>
          </cell>
          <cell r="B4825" t="str">
            <v>TUBO ACO PRETO SEM COSTURA SCHEDULE 40/NBR 5590 DN INT 2 1/2" E = 5,16MM - 8,62KG/M</v>
          </cell>
          <cell r="C4825" t="str">
            <v>M</v>
          </cell>
          <cell r="D4825">
            <v>62.61</v>
          </cell>
        </row>
        <row r="4826">
          <cell r="A4826" t="str">
            <v>21148</v>
          </cell>
          <cell r="B4826" t="str">
            <v>TUBO ACO PRETO SEM COSTURA SCHEDULE 40/NBR 5590 DN INT 2" E = 3,91MM - 5,43KG/M</v>
          </cell>
          <cell r="C4826" t="str">
            <v>M</v>
          </cell>
          <cell r="D4826">
            <v>49.96</v>
          </cell>
        </row>
        <row r="4827">
          <cell r="A4827" t="str">
            <v>21150</v>
          </cell>
          <cell r="B4827" t="str">
            <v>TUBO ACO PRETO SEM COSTURA SCHEDULE 40/NBR 5590 DN INT 3/4" E = 2,87MM - 1,69KG/M</v>
          </cell>
          <cell r="C4827" t="str">
            <v>M</v>
          </cell>
          <cell r="D4827">
            <v>20.55</v>
          </cell>
        </row>
        <row r="4828">
          <cell r="A4828" t="str">
            <v>20988</v>
          </cell>
          <cell r="B4828" t="str">
            <v>TUBO ACO PRETO SEM COSTURA SCHEDULE 40/NBR 5590 DN INT 3/8" E = 2,31MM - 0,85KG/M</v>
          </cell>
          <cell r="C4828" t="str">
            <v>M</v>
          </cell>
          <cell r="D4828">
            <v>15.6</v>
          </cell>
        </row>
        <row r="4829">
          <cell r="A4829" t="str">
            <v>21149</v>
          </cell>
          <cell r="B4829" t="str">
            <v>TUBO ACO PRETO SEM COSTURA SCHEDULE 40/NBR 5590 DN INT 3" E = 5,49MM - 11,28KG/M</v>
          </cell>
          <cell r="C4829" t="str">
            <v>M</v>
          </cell>
          <cell r="D4829">
            <v>75.87</v>
          </cell>
        </row>
        <row r="4830">
          <cell r="A4830" t="str">
            <v>21151</v>
          </cell>
          <cell r="B4830" t="str">
            <v>TUBO ACO PRETO SEM COSTURA SCHEDULE 40/NBR 5590 DN INT 4" E = 6,02MM - 16,06KG/M</v>
          </cell>
          <cell r="C4830" t="str">
            <v>M</v>
          </cell>
          <cell r="D4830">
            <v>120.11</v>
          </cell>
        </row>
        <row r="4831">
          <cell r="A4831" t="str">
            <v>13133</v>
          </cell>
          <cell r="B4831" t="str">
            <v>TUBO ACO PRETO SEM COSTURA SCHEDULE 40/NBR 5590 DN INT 5" E = 6,55MM - 21,76KG/M</v>
          </cell>
          <cell r="C4831" t="str">
            <v>M</v>
          </cell>
          <cell r="D4831">
            <v>163.91</v>
          </cell>
        </row>
        <row r="4832">
          <cell r="A4832" t="str">
            <v>7672</v>
          </cell>
          <cell r="B4832" t="str">
            <v>TUBO ACO PRETO SEM COSTURA SCHEDULE 40/NBR 5590 DN INT 6" E = 7,11MM - 28,26KG/M</v>
          </cell>
          <cell r="C4832" t="str">
            <v>M</v>
          </cell>
          <cell r="D4832">
            <v>197.68</v>
          </cell>
        </row>
        <row r="4833">
          <cell r="A4833" t="str">
            <v>7661</v>
          </cell>
          <cell r="B4833" t="str">
            <v>TUBO ACO PRETO SEM COSTURA SCHEDULE 40/NBR 5590 DN INT 8" E = 8,18MM - 42,55KG/M</v>
          </cell>
          <cell r="C4833" t="str">
            <v>M</v>
          </cell>
          <cell r="D4833">
            <v>363.99</v>
          </cell>
        </row>
        <row r="4834">
          <cell r="A4834" t="str">
            <v>13134</v>
          </cell>
          <cell r="B4834" t="str">
            <v>TUBO ACO PRETO SEM COSTURA SCHEDULE 80 DN INT 1 1/2" E = 5,08MM - 5,41KG/M</v>
          </cell>
          <cell r="C4834" t="str">
            <v>M</v>
          </cell>
          <cell r="D4834">
            <v>52.4</v>
          </cell>
        </row>
        <row r="4835">
          <cell r="A4835" t="str">
            <v>13135</v>
          </cell>
          <cell r="B4835" t="str">
            <v>TUBO ACO PRETO SEM COSTURA SCHEDULE 80 DN INT 1 1/4" E = 4,85MM - 4,47KG/M</v>
          </cell>
          <cell r="C4835" t="str">
            <v>M</v>
          </cell>
          <cell r="D4835">
            <v>43.29</v>
          </cell>
        </row>
        <row r="4836">
          <cell r="A4836" t="str">
            <v>13137</v>
          </cell>
          <cell r="B4836" t="str">
            <v>TUBO ACO PRETO SEM COSTURA SCHEDULE 80 DN INT 1/2" E = 3,73MM - 1,62KG/M</v>
          </cell>
          <cell r="C4836" t="str">
            <v>M</v>
          </cell>
          <cell r="D4836">
            <v>24.41</v>
          </cell>
        </row>
        <row r="4837">
          <cell r="A4837" t="str">
            <v>20990</v>
          </cell>
          <cell r="B4837" t="str">
            <v>TUBO ACO PRETO SEM COSTURA SCHEDULE 80 DN INT 1/4" E = 3,02MM - 0,80KG/M</v>
          </cell>
          <cell r="C4837" t="str">
            <v>M</v>
          </cell>
          <cell r="D4837">
            <v>16.27</v>
          </cell>
        </row>
        <row r="4838">
          <cell r="A4838" t="str">
            <v>13136</v>
          </cell>
          <cell r="B4838" t="str">
            <v>TUBO ACO PRETO SEM COSTURA SCHEDULE 80 DN INT 1" E = 4,55MM - 3,23KG/M</v>
          </cell>
          <cell r="C4838" t="str">
            <v>M</v>
          </cell>
          <cell r="D4838">
            <v>34.409999999999997</v>
          </cell>
        </row>
        <row r="4839">
          <cell r="A4839" t="str">
            <v>20996</v>
          </cell>
          <cell r="B4839" t="str">
            <v>TUBO ACO PRETO SEM COSTURA SCHEDULE 80 DN INT 10" E = 15,09MM - 96,01KG/M</v>
          </cell>
          <cell r="C4839" t="str">
            <v>M</v>
          </cell>
          <cell r="D4839">
            <v>837.13</v>
          </cell>
        </row>
        <row r="4840">
          <cell r="A4840" t="str">
            <v>20997</v>
          </cell>
          <cell r="B4840" t="str">
            <v>TUBO ACO PRETO SEM COSTURA SCHEDULE 80 DN INT 12" E = 17,48MM - 132,04KG/M</v>
          </cell>
          <cell r="C4840" t="str">
            <v>M</v>
          </cell>
          <cell r="D4840">
            <v>1293.27</v>
          </cell>
        </row>
        <row r="4841">
          <cell r="A4841" t="str">
            <v>20998</v>
          </cell>
          <cell r="B4841" t="str">
            <v>TUBO ACO PRETO SEM COSTURA SCHEDULE 80 DN INT 14" E = 19,05MM - 158,10KG/M</v>
          </cell>
          <cell r="C4841" t="str">
            <v>M</v>
          </cell>
          <cell r="D4841">
            <v>1555.33</v>
          </cell>
        </row>
        <row r="4842">
          <cell r="A4842" t="str">
            <v>13138</v>
          </cell>
          <cell r="B4842" t="str">
            <v>TUBO ACO PRETO SEM COSTURA SCHEDULE 80 DN INT 2 1/2" E = 7,01MM - 11,41KG/M</v>
          </cell>
          <cell r="C4842" t="str">
            <v>M</v>
          </cell>
          <cell r="D4842">
            <v>90.86</v>
          </cell>
        </row>
        <row r="4843">
          <cell r="A4843" t="str">
            <v>13139</v>
          </cell>
          <cell r="B4843" t="str">
            <v>TUBO ACO PRETO SEM COSTURA SCHEDULE 80 DN INT 2" E = 5,54MM - 7,48KG/M</v>
          </cell>
          <cell r="C4843" t="str">
            <v>M</v>
          </cell>
          <cell r="D4843">
            <v>68.819999999999993</v>
          </cell>
        </row>
        <row r="4844">
          <cell r="A4844" t="str">
            <v>20992</v>
          </cell>
          <cell r="B4844" t="str">
            <v>TUBO ACO PRETO SEM COSTURA SCHEDULE 80 DN INT 3 1/2" E = 8,08MM - 18,63KG/M</v>
          </cell>
          <cell r="C4844" t="str">
            <v>M</v>
          </cell>
          <cell r="D4844">
            <v>149.88999999999999</v>
          </cell>
        </row>
        <row r="4845">
          <cell r="A4845" t="str">
            <v>13141</v>
          </cell>
          <cell r="B4845" t="str">
            <v>TUBO ACO PRETO SEM COSTURA SCHEDULE 80 DN INT 3/4" E = 3,91MM - 2,19KG/M</v>
          </cell>
          <cell r="C4845" t="str">
            <v>M</v>
          </cell>
          <cell r="D4845">
            <v>30.05</v>
          </cell>
        </row>
        <row r="4846">
          <cell r="A4846" t="str">
            <v>20991</v>
          </cell>
          <cell r="B4846" t="str">
            <v>TUBO ACO PRETO SEM COSTURA SCHEDULE 80 DN INT 3/8" E = 3,20MM - 1,11KG/M</v>
          </cell>
          <cell r="C4846" t="str">
            <v>M</v>
          </cell>
          <cell r="D4846">
            <v>22.58</v>
          </cell>
        </row>
        <row r="4847">
          <cell r="A4847" t="str">
            <v>13140</v>
          </cell>
          <cell r="B4847" t="str">
            <v>TUBO ACO PRETO SEM COSTURA SCHEDULE 80 DN INT 3" E = 7,62MM - 15,27KG/M</v>
          </cell>
          <cell r="C4847" t="str">
            <v>M</v>
          </cell>
          <cell r="D4847">
            <v>115.85</v>
          </cell>
        </row>
        <row r="4848">
          <cell r="A4848" t="str">
            <v>13142</v>
          </cell>
          <cell r="B4848" t="str">
            <v>TUBO ACO PRETO SEM COSTURA SCHEDULE 80 DN INT 4" E = 8,56MM - 22,31KG/M</v>
          </cell>
          <cell r="C4848" t="str">
            <v>M</v>
          </cell>
          <cell r="D4848">
            <v>169.26</v>
          </cell>
        </row>
        <row r="4849">
          <cell r="A4849" t="str">
            <v>20993</v>
          </cell>
          <cell r="B4849" t="str">
            <v>TUBO ACO PRETO SEM COSTURA SCHEDULE 80 DN INT 5" E = 9,52MM - 30,92KG/M</v>
          </cell>
          <cell r="C4849" t="str">
            <v>M</v>
          </cell>
          <cell r="D4849">
            <v>267.07</v>
          </cell>
        </row>
        <row r="4850">
          <cell r="A4850" t="str">
            <v>20994</v>
          </cell>
          <cell r="B4850" t="str">
            <v>TUBO ACO PRETO SEM COSTURA SCHEDULE 80 DN INT 6" E = 10,97MM - 42,56KG/M</v>
          </cell>
          <cell r="C4850" t="str">
            <v>M</v>
          </cell>
          <cell r="D4850">
            <v>367.61</v>
          </cell>
        </row>
        <row r="4851">
          <cell r="A4851" t="str">
            <v>20995</v>
          </cell>
          <cell r="B4851" t="str">
            <v>TUBO ACO PRETO SEM COSTURA SCHEDULE 80 DN INT 8" E = 12,70MM - 64,64KG/M</v>
          </cell>
          <cell r="C4851" t="str">
            <v>M</v>
          </cell>
          <cell r="D4851">
            <v>558.33000000000004</v>
          </cell>
        </row>
        <row r="4852">
          <cell r="A4852" t="str">
            <v>12613</v>
          </cell>
          <cell r="B4852" t="str">
            <v>TUBO BENGALA PVC P/ LIGACAO CX DESCARGA EMBUTIR - 40MM X 73CM</v>
          </cell>
          <cell r="C4852" t="str">
            <v>UN</v>
          </cell>
          <cell r="D4852">
            <v>4.6900000000000004</v>
          </cell>
        </row>
        <row r="4853">
          <cell r="A4853" t="str">
            <v>7706</v>
          </cell>
          <cell r="B4853" t="str">
            <v>TUBO CERAMICA ESG EB-5 PB DN 100</v>
          </cell>
          <cell r="C4853" t="str">
            <v>M</v>
          </cell>
          <cell r="D4853">
            <v>4.68</v>
          </cell>
        </row>
        <row r="4854">
          <cell r="A4854" t="str">
            <v>7703</v>
          </cell>
          <cell r="B4854" t="str">
            <v>TUBO CERAMICA ESG EB-5 PB DN 150</v>
          </cell>
          <cell r="C4854" t="str">
            <v>M</v>
          </cell>
          <cell r="D4854">
            <v>6.49</v>
          </cell>
        </row>
        <row r="4855">
          <cell r="A4855" t="str">
            <v>7708</v>
          </cell>
          <cell r="B4855" t="str">
            <v>TUBO CERAMICA ESG EB-5 PB DN 200</v>
          </cell>
          <cell r="C4855" t="str">
            <v>M</v>
          </cell>
          <cell r="D4855">
            <v>10.87</v>
          </cell>
        </row>
        <row r="4856">
          <cell r="A4856" t="str">
            <v>7704</v>
          </cell>
          <cell r="B4856" t="str">
            <v>TUBO CERAMICA ESG EB-5 PB DN 250</v>
          </cell>
          <cell r="C4856" t="str">
            <v>M</v>
          </cell>
          <cell r="D4856">
            <v>18.690000000000001</v>
          </cell>
        </row>
        <row r="4857">
          <cell r="A4857" t="str">
            <v>7705</v>
          </cell>
          <cell r="B4857" t="str">
            <v>TUBO CERAMICA ESG EB-5 PB DN 300</v>
          </cell>
          <cell r="C4857" t="str">
            <v>M</v>
          </cell>
          <cell r="D4857">
            <v>28.26</v>
          </cell>
        </row>
        <row r="4858">
          <cell r="A4858" t="str">
            <v>7707</v>
          </cell>
          <cell r="B4858" t="str">
            <v>TUBO CERAMICA ESG EB-5 PB DN 350</v>
          </cell>
          <cell r="C4858" t="str">
            <v>M</v>
          </cell>
          <cell r="D4858">
            <v>38.5</v>
          </cell>
        </row>
        <row r="4859">
          <cell r="A4859" t="str">
            <v>7712</v>
          </cell>
          <cell r="B4859" t="str">
            <v>TUBO CERAMICA ESG EB-5 PB DN 375</v>
          </cell>
          <cell r="C4859" t="str">
            <v>M</v>
          </cell>
          <cell r="D4859">
            <v>42.39</v>
          </cell>
        </row>
        <row r="4860">
          <cell r="A4860" t="str">
            <v>7711</v>
          </cell>
          <cell r="B4860" t="str">
            <v>TUBO CERAMICA ESG EB-5 PB DN 400</v>
          </cell>
          <cell r="C4860" t="str">
            <v>M</v>
          </cell>
          <cell r="D4860">
            <v>50.24</v>
          </cell>
        </row>
        <row r="4861">
          <cell r="A4861" t="str">
            <v>7709</v>
          </cell>
          <cell r="B4861" t="str">
            <v>TUBO CERAMICA ESG EB-5 PB DN 450</v>
          </cell>
          <cell r="C4861" t="str">
            <v>M</v>
          </cell>
          <cell r="D4861">
            <v>70.83</v>
          </cell>
        </row>
        <row r="4862">
          <cell r="A4862" t="str">
            <v>7702</v>
          </cell>
          <cell r="B4862" t="str">
            <v>TUBO CERAMICA ESG EB-5 PB DN 75</v>
          </cell>
          <cell r="C4862" t="str">
            <v>M</v>
          </cell>
          <cell r="D4862">
            <v>4.54</v>
          </cell>
        </row>
        <row r="4863">
          <cell r="A4863" t="str">
            <v>12334</v>
          </cell>
          <cell r="B4863" t="str">
            <v>TUBO CERAMICO PERFURADO DN 100 MM - P/ DRENAGEM</v>
          </cell>
          <cell r="C4863" t="str">
            <v>M</v>
          </cell>
          <cell r="D4863">
            <v>4.9400000000000004</v>
          </cell>
        </row>
        <row r="4864">
          <cell r="A4864" t="str">
            <v>12335</v>
          </cell>
          <cell r="B4864" t="str">
            <v>TUBO CERAMICO PERFURADO DN 150 MM - P/ DRENAGEM</v>
          </cell>
          <cell r="C4864" t="str">
            <v>M</v>
          </cell>
          <cell r="D4864">
            <v>6.79</v>
          </cell>
        </row>
        <row r="4865">
          <cell r="A4865" t="str">
            <v>12336</v>
          </cell>
          <cell r="B4865" t="str">
            <v>TUBO CERAMICO PERFURADO DN 200 MM - P/ DRENAGEM</v>
          </cell>
          <cell r="C4865" t="str">
            <v>M</v>
          </cell>
          <cell r="D4865">
            <v>11.78</v>
          </cell>
        </row>
        <row r="4866">
          <cell r="A4866" t="str">
            <v>7660</v>
          </cell>
          <cell r="B4866" t="str">
            <v>TUBO CHAPA PRETA E = 1/4" - 30" - 175KG</v>
          </cell>
          <cell r="C4866" t="str">
            <v>M</v>
          </cell>
          <cell r="D4866">
            <v>1129.9100000000001</v>
          </cell>
        </row>
        <row r="4867">
          <cell r="A4867" t="str">
            <v>7681</v>
          </cell>
          <cell r="B4867" t="str">
            <v>TUBO CHAPA PRETA E = 3/16" - 12" - 36KG</v>
          </cell>
          <cell r="C4867" t="str">
            <v>M</v>
          </cell>
          <cell r="D4867">
            <v>232.44</v>
          </cell>
        </row>
        <row r="4868">
          <cell r="A4868" t="str">
            <v>7682</v>
          </cell>
          <cell r="B4868" t="str">
            <v>TUBO CHAPA PRETA E = 3/16" - 14" - 42KG</v>
          </cell>
          <cell r="C4868" t="str">
            <v>M</v>
          </cell>
          <cell r="D4868">
            <v>271.18</v>
          </cell>
        </row>
        <row r="4869">
          <cell r="A4869" t="str">
            <v>7671</v>
          </cell>
          <cell r="B4869" t="str">
            <v>TUBO CHAPA PRETA E = 3/16" - 16" - 47KG</v>
          </cell>
          <cell r="C4869" t="str">
            <v>M</v>
          </cell>
          <cell r="D4869">
            <v>303.45999999999998</v>
          </cell>
        </row>
        <row r="4870">
          <cell r="A4870" t="str">
            <v>7670</v>
          </cell>
          <cell r="B4870" t="str">
            <v>TUBO CHAPA PRETA E = 3/16" - 18" - 53KG</v>
          </cell>
          <cell r="C4870" t="str">
            <v>M</v>
          </cell>
          <cell r="D4870">
            <v>342.2</v>
          </cell>
        </row>
        <row r="4871">
          <cell r="A4871" t="str">
            <v>7668</v>
          </cell>
          <cell r="B4871" t="str">
            <v>TUBO CHAPA PRETA E = 3/16" - 20" - 71KG</v>
          </cell>
          <cell r="C4871" t="str">
            <v>M</v>
          </cell>
          <cell r="D4871">
            <v>458.42</v>
          </cell>
        </row>
        <row r="4872">
          <cell r="A4872" t="str">
            <v>7666</v>
          </cell>
          <cell r="B4872" t="str">
            <v>TUBO CHAPA PRETA E = 3/16" - 22" - 88KG</v>
          </cell>
          <cell r="C4872" t="str">
            <v>M</v>
          </cell>
          <cell r="D4872">
            <v>568.19000000000005</v>
          </cell>
        </row>
        <row r="4873">
          <cell r="A4873" t="str">
            <v>7667</v>
          </cell>
          <cell r="B4873" t="str">
            <v>TUBO CHAPA PRETA E = 3/16" - 26" - 147KG</v>
          </cell>
          <cell r="C4873" t="str">
            <v>M</v>
          </cell>
          <cell r="D4873">
            <v>949.13</v>
          </cell>
        </row>
        <row r="4874">
          <cell r="A4874" t="str">
            <v>7685</v>
          </cell>
          <cell r="B4874" t="str">
            <v>TUBO CHAPA PRETA E = 3/8" - 20" -117 KG</v>
          </cell>
          <cell r="C4874" t="str">
            <v>M</v>
          </cell>
          <cell r="D4874">
            <v>755.43</v>
          </cell>
        </row>
        <row r="4875">
          <cell r="A4875" t="str">
            <v>7686</v>
          </cell>
          <cell r="B4875" t="str">
            <v>TUBO CHAPA PRETA E = 3/8" - 26" -153 KG</v>
          </cell>
          <cell r="C4875" t="str">
            <v>M</v>
          </cell>
          <cell r="D4875">
            <v>987.87</v>
          </cell>
        </row>
        <row r="4876">
          <cell r="A4876" t="str">
            <v>7676</v>
          </cell>
          <cell r="B4876" t="str">
            <v>TUBO CHAPA PRETA E = 3/8" - 30" -177KG</v>
          </cell>
          <cell r="C4876" t="str">
            <v>M</v>
          </cell>
          <cell r="D4876">
            <v>1142.83</v>
          </cell>
        </row>
        <row r="4877">
          <cell r="A4877" t="str">
            <v>12742</v>
          </cell>
          <cell r="B4877" t="str">
            <v>TUBO COBRE CLASSE "E" DN 104 MM</v>
          </cell>
          <cell r="C4877" t="str">
            <v>M</v>
          </cell>
          <cell r="D4877">
            <v>110.65</v>
          </cell>
        </row>
        <row r="4878">
          <cell r="A4878" t="str">
            <v>12713</v>
          </cell>
          <cell r="B4878" t="str">
            <v>TUBO COBRE CLASSE "E" DN 15 MM</v>
          </cell>
          <cell r="C4878" t="str">
            <v>M</v>
          </cell>
          <cell r="D4878">
            <v>7.6</v>
          </cell>
        </row>
        <row r="4879">
          <cell r="A4879" t="str">
            <v>12743</v>
          </cell>
          <cell r="B4879" t="str">
            <v>TUBO COBRE CLASSE "E" DN 22 MM</v>
          </cell>
          <cell r="C4879" t="str">
            <v>M</v>
          </cell>
          <cell r="D4879">
            <v>10.58</v>
          </cell>
        </row>
        <row r="4880">
          <cell r="A4880" t="str">
            <v>12744</v>
          </cell>
          <cell r="B4880" t="str">
            <v>TUBO COBRE CLASSE "E" DN 28 MM</v>
          </cell>
          <cell r="C4880" t="str">
            <v>M</v>
          </cell>
          <cell r="D4880">
            <v>12.83</v>
          </cell>
        </row>
        <row r="4881">
          <cell r="A4881" t="str">
            <v>12745</v>
          </cell>
          <cell r="B4881" t="str">
            <v>TUBO COBRE CLASSE "E" DN 35 MM</v>
          </cell>
          <cell r="C4881" t="str">
            <v>M</v>
          </cell>
          <cell r="D4881">
            <v>19.23</v>
          </cell>
        </row>
        <row r="4882">
          <cell r="A4882" t="str">
            <v>12746</v>
          </cell>
          <cell r="B4882" t="str">
            <v>TUBO COBRE CLASSE "E" DN 42 MM</v>
          </cell>
          <cell r="C4882" t="str">
            <v>M</v>
          </cell>
          <cell r="D4882">
            <v>31.26</v>
          </cell>
        </row>
        <row r="4883">
          <cell r="A4883" t="str">
            <v>12747</v>
          </cell>
          <cell r="B4883" t="str">
            <v>TUBO COBRE CLASSE "E" DN 54 MM</v>
          </cell>
          <cell r="C4883" t="str">
            <v>M</v>
          </cell>
          <cell r="D4883">
            <v>38.520000000000003</v>
          </cell>
        </row>
        <row r="4884">
          <cell r="A4884" t="str">
            <v>12748</v>
          </cell>
          <cell r="B4884" t="str">
            <v>TUBO COBRE CLASSE "E" DN 66 MM</v>
          </cell>
          <cell r="C4884" t="str">
            <v>M</v>
          </cell>
          <cell r="D4884">
            <v>54.09</v>
          </cell>
        </row>
        <row r="4885">
          <cell r="A4885" t="str">
            <v>12749</v>
          </cell>
          <cell r="B4885" t="str">
            <v>TUBO COBRE CLASSE "E" DN 79 MM</v>
          </cell>
          <cell r="C4885" t="str">
            <v>M</v>
          </cell>
          <cell r="D4885">
            <v>77.290000000000006</v>
          </cell>
        </row>
        <row r="4886">
          <cell r="A4886" t="str">
            <v>7720</v>
          </cell>
          <cell r="B4886" t="str">
            <v>TUBO CONCRETO ARMADO CLASSE A-2 PB JE NBR-8890 DN 1000MM P/ ESG SANITARIO</v>
          </cell>
          <cell r="C4886" t="str">
            <v>M</v>
          </cell>
          <cell r="D4886">
            <v>299.68</v>
          </cell>
        </row>
        <row r="4887">
          <cell r="A4887" t="str">
            <v>7749</v>
          </cell>
          <cell r="B4887" t="str">
            <v>TUBO CONCRETO ARMADO CLASSE A-2 PB JE NBR-8890 DN 1200MM P/ ESG SANITARIO</v>
          </cell>
          <cell r="C4887" t="str">
            <v>M</v>
          </cell>
          <cell r="D4887">
            <v>463.67</v>
          </cell>
        </row>
        <row r="4888">
          <cell r="A4888" t="str">
            <v>7723</v>
          </cell>
          <cell r="B4888" t="str">
            <v>TUBO CONCRETO ARMADO CLASSE A-2 PB JE NBR-8890 DN 1500MM P/ ESG SANITARIO</v>
          </cell>
          <cell r="C4888" t="str">
            <v>M</v>
          </cell>
          <cell r="D4888">
            <v>734.5</v>
          </cell>
        </row>
        <row r="4889">
          <cell r="A4889" t="str">
            <v>7718</v>
          </cell>
          <cell r="B4889" t="str">
            <v>TUBO CONCRETO ARMADO CLASSE A-2 PB JE NBR-8890 DN 2000MM P/ ESG SANITARIO</v>
          </cell>
          <cell r="C4889" t="str">
            <v>M</v>
          </cell>
          <cell r="D4889">
            <v>1316.98</v>
          </cell>
        </row>
        <row r="4890">
          <cell r="A4890" t="str">
            <v>7740</v>
          </cell>
          <cell r="B4890" t="str">
            <v>TUBO CONCRETO ARMADO CLASSE A-2 PB JE NBR-8890 DN 400MM P/ ESG SANITARIO</v>
          </cell>
          <cell r="C4890" t="str">
            <v>M</v>
          </cell>
          <cell r="D4890">
            <v>80.11</v>
          </cell>
        </row>
        <row r="4891">
          <cell r="A4891" t="str">
            <v>7741</v>
          </cell>
          <cell r="B4891" t="str">
            <v>TUBO CONCRETO ARMADO CLASSE A-2 PB JE NBR-8890 DN 500MM P/ ESG SANITARIO</v>
          </cell>
          <cell r="C4891" t="str">
            <v>M</v>
          </cell>
          <cell r="D4891">
            <v>110.15</v>
          </cell>
        </row>
        <row r="4892">
          <cell r="A4892" t="str">
            <v>7774</v>
          </cell>
          <cell r="B4892" t="str">
            <v>TUBO CONCRETO ARMADO CLASSE A-2 PB JE NBR-8890 DN 600MM P/ ESG SANITARIO</v>
          </cell>
          <cell r="C4892" t="str">
            <v>M</v>
          </cell>
          <cell r="D4892">
            <v>126.11</v>
          </cell>
        </row>
        <row r="4893">
          <cell r="A4893" t="str">
            <v>7744</v>
          </cell>
          <cell r="B4893" t="str">
            <v>TUBO CONCRETO ARMADO CLASSE A-2 PB JE NBR-8890 DN 700MM P/ ESG SANITARIO</v>
          </cell>
          <cell r="C4893" t="str">
            <v>M</v>
          </cell>
          <cell r="D4893">
            <v>176.83</v>
          </cell>
        </row>
        <row r="4894">
          <cell r="A4894" t="str">
            <v>7773</v>
          </cell>
          <cell r="B4894" t="str">
            <v>TUBO CONCRETO ARMADO CLASSE A-2 PB JE NBR-8890 DN 800MM P/ ESG SANITARIO</v>
          </cell>
          <cell r="C4894" t="str">
            <v>M</v>
          </cell>
          <cell r="D4894">
            <v>204.33</v>
          </cell>
        </row>
        <row r="4895">
          <cell r="A4895" t="str">
            <v>7754</v>
          </cell>
          <cell r="B4895" t="str">
            <v>TUBO CONCRETO ARMADO CLASSE A-2 PB JE NBR-8890 DN 900MM P/ ESG SANITARIO</v>
          </cell>
          <cell r="C4895" t="str">
            <v>M</v>
          </cell>
          <cell r="D4895">
            <v>279.97000000000003</v>
          </cell>
        </row>
        <row r="4896">
          <cell r="A4896" t="str">
            <v>7735</v>
          </cell>
          <cell r="B4896" t="str">
            <v>TUBO CONCRETO ARMADO CLASSE A-3 PB JE NBR-8890 DN 1000MM P/ ESG SANITARIO</v>
          </cell>
          <cell r="C4896" t="str">
            <v>M</v>
          </cell>
          <cell r="D4896">
            <v>384.84</v>
          </cell>
        </row>
        <row r="4897">
          <cell r="A4897" t="str">
            <v>7729</v>
          </cell>
          <cell r="B4897" t="str">
            <v>TUBO CONCRETO ARMADO CLASSE A-3 PB JE NBR-8890 DN 1200MM P/ ESG SANITARIO</v>
          </cell>
          <cell r="C4897" t="str">
            <v>M</v>
          </cell>
          <cell r="D4897">
            <v>548.89</v>
          </cell>
        </row>
        <row r="4898">
          <cell r="A4898" t="str">
            <v>7730</v>
          </cell>
          <cell r="B4898" t="str">
            <v>TUBO CONCRETO ARMADO CLASSE A-3 PB JE NBR-8890 DN 1500MM P/ ESG SANITARIO</v>
          </cell>
          <cell r="C4898" t="str">
            <v>M</v>
          </cell>
          <cell r="D4898">
            <v>865.83</v>
          </cell>
        </row>
        <row r="4899">
          <cell r="A4899" t="str">
            <v>7731</v>
          </cell>
          <cell r="B4899" t="str">
            <v>TUBO CONCRETO ARMADO CLASSE A-3 PB JE NBR-8890 DN 2000MM P/ ESG SANITARIO</v>
          </cell>
          <cell r="C4899" t="str">
            <v>M</v>
          </cell>
          <cell r="D4899">
            <v>1584.06</v>
          </cell>
        </row>
        <row r="4900">
          <cell r="A4900" t="str">
            <v>7755</v>
          </cell>
          <cell r="B4900" t="str">
            <v>TUBO CONCRETO ARMADO CLASSE A-3 PB JE NBR-8890 DN 400MM P/ ESG SANITARIO</v>
          </cell>
          <cell r="C4900" t="str">
            <v>M</v>
          </cell>
          <cell r="D4900">
            <v>107.14</v>
          </cell>
        </row>
        <row r="4901">
          <cell r="A4901" t="str">
            <v>7776</v>
          </cell>
          <cell r="B4901" t="str">
            <v>TUBO CONCRETO ARMADO CLASSE A-3 PB JE NBR-8890 DN 500MM P/ ESG SANITARIO</v>
          </cell>
          <cell r="C4901" t="str">
            <v>M</v>
          </cell>
          <cell r="D4901">
            <v>140.16</v>
          </cell>
        </row>
        <row r="4902">
          <cell r="A4902" t="str">
            <v>7743</v>
          </cell>
          <cell r="B4902" t="str">
            <v>TUBO CONCRETO ARMADO CLASSE A-3 PB JE NBR-8890 DN 600MM P/ ESG SANITARIO</v>
          </cell>
          <cell r="C4902" t="str">
            <v>M</v>
          </cell>
          <cell r="D4902">
            <v>187.94</v>
          </cell>
        </row>
        <row r="4903">
          <cell r="A4903" t="str">
            <v>7733</v>
          </cell>
          <cell r="B4903" t="str">
            <v>TUBO CONCRETO ARMADO CLASSE A-3 PB JE NBR-8890 DN 700MM P/ ESG SANITARIO</v>
          </cell>
          <cell r="C4903" t="str">
            <v>M</v>
          </cell>
          <cell r="D4903">
            <v>226.74</v>
          </cell>
        </row>
        <row r="4904">
          <cell r="A4904" t="str">
            <v>7775</v>
          </cell>
          <cell r="B4904" t="str">
            <v>TUBO CONCRETO ARMADO CLASSE A-3 PB JE NBR-8890 DN 800MM P/ ESG SANITARIO</v>
          </cell>
          <cell r="C4904" t="str">
            <v>M</v>
          </cell>
          <cell r="D4904">
            <v>261.33999999999997</v>
          </cell>
        </row>
        <row r="4905">
          <cell r="A4905" t="str">
            <v>7734</v>
          </cell>
          <cell r="B4905" t="str">
            <v>TUBO CONCRETO ARMADO CLASSE A-3 PB JE NBR-8890 DN 900MM P/ ESG SANITARIO</v>
          </cell>
          <cell r="C4905" t="str">
            <v>M</v>
          </cell>
          <cell r="D4905">
            <v>333.76</v>
          </cell>
        </row>
        <row r="4906">
          <cell r="A4906" t="str">
            <v>13256</v>
          </cell>
          <cell r="B4906" t="str">
            <v>TUBO CONCRETO ARMADO CLASSE CA-1 PB EB-103 DN 1100MM P/ DRENAGEM</v>
          </cell>
          <cell r="C4906" t="str">
            <v>M</v>
          </cell>
          <cell r="D4906">
            <v>223.32</v>
          </cell>
        </row>
        <row r="4907">
          <cell r="A4907" t="str">
            <v>7753</v>
          </cell>
          <cell r="B4907" t="str">
            <v>TUBO CONCRETO ARMADO CLASSE CA-1 PB NBR-9794 DN 1000MM P/AGUAS PLUVIAIS</v>
          </cell>
          <cell r="C4907" t="str">
            <v>M</v>
          </cell>
          <cell r="D4907">
            <v>178.53</v>
          </cell>
        </row>
        <row r="4908">
          <cell r="A4908" t="str">
            <v>7757</v>
          </cell>
          <cell r="B4908" t="str">
            <v>TUBO CONCRETO ARMADO CLASSE CA-1 PB NBR-9794 DN 1200MM P/AGUAS PLUVIAIS</v>
          </cell>
          <cell r="C4908" t="str">
            <v>M</v>
          </cell>
          <cell r="D4908">
            <v>209.76</v>
          </cell>
        </row>
        <row r="4909">
          <cell r="A4909" t="str">
            <v>7758</v>
          </cell>
          <cell r="B4909" t="str">
            <v>TUBO CONCRETO ARMADO CLASSE CA-1 PB NBR-9794 DN 1500MM P/AGUAS PLUVIAIS</v>
          </cell>
          <cell r="C4909" t="str">
            <v>M</v>
          </cell>
          <cell r="D4909">
            <v>375.75</v>
          </cell>
        </row>
        <row r="4910">
          <cell r="A4910" t="str">
            <v>7759</v>
          </cell>
          <cell r="B4910" t="str">
            <v>TUBO CONCRETO ARMADO CLASSE CA-1 PB NBR-9794 DN 2000MM P/AGUAS PLUVIAIS</v>
          </cell>
          <cell r="C4910" t="str">
            <v>M</v>
          </cell>
          <cell r="D4910">
            <v>930.79</v>
          </cell>
        </row>
        <row r="4911">
          <cell r="A4911" t="str">
            <v>7745</v>
          </cell>
          <cell r="B4911" t="str">
            <v>TUBO CONCRETO ARMADO CLASSE CA-1 PB NBR-9794 DN 400MM P/AGUAS PLUVIAIS</v>
          </cell>
          <cell r="C4911" t="str">
            <v>M</v>
          </cell>
          <cell r="D4911">
            <v>46.29</v>
          </cell>
        </row>
        <row r="4912">
          <cell r="A4912" t="str">
            <v>7714</v>
          </cell>
          <cell r="B4912" t="str">
            <v>TUBO CONCRETO ARMADO CLASSE CA-1 PB NBR-9794 DN 500MM P/AGUAS PLUVIAIS</v>
          </cell>
          <cell r="C4912" t="str">
            <v>M</v>
          </cell>
          <cell r="D4912">
            <v>57.37</v>
          </cell>
        </row>
        <row r="4913">
          <cell r="A4913" t="str">
            <v>7725</v>
          </cell>
          <cell r="B4913" t="str">
            <v>TUBO CONCRETO ARMADO CLASSE CA-1 PB NBR-9794 DN 600MM P/AGUAS PLUVIAIS</v>
          </cell>
          <cell r="C4913" t="str">
            <v>M</v>
          </cell>
          <cell r="D4913">
            <v>67.739999999999995</v>
          </cell>
        </row>
        <row r="4914">
          <cell r="A4914" t="str">
            <v>7742</v>
          </cell>
          <cell r="B4914" t="str">
            <v>TUBO CONCRETO ARMADO CLASSE CA-1 PB NBR-9794 DN 700MM P/AGUAS PLUVIAIS</v>
          </cell>
          <cell r="C4914" t="str">
            <v>M</v>
          </cell>
          <cell r="D4914">
            <v>110.52</v>
          </cell>
        </row>
        <row r="4915">
          <cell r="A4915" t="str">
            <v>7750</v>
          </cell>
          <cell r="B4915" t="str">
            <v>TUBO CONCRETO ARMADO CLASSE CA-1 PB NBR-9794 DN 800MM P/AGUAS PLUVIAIS</v>
          </cell>
          <cell r="C4915" t="str">
            <v>M</v>
          </cell>
          <cell r="D4915">
            <v>116.66</v>
          </cell>
        </row>
        <row r="4916">
          <cell r="A4916" t="str">
            <v>7756</v>
          </cell>
          <cell r="B4916" t="str">
            <v>TUBO CONCRETO ARMADO CLASSE CA-1 PB NBR-9794 DN 900MM P/AGUAS PLUVIAIS</v>
          </cell>
          <cell r="C4916" t="str">
            <v>M</v>
          </cell>
          <cell r="D4916">
            <v>175.6</v>
          </cell>
        </row>
        <row r="4917">
          <cell r="A4917" t="str">
            <v>7765</v>
          </cell>
          <cell r="B4917" t="str">
            <v>TUBO CONCRETO ARMADO CLASSE CA-2 PB NBR-9794 DN 1000MM P/AGUAS PLUVIAIS</v>
          </cell>
          <cell r="C4917" t="str">
            <v>M</v>
          </cell>
          <cell r="D4917">
            <v>205.8</v>
          </cell>
        </row>
        <row r="4918">
          <cell r="A4918" t="str">
            <v>12569</v>
          </cell>
          <cell r="B4918" t="str">
            <v>TUBO CONCRETO ARMADO CLASSE CA-2 PB NBR-9794 DN 1100MM P/AGUAS PLUVIAIS</v>
          </cell>
          <cell r="C4918" t="str">
            <v>M</v>
          </cell>
          <cell r="D4918">
            <v>234.91</v>
          </cell>
        </row>
        <row r="4919">
          <cell r="A4919" t="str">
            <v>7766</v>
          </cell>
          <cell r="B4919" t="str">
            <v>TUBO CONCRETO ARMADO CLASSE CA-2 PB NBR-9794 DN 1200MM P/AGUAS PLUVIAIS</v>
          </cell>
          <cell r="C4919" t="str">
            <v>M</v>
          </cell>
          <cell r="D4919">
            <v>297.07</v>
          </cell>
        </row>
        <row r="4920">
          <cell r="A4920" t="str">
            <v>7767</v>
          </cell>
          <cell r="B4920" t="str">
            <v>TUBO CONCRETO ARMADO CLASSE CA-2 PB NBR-9794 DN 1500MM P/AGUAS PLUVIAIS</v>
          </cell>
          <cell r="C4920" t="str">
            <v>M</v>
          </cell>
          <cell r="D4920">
            <v>402.22</v>
          </cell>
        </row>
        <row r="4921">
          <cell r="A4921" t="str">
            <v>7727</v>
          </cell>
          <cell r="B4921" t="str">
            <v>TUBO CONCRETO ARMADO CLASSE CA-2 PB NBR-9794 DN 2000MM P/AGUAS PLUVIAIS</v>
          </cell>
          <cell r="C4921" t="str">
            <v>M</v>
          </cell>
          <cell r="D4921">
            <v>1013.67</v>
          </cell>
        </row>
        <row r="4922">
          <cell r="A4922" t="str">
            <v>7760</v>
          </cell>
          <cell r="B4922" t="str">
            <v>TUBO CONCRETO ARMADO CLASSE CA-2 PB NBR-9794 DN 300MM P/AGUAS PLUVIAIS</v>
          </cell>
          <cell r="C4922" t="str">
            <v>M</v>
          </cell>
          <cell r="D4922">
            <v>40.520000000000003</v>
          </cell>
        </row>
        <row r="4923">
          <cell r="A4923" t="str">
            <v>7761</v>
          </cell>
          <cell r="B4923" t="str">
            <v>TUBO CONCRETO ARMADO CLASSE CA-2 PB NBR-9794 DN 400MM P/AGUAS PLUVIAIS</v>
          </cell>
          <cell r="C4923" t="str">
            <v>M</v>
          </cell>
          <cell r="D4923">
            <v>46.66</v>
          </cell>
        </row>
        <row r="4924">
          <cell r="A4924" t="str">
            <v>7752</v>
          </cell>
          <cell r="B4924" t="str">
            <v>TUBO CONCRETO ARMADO CLASSE CA-2 PB NBR-9794 DN 500MM P/AGUAS PLUVIAIS</v>
          </cell>
          <cell r="C4924" t="str">
            <v>M</v>
          </cell>
          <cell r="D4924">
            <v>65.08</v>
          </cell>
        </row>
        <row r="4925">
          <cell r="A4925" t="str">
            <v>7762</v>
          </cell>
          <cell r="B4925" t="str">
            <v>TUBO CONCRETO ARMADO CLASSE CA-2 PB NBR-9794 DN 600MM P/AGUAS PLUVIAIS</v>
          </cell>
          <cell r="C4925" t="str">
            <v>M</v>
          </cell>
          <cell r="D4925">
            <v>80.680000000000007</v>
          </cell>
        </row>
        <row r="4926">
          <cell r="A4926" t="str">
            <v>7722</v>
          </cell>
          <cell r="B4926" t="str">
            <v>TUBO CONCRETO ARMADO CLASSE CA-2 PB NBR-9794 DN 700MM P/AGUAS PLUVIAIS</v>
          </cell>
          <cell r="C4926" t="str">
            <v>M</v>
          </cell>
          <cell r="D4926">
            <v>116.66</v>
          </cell>
        </row>
        <row r="4927">
          <cell r="A4927" t="str">
            <v>7763</v>
          </cell>
          <cell r="B4927" t="str">
            <v>TUBO CONCRETO ARMADO CLASSE CA-2 PB NBR-9794 DN 800MM P/AGUAS PLUVIAIS</v>
          </cell>
          <cell r="C4927" t="str">
            <v>M</v>
          </cell>
          <cell r="D4927">
            <v>122.8</v>
          </cell>
        </row>
        <row r="4928">
          <cell r="A4928" t="str">
            <v>7764</v>
          </cell>
          <cell r="B4928" t="str">
            <v>TUBO CONCRETO ARMADO CLASSE CA-2 PB NBR-9794 DN 900MM P/AGUAS PLUVIAIS</v>
          </cell>
          <cell r="C4928" t="str">
            <v>M</v>
          </cell>
          <cell r="D4928">
            <v>190.95</v>
          </cell>
        </row>
        <row r="4929">
          <cell r="A4929" t="str">
            <v>12572</v>
          </cell>
          <cell r="B4929" t="str">
            <v>TUBO CONCRETO ARMADO CLASSE CA-3 PB NBR-9794 DN 1000MM P/AGUAS PLUVIAIS</v>
          </cell>
          <cell r="C4929" t="str">
            <v>M</v>
          </cell>
          <cell r="D4929">
            <v>260.33</v>
          </cell>
        </row>
        <row r="4930">
          <cell r="A4930" t="str">
            <v>12573</v>
          </cell>
          <cell r="B4930" t="str">
            <v>TUBO CONCRETO ARMADO CLASSE CA-3 PB NBR-9794 DN 1100MM P/AGUAS PLUVIAIS</v>
          </cell>
          <cell r="C4930" t="str">
            <v>M</v>
          </cell>
          <cell r="D4930">
            <v>315.58</v>
          </cell>
        </row>
        <row r="4931">
          <cell r="A4931" t="str">
            <v>12574</v>
          </cell>
          <cell r="B4931" t="str">
            <v>TUBO CONCRETO ARMADO CLASSE CA-3 PB NBR-9794 DN 1200MM P/AGUAS PLUVIAIS</v>
          </cell>
          <cell r="C4931" t="str">
            <v>M</v>
          </cell>
          <cell r="D4931">
            <v>362</v>
          </cell>
        </row>
        <row r="4932">
          <cell r="A4932" t="str">
            <v>12575</v>
          </cell>
          <cell r="B4932" t="str">
            <v>TUBO CONCRETO ARMADO CLASSE CA-3 PB NBR-9794 DN 1500MM P/AGUAS PLUVIAIS</v>
          </cell>
          <cell r="C4932" t="str">
            <v>M</v>
          </cell>
          <cell r="D4932">
            <v>521.57000000000005</v>
          </cell>
        </row>
        <row r="4933">
          <cell r="A4933" t="str">
            <v>12576</v>
          </cell>
          <cell r="B4933" t="str">
            <v>TUBO CONCRETO ARMADO CLASSE CA-3 PB NBR-9794 DN 400MM P/AGUAS PLUVIAIS</v>
          </cell>
          <cell r="C4933" t="str">
            <v>M</v>
          </cell>
          <cell r="D4933">
            <v>61.4</v>
          </cell>
        </row>
        <row r="4934">
          <cell r="A4934" t="str">
            <v>12577</v>
          </cell>
          <cell r="B4934" t="str">
            <v>TUBO CONCRETO ARMADO CLASSE CA-3 PB NBR-9794 DN 500MM P/AGUAS PLUVIAIS</v>
          </cell>
          <cell r="C4934" t="str">
            <v>M</v>
          </cell>
          <cell r="D4934">
            <v>79.819999999999993</v>
          </cell>
        </row>
        <row r="4935">
          <cell r="A4935" t="str">
            <v>12578</v>
          </cell>
          <cell r="B4935" t="str">
            <v>TUBO CONCRETO ARMADO CLASSE CA-3 PB NBR-9794 DN 600MM P/AGUAS PLUVIAIS</v>
          </cell>
          <cell r="C4935" t="str">
            <v>M</v>
          </cell>
          <cell r="D4935">
            <v>93.94</v>
          </cell>
        </row>
        <row r="4936">
          <cell r="A4936" t="str">
            <v>12579</v>
          </cell>
          <cell r="B4936" t="str">
            <v>TUBO CONCRETO ARMADO CLASSE CA-3 PB NBR-9794 DN 700MM P/AGUAS PLUVIAIS</v>
          </cell>
          <cell r="C4936" t="str">
            <v>M</v>
          </cell>
          <cell r="D4936">
            <v>147.35</v>
          </cell>
        </row>
        <row r="4937">
          <cell r="A4937" t="str">
            <v>12580</v>
          </cell>
          <cell r="B4937" t="str">
            <v>TUBO CONCRETO ARMADO CLASSE CA-3 PB NBR-9794 DN 800MM P/AGUAS PLUVIAIS</v>
          </cell>
          <cell r="C4937" t="str">
            <v>M</v>
          </cell>
          <cell r="D4937">
            <v>155.94999999999999</v>
          </cell>
        </row>
        <row r="4938">
          <cell r="A4938" t="str">
            <v>12581</v>
          </cell>
          <cell r="B4938" t="str">
            <v>TUBO CONCRETO ARMADO CLASSE CA-3 PB NBR-9794 DN 900MM P/AGUAS PLUVIAIS</v>
          </cell>
          <cell r="C4938" t="str">
            <v>M</v>
          </cell>
          <cell r="D4938">
            <v>256.02999999999997</v>
          </cell>
        </row>
        <row r="4939">
          <cell r="A4939" t="str">
            <v>7791</v>
          </cell>
          <cell r="B4939" t="str">
            <v>TUBO CONCRETO SIMPLES CLASSE - PS1 PB NBR-8890 DN 600MM P/AGUAS PLUVIAIS</v>
          </cell>
          <cell r="C4939" t="str">
            <v>M</v>
          </cell>
          <cell r="D4939">
            <v>36.29</v>
          </cell>
        </row>
        <row r="4940">
          <cell r="A4940" t="str">
            <v>7795</v>
          </cell>
          <cell r="B4940" t="str">
            <v>TUBO CONCRETO SIMPLES CLASSE - PS1, PB NBR-8890 DN 500MM P/AGUAS PLUVIAIS</v>
          </cell>
          <cell r="C4940" t="str">
            <v>M</v>
          </cell>
          <cell r="D4940">
            <v>31.75</v>
          </cell>
        </row>
        <row r="4941">
          <cell r="A4941" t="str">
            <v>7790</v>
          </cell>
          <cell r="B4941" t="str">
            <v>TUBO CONCRETO SIMPLES CLASSE - PS2 PB NBR-8890 DN 300MM P/AGUAS PLUVIAIS</v>
          </cell>
          <cell r="C4941" t="str">
            <v>M</v>
          </cell>
          <cell r="D4941">
            <v>17.239999999999998</v>
          </cell>
        </row>
        <row r="4942">
          <cell r="A4942" t="str">
            <v>7785</v>
          </cell>
          <cell r="B4942" t="str">
            <v>TUBO CONCRETO SIMPLES CLASSE - PS2 PB NBR-8890 DN 400MM P/AGUAS PLUVIAIS</v>
          </cell>
          <cell r="C4942" t="str">
            <v>M</v>
          </cell>
          <cell r="D4942">
            <v>22.68</v>
          </cell>
        </row>
        <row r="4943">
          <cell r="A4943" t="str">
            <v>7792</v>
          </cell>
          <cell r="B4943" t="str">
            <v>TUBO CONCRETO SIMPLES CLASSE - PS2 PB NBR-8890 DN 500MM P/AGUAS PLUVIAIS</v>
          </cell>
          <cell r="C4943" t="str">
            <v>M</v>
          </cell>
          <cell r="D4943">
            <v>33.57</v>
          </cell>
        </row>
        <row r="4944">
          <cell r="A4944" t="str">
            <v>7793</v>
          </cell>
          <cell r="B4944" t="str">
            <v>TUBO CONCRETO SIMPLES CLASSE - PS2 PB NBR-8890 DN 600MM P/AGUAS PLUVIAIS</v>
          </cell>
          <cell r="C4944" t="str">
            <v>M</v>
          </cell>
          <cell r="D4944">
            <v>43.55</v>
          </cell>
        </row>
        <row r="4945">
          <cell r="A4945" t="str">
            <v>7781</v>
          </cell>
          <cell r="B4945" t="str">
            <v>TUBO CONCRETO SIMPLES CLASSE -PS1 PB NBR-8890 DN 400 MM P/AGUAS PLUVIAIS</v>
          </cell>
          <cell r="C4945" t="str">
            <v>M</v>
          </cell>
          <cell r="D4945">
            <v>20.84</v>
          </cell>
        </row>
        <row r="4946">
          <cell r="A4946" t="str">
            <v>7783</v>
          </cell>
          <cell r="B4946" t="str">
            <v>TUBO CONCRETO SIMPLES CLASSE -PS2 PB NBR-8890 DN 200MM P/AGUAS PLUVIAIS</v>
          </cell>
          <cell r="C4946" t="str">
            <v>M</v>
          </cell>
          <cell r="D4946">
            <v>13.15</v>
          </cell>
        </row>
        <row r="4947">
          <cell r="A4947" t="str">
            <v>13172</v>
          </cell>
          <cell r="B4947" t="str">
            <v>TUBO CONCRETO SIMPLES CLASSE ES, PB JE NBR-8890 DN 400MM P/ ESG SANITARIO</v>
          </cell>
          <cell r="C4947" t="str">
            <v>M</v>
          </cell>
          <cell r="D4947">
            <v>28.67</v>
          </cell>
        </row>
        <row r="4948">
          <cell r="A4948" t="str">
            <v>13159</v>
          </cell>
          <cell r="B4948" t="str">
            <v>TUBO CONCRETO SIMPLES CLASSE ES, PB JE NBR-8890 DN 400MM P/ ESG SANITARIO</v>
          </cell>
          <cell r="C4948" t="str">
            <v>M</v>
          </cell>
          <cell r="D4948">
            <v>28.67</v>
          </cell>
        </row>
        <row r="4949">
          <cell r="A4949" t="str">
            <v>13164</v>
          </cell>
          <cell r="B4949" t="str">
            <v>TUBO CONCRETO SIMPLES CLASSE ES, PB JE NBR-8890 DN 500MM P/ ESG SANITARIO</v>
          </cell>
          <cell r="C4949" t="str">
            <v>M</v>
          </cell>
          <cell r="D4949">
            <v>36.29</v>
          </cell>
        </row>
        <row r="4950">
          <cell r="A4950" t="str">
            <v>13168</v>
          </cell>
          <cell r="B4950" t="str">
            <v>TUBO CONCRETO SIMPLES CLASSE ES, PB JE NBR-8890 DN 500MM P/ ESG SANITARIO</v>
          </cell>
          <cell r="C4950" t="str">
            <v>M</v>
          </cell>
          <cell r="D4950">
            <v>36.29</v>
          </cell>
        </row>
        <row r="4951">
          <cell r="A4951" t="str">
            <v>13173</v>
          </cell>
          <cell r="B4951" t="str">
            <v>TUBO CONCRETO SIMPLES CLASSE ES, PB JE NBR-8890 DN 600MM P/ ESG SANITARIO</v>
          </cell>
          <cell r="C4951" t="str">
            <v>M</v>
          </cell>
          <cell r="D4951">
            <v>51.26</v>
          </cell>
        </row>
        <row r="4952">
          <cell r="A4952" t="str">
            <v>13162</v>
          </cell>
          <cell r="B4952" t="str">
            <v>TUBO CONCRETO SIMPLES CLASSE ES, PB JE NBR-8890 DN 600MM P/ ESG SANITARIO</v>
          </cell>
          <cell r="C4952" t="str">
            <v>M</v>
          </cell>
          <cell r="D4952">
            <v>51.26</v>
          </cell>
        </row>
        <row r="4953">
          <cell r="A4953" t="str">
            <v>7796</v>
          </cell>
          <cell r="B4953" t="str">
            <v>TUBO CONCRETO SIMPLES CLASSE PS1, PB NBR-8890 DN 300MM P/AGUAS PLUVIAIS</v>
          </cell>
          <cell r="C4953" t="str">
            <v>M</v>
          </cell>
          <cell r="D4953">
            <v>16.329999999999998</v>
          </cell>
        </row>
        <row r="4954">
          <cell r="A4954" t="str">
            <v>7778</v>
          </cell>
          <cell r="B4954" t="str">
            <v>TUBO CONCRETO SIMPLES CLASSE- PS1, PB NBR-8890 DN 200MM P/AGUAS PLUVIAIS</v>
          </cell>
          <cell r="C4954" t="str">
            <v>M</v>
          </cell>
          <cell r="D4954">
            <v>11.79</v>
          </cell>
        </row>
        <row r="4955">
          <cell r="A4955" t="str">
            <v>12583</v>
          </cell>
          <cell r="B4955" t="str">
            <v>TUBO CONCRETO SIMPLES POROSO DN 200 MM</v>
          </cell>
          <cell r="C4955" t="str">
            <v>M</v>
          </cell>
          <cell r="D4955">
            <v>11.79</v>
          </cell>
        </row>
        <row r="4956">
          <cell r="A4956" t="str">
            <v>12584</v>
          </cell>
          <cell r="B4956" t="str">
            <v>TUBO CONCRETO SIMPLES POROSO DN 300 MM</v>
          </cell>
          <cell r="C4956" t="str">
            <v>M</v>
          </cell>
          <cell r="D4956">
            <v>16.329999999999998</v>
          </cell>
        </row>
        <row r="4957">
          <cell r="A4957" t="str">
            <v>21123</v>
          </cell>
          <cell r="B4957" t="str">
            <v>TUBO CPVC(AQUATHERM) SOLDAVEL 15 MM</v>
          </cell>
          <cell r="C4957" t="str">
            <v>M</v>
          </cell>
          <cell r="D4957">
            <v>5.53</v>
          </cell>
        </row>
        <row r="4958">
          <cell r="A4958" t="str">
            <v>21124</v>
          </cell>
          <cell r="B4958" t="str">
            <v>TUBO CPVC(AQUATHERM) SOLDAVEL 22 MM</v>
          </cell>
          <cell r="C4958" t="str">
            <v>M</v>
          </cell>
          <cell r="D4958">
            <v>9.82</v>
          </cell>
        </row>
        <row r="4959">
          <cell r="A4959" t="str">
            <v>21125</v>
          </cell>
          <cell r="B4959" t="str">
            <v>TUBO CPVC(AQUATHERM) SOLDAVEL 28 MM</v>
          </cell>
          <cell r="C4959" t="str">
            <v>M</v>
          </cell>
          <cell r="D4959">
            <v>15.76</v>
          </cell>
        </row>
        <row r="4960">
          <cell r="A4960" t="str">
            <v>1031</v>
          </cell>
          <cell r="B4960" t="str">
            <v>TUBO DE DESCIDA (DESCARGA) EXTERNO PVC P/ CX DESCARGA EXTERNA - 40MM X 1,60M</v>
          </cell>
          <cell r="C4960" t="str">
            <v>UN</v>
          </cell>
          <cell r="D4960">
            <v>2.95</v>
          </cell>
        </row>
        <row r="4961">
          <cell r="A4961" t="str">
            <v>25876</v>
          </cell>
          <cell r="B4961" t="str">
            <v>TUBO DE POLIETILENO DE ALTA DENSIDADE, PEAD, PE-80, DE 1000 MM X 38,5 MM PAREDE, ( SDR 26 - PN 05 ) P/REDE DE AGUA, ISO 4427/96</v>
          </cell>
          <cell r="C4961" t="str">
            <v>M</v>
          </cell>
          <cell r="D4961">
            <v>2439.1</v>
          </cell>
        </row>
        <row r="4962">
          <cell r="A4962" t="str">
            <v>25874</v>
          </cell>
          <cell r="B4962" t="str">
            <v>TUBO DE POLIETILENO DE ALTA DENSIDADE, PEAD, PE-80, DE 1200 MM X 37,2 MM PAREDE, ( SDR 32,25 - PN 04 ) P/REDE DE AGUA, ISO 4427/96</v>
          </cell>
          <cell r="C4962" t="str">
            <v>M</v>
          </cell>
          <cell r="D4962">
            <v>2857.6</v>
          </cell>
        </row>
        <row r="4963">
          <cell r="A4963" t="str">
            <v>25877</v>
          </cell>
          <cell r="B4963" t="str">
            <v>TUBO DE POLIETILENO DE ALTA DENSIDADE, PEAD, PE-80, DE 1400 MM X 42,9 MM PAREDE, (SDR 32,25 - PN 04 ) P/REDE DE AGUA, ISO 4427/96</v>
          </cell>
          <cell r="C4963" t="str">
            <v>M</v>
          </cell>
          <cell r="D4963">
            <v>3847.37</v>
          </cell>
        </row>
        <row r="4964">
          <cell r="A4964" t="str">
            <v>25878</v>
          </cell>
          <cell r="B4964" t="str">
            <v>TUBO DE POLIETILENO DE ALTA DENSIDADE, PEAD, PE-80, DE 160 MM X 14,6 MM PAREDE, (SDR 11 - PN 12,5 ) P/REDE DE AGUA, ISO 4427/96</v>
          </cell>
          <cell r="C4964" t="str">
            <v>M</v>
          </cell>
          <cell r="D4964">
            <v>131.74</v>
          </cell>
        </row>
        <row r="4965">
          <cell r="A4965" t="str">
            <v>25879</v>
          </cell>
          <cell r="B4965" t="str">
            <v>TUBO DE POLIETILENO DE ALTA DENSIDADE, PEAD, PE-80, DE 1600 MM X 49,0 MM PAREDE, ( SDR 32,25 - PN 04 ) P/REDE DE AGUA, ISO 4427/96</v>
          </cell>
          <cell r="C4965" t="str">
            <v>M</v>
          </cell>
          <cell r="D4965">
            <v>5019.01</v>
          </cell>
        </row>
        <row r="4966">
          <cell r="A4966" t="str">
            <v>25880</v>
          </cell>
          <cell r="B4966" t="str">
            <v>TUBO DE POLIETILENO DE ALTA DENSIDADE, PEAD, PE-80, DE 200 MM X 18,2 MM PAREDE, ( SDR 11 - PN 12,5 ) P/REDE DE AGUA, ISO 4427/96</v>
          </cell>
          <cell r="C4966" t="str">
            <v>M</v>
          </cell>
          <cell r="D4966">
            <v>205.36</v>
          </cell>
        </row>
        <row r="4967">
          <cell r="A4967" t="str">
            <v>25881</v>
          </cell>
          <cell r="B4967" t="str">
            <v>TUBO DE POLIETILENO DE ALTA DENSIDADE, PEAD, PE-80, DE 315 MM X 28,7 MM PAREDE, ( SDR 11 - PN 12,5 ) P/REDE DE AGUA, ISO 4427/96</v>
          </cell>
          <cell r="C4967" t="str">
            <v>M</v>
          </cell>
          <cell r="D4967">
            <v>508.81</v>
          </cell>
        </row>
        <row r="4968">
          <cell r="A4968" t="str">
            <v>25882</v>
          </cell>
          <cell r="B4968" t="str">
            <v>TUBO DE POLIETILENO DE ALTA DENSIDADE, PEAD, PE-80, DE 400 MM X 36,4 MM PAREDE, ( SDR 11 - PN 12,5 ) P/REDE DE AGUA, ISO 4427/96</v>
          </cell>
          <cell r="C4968" t="str">
            <v>M</v>
          </cell>
          <cell r="D4968">
            <v>819.53</v>
          </cell>
        </row>
        <row r="4969">
          <cell r="A4969" t="str">
            <v>25883</v>
          </cell>
          <cell r="B4969" t="str">
            <v>TUBO DE POLIETILENO DE ALTA DENSIDADE, PEAD, PE-80, DE 50 MM X 4,6 MM PAREDE, (SDR 11 - PN 12,5) ISO 4427/96, P/ REDE DE AGUA, ISO 4427/96</v>
          </cell>
          <cell r="C4969" t="str">
            <v>M</v>
          </cell>
          <cell r="D4969">
            <v>13.09</v>
          </cell>
        </row>
        <row r="4970">
          <cell r="A4970" t="str">
            <v>25884</v>
          </cell>
          <cell r="B4970" t="str">
            <v>TUBO DE POLIETILENO DE ALTA DENSIDADE, PEAD, PE-80, DE 500 MM X 45,5 MM PAREDE, ( SDR 11 - PN 12,5 ) P/REDE DE AGUA, ISO 4427/96</v>
          </cell>
          <cell r="C4970" t="str">
            <v>M</v>
          </cell>
          <cell r="D4970">
            <v>1279.8900000000001</v>
          </cell>
        </row>
        <row r="4971">
          <cell r="A4971" t="str">
            <v>25885</v>
          </cell>
          <cell r="B4971" t="str">
            <v>TUBO DE POLIETILENO DE ALTA DENSIDADE, PEAD, PE-80, DE 630 MM X 57,3 MM PAREDE, SDR 11 - PN 12,5 ) P/REDE DE AGUA, ISO 4427/96</v>
          </cell>
          <cell r="C4971" t="str">
            <v>M</v>
          </cell>
          <cell r="D4971">
            <v>1458.59</v>
          </cell>
        </row>
        <row r="4972">
          <cell r="A4972" t="str">
            <v>25889</v>
          </cell>
          <cell r="B4972" t="str">
            <v>TUBO DE POLIETILENO DE ALTA DENSIDADE, PEAD, PE-80, DE 730 MM X 34,1 MM PAREDE, ( SDR 21 - PN 06 ) P/REDE DE AGUA, ISO 4427/96</v>
          </cell>
          <cell r="C4972" t="str">
            <v>M</v>
          </cell>
          <cell r="D4972">
            <v>1592.66</v>
          </cell>
        </row>
        <row r="4973">
          <cell r="A4973" t="str">
            <v>25886</v>
          </cell>
          <cell r="B4973" t="str">
            <v>TUBO DE POLIETILENO DE ALTA DENSIDADE, PEAD, PE-80, DE 75 MM X 6,9 MM PAREDE, ( SRD 11 - PN 12,5 ) P/REDE DE AGUA, ISO 4427/96</v>
          </cell>
          <cell r="C4973" t="str">
            <v>M</v>
          </cell>
          <cell r="D4973">
            <v>29.24</v>
          </cell>
        </row>
        <row r="4974">
          <cell r="A4974" t="str">
            <v>25875</v>
          </cell>
          <cell r="B4974" t="str">
            <v>TUBO DE POLIETILENO DE ALTA DENSIDADE, PEAD, PE-80, DE 800 MM X 30,8 MM PAREDE, ( SDR 26 - PN 05 ) P/REDE DE AGUA, ISO 4427/96</v>
          </cell>
          <cell r="C4974" t="str">
            <v>M</v>
          </cell>
          <cell r="D4974">
            <v>1560.78</v>
          </cell>
        </row>
        <row r="4975">
          <cell r="A4975" t="str">
            <v>25887</v>
          </cell>
          <cell r="B4975" t="str">
            <v>TUBO DE POLIETILENO DE ALTA DENSIDADE, PEAD, PE-80, DE 900 MM X 34,7 MM PAREDE, ( SDR 26 - PN 05 ) P/REDE DE AGUA, ISO 4427/96</v>
          </cell>
          <cell r="C4975" t="str">
            <v>M</v>
          </cell>
          <cell r="D4975">
            <v>1978.97</v>
          </cell>
        </row>
        <row r="4976">
          <cell r="A4976" t="str">
            <v>9815</v>
          </cell>
          <cell r="B4976" t="str">
            <v>TUBO DE POLIETILENO DE ALTA DENSIDADE, PEAD, PE-80, NBR-8417 32 MM, DIÂMETRO EXTERNO 32 X 3,0 MM DE PAREDE, P/LIGAÇÃO PREDIAL DE AGUA</v>
          </cell>
          <cell r="C4976" t="str">
            <v>M</v>
          </cell>
          <cell r="D4976">
            <v>5.0199999999999996</v>
          </cell>
        </row>
        <row r="4977">
          <cell r="A4977" t="str">
            <v>9813</v>
          </cell>
          <cell r="B4977" t="str">
            <v>TUBO DE POLIETILENO DE ALTA DENSIDADE, PEAD, PE-80, NBR-8417, DIAMETRO EXT. 20 MM X 2,3 MM DE PAREDE, P/ LIGACAO PREDIAL DE AGUA</v>
          </cell>
          <cell r="C4977" t="str">
            <v>M</v>
          </cell>
          <cell r="D4977">
            <v>2.4</v>
          </cell>
        </row>
        <row r="4978">
          <cell r="A4978" t="str">
            <v>25888</v>
          </cell>
          <cell r="B4978" t="str">
            <v>TUBO DE POLIETILENO DE ALTA DENSIDADE, PEAD, PE-80, 110 MM X 10,0 MM PAREDE, ( SDR 11 - PN 12,5 ) P/REDE DE AGUA, ISO 4427/96</v>
          </cell>
          <cell r="C4978" t="str">
            <v>M</v>
          </cell>
          <cell r="D4978">
            <v>62.06</v>
          </cell>
        </row>
        <row r="4979">
          <cell r="A4979" t="str">
            <v>9850</v>
          </cell>
          <cell r="B4979" t="str">
            <v>TUBO PVC DE REVESTIMENTO GEOMECANICO NERVURADO REFORCADO DN 150MM - COMPRIM= 2 M</v>
          </cell>
          <cell r="C4979" t="str">
            <v>M</v>
          </cell>
          <cell r="D4979">
            <v>129.5</v>
          </cell>
        </row>
        <row r="4980">
          <cell r="A4980" t="str">
            <v>9853</v>
          </cell>
          <cell r="B4980" t="str">
            <v>TUBO PVC DE REVESTIMENTO GEOMECANICO NERVURADO REFORCADO DN 200MM - COMPRIM= 2 M</v>
          </cell>
          <cell r="C4980" t="str">
            <v>M</v>
          </cell>
          <cell r="D4980">
            <v>230.96</v>
          </cell>
        </row>
        <row r="4981">
          <cell r="A4981" t="str">
            <v>9854</v>
          </cell>
          <cell r="B4981" t="str">
            <v>TUBO PVC DE REVESTIMENTO GEOMECANICO NERVURADO STANDARD DN 154MM - COMPRIM= 2 M</v>
          </cell>
          <cell r="C4981" t="str">
            <v>M</v>
          </cell>
          <cell r="D4981">
            <v>116.19</v>
          </cell>
        </row>
        <row r="4982">
          <cell r="A4982" t="str">
            <v>9851</v>
          </cell>
          <cell r="B4982" t="str">
            <v>TUBO PVC DE REVESTIMENTO GEOMECANICO NERVURADO STANDARD DN 206MM - COMPRIM= 2 M</v>
          </cell>
          <cell r="C4982" t="str">
            <v>M</v>
          </cell>
          <cell r="D4982">
            <v>187.09</v>
          </cell>
        </row>
        <row r="4983">
          <cell r="A4983" t="str">
            <v>9855</v>
          </cell>
          <cell r="B4983" t="str">
            <v>TUBO PVC DE REVESTIMENTO GEOMECANICO NERVURADO STANDARD DN 250MM - COMPRIM= 2 M</v>
          </cell>
          <cell r="C4983" t="str">
            <v>M</v>
          </cell>
          <cell r="D4983">
            <v>336.73</v>
          </cell>
        </row>
        <row r="4984">
          <cell r="A4984" t="str">
            <v>9825</v>
          </cell>
          <cell r="B4984" t="str">
            <v>TUBO PVC DEFOFO EB-1208 P/ REDE AGUA JE 1 MPA DN 100MM</v>
          </cell>
          <cell r="C4984" t="str">
            <v>M</v>
          </cell>
          <cell r="D4984">
            <v>21.84</v>
          </cell>
        </row>
        <row r="4985">
          <cell r="A4985" t="str">
            <v>9828</v>
          </cell>
          <cell r="B4985" t="str">
            <v>TUBO PVC DEFOFO EB-1208 P/ REDE AGUA JE 1 MPA DN 150MM</v>
          </cell>
          <cell r="C4985" t="str">
            <v>M</v>
          </cell>
          <cell r="D4985">
            <v>44.35</v>
          </cell>
        </row>
        <row r="4986">
          <cell r="A4986" t="str">
            <v>9829</v>
          </cell>
          <cell r="B4986" t="str">
            <v>TUBO PVC DEFOFO EB-1208 P/ REDE AGUA JE 1 MPA DN 200MM</v>
          </cell>
          <cell r="C4986" t="str">
            <v>M</v>
          </cell>
          <cell r="D4986">
            <v>75.47</v>
          </cell>
        </row>
        <row r="4987">
          <cell r="A4987" t="str">
            <v>9826</v>
          </cell>
          <cell r="B4987" t="str">
            <v>TUBO PVC DEFOFO EB-1208 P/ REDE AGUA JE 1 MPA DN 250MM</v>
          </cell>
          <cell r="C4987" t="str">
            <v>M</v>
          </cell>
          <cell r="D4987">
            <v>114.84</v>
          </cell>
        </row>
        <row r="4988">
          <cell r="A4988" t="str">
            <v>9827</v>
          </cell>
          <cell r="B4988" t="str">
            <v>TUBO PVC DEFOFO EB-1208 P/ REDE AGUA JE 1 MPA DN 300MM</v>
          </cell>
          <cell r="C4988" t="str">
            <v>M</v>
          </cell>
          <cell r="D4988">
            <v>162.43</v>
          </cell>
        </row>
        <row r="4989">
          <cell r="A4989" t="str">
            <v>9833</v>
          </cell>
          <cell r="B4989" t="str">
            <v>TUBO PVC DRENAGEM CORRUGADO FLEXIVEL PERFURADO DN 100 OU 110</v>
          </cell>
          <cell r="C4989" t="str">
            <v>M</v>
          </cell>
          <cell r="D4989">
            <v>3.89</v>
          </cell>
        </row>
        <row r="4990">
          <cell r="A4990" t="str">
            <v>9830</v>
          </cell>
          <cell r="B4990" t="str">
            <v>TUBO PVC DRENAGEM CORRUGADO FLEXIVEL PERFURADO DN 65</v>
          </cell>
          <cell r="C4990" t="str">
            <v>M</v>
          </cell>
          <cell r="D4990">
            <v>1.1399999999999999</v>
          </cell>
        </row>
        <row r="4991">
          <cell r="A4991" t="str">
            <v>9834</v>
          </cell>
          <cell r="B4991" t="str">
            <v>TUBO PVC DRENAGEM CORRUGADO RIGIDO PERFURADO DN 150</v>
          </cell>
          <cell r="C4991" t="str">
            <v>M</v>
          </cell>
          <cell r="D4991">
            <v>8.14</v>
          </cell>
        </row>
        <row r="4992">
          <cell r="A4992" t="str">
            <v>9819</v>
          </cell>
          <cell r="B4992" t="str">
            <v>TUBO PVC EB 644 P/ REDE COLET ESG JE DN 200MM</v>
          </cell>
          <cell r="C4992" t="str">
            <v>M</v>
          </cell>
          <cell r="D4992">
            <v>29.46</v>
          </cell>
        </row>
        <row r="4993">
          <cell r="A4993" t="str">
            <v>9817</v>
          </cell>
          <cell r="B4993" t="str">
            <v>TUBO PVC EB-644 P/ REDE COLET ESG JE DN 100MM</v>
          </cell>
          <cell r="C4993" t="str">
            <v>M</v>
          </cell>
          <cell r="D4993">
            <v>9.09</v>
          </cell>
        </row>
        <row r="4994">
          <cell r="A4994" t="str">
            <v>9824</v>
          </cell>
          <cell r="B4994" t="str">
            <v>TUBO PVC EB-644 P/ REDE COLET ESG JE DN 125MM</v>
          </cell>
          <cell r="C4994" t="str">
            <v>M</v>
          </cell>
          <cell r="D4994">
            <v>11.62</v>
          </cell>
        </row>
        <row r="4995">
          <cell r="A4995" t="str">
            <v>9818</v>
          </cell>
          <cell r="B4995" t="str">
            <v>TUBO PVC EB-644 P/ REDE COLET ESG JE DN 150MM</v>
          </cell>
          <cell r="C4995" t="str">
            <v>M</v>
          </cell>
          <cell r="D4995">
            <v>19.059999999999999</v>
          </cell>
        </row>
        <row r="4996">
          <cell r="A4996" t="str">
            <v>9820</v>
          </cell>
          <cell r="B4996" t="str">
            <v>TUBO PVC EB-644 P/ REDE COLET ESG JE DN 250MM</v>
          </cell>
          <cell r="C4996" t="str">
            <v>M</v>
          </cell>
          <cell r="D4996">
            <v>50.23</v>
          </cell>
        </row>
        <row r="4997">
          <cell r="A4997" t="str">
            <v>9821</v>
          </cell>
          <cell r="B4997" t="str">
            <v>TUBO PVC EB-644 P/ REDE COLET ESG JE DN 300MM</v>
          </cell>
          <cell r="C4997" t="str">
            <v>M</v>
          </cell>
          <cell r="D4997">
            <v>78.77</v>
          </cell>
        </row>
        <row r="4998">
          <cell r="A4998" t="str">
            <v>9822</v>
          </cell>
          <cell r="B4998" t="str">
            <v>TUBO PVC EB-644 P/ REDE COLET ESG JE DN 350MM</v>
          </cell>
          <cell r="C4998" t="str">
            <v>M</v>
          </cell>
          <cell r="D4998">
            <v>101.16</v>
          </cell>
        </row>
        <row r="4999">
          <cell r="A4999" t="str">
            <v>9823</v>
          </cell>
          <cell r="B4999" t="str">
            <v>TUBO PVC EB-644 P/ REDE COLET ESG JE DN 400MM</v>
          </cell>
          <cell r="C4999" t="str">
            <v>M</v>
          </cell>
          <cell r="D4999">
            <v>129.09</v>
          </cell>
        </row>
        <row r="5000">
          <cell r="A5000" t="str">
            <v>20065</v>
          </cell>
          <cell r="B5000" t="str">
            <v>TUBO PVC LEVE P/ ESG PREDIAL DN 150MM</v>
          </cell>
          <cell r="C5000" t="str">
            <v>M</v>
          </cell>
          <cell r="D5000">
            <v>17.77</v>
          </cell>
        </row>
        <row r="5001">
          <cell r="A5001" t="str">
            <v>9836</v>
          </cell>
          <cell r="B5001" t="str">
            <v>TUBO PVC P/ ESG PREDIAL DN 100MM</v>
          </cell>
          <cell r="C5001" t="str">
            <v>M</v>
          </cell>
          <cell r="D5001">
            <v>6.39</v>
          </cell>
        </row>
        <row r="5002">
          <cell r="A5002" t="str">
            <v>9835</v>
          </cell>
          <cell r="B5002" t="str">
            <v>TUBO PVC P/ ESG PREDIAL DN 40MM</v>
          </cell>
          <cell r="C5002" t="str">
            <v>M</v>
          </cell>
          <cell r="D5002">
            <v>2.21</v>
          </cell>
        </row>
        <row r="5003">
          <cell r="A5003" t="str">
            <v>9838</v>
          </cell>
          <cell r="B5003" t="str">
            <v>TUBO PVC P/ ESG PREDIAL DN 50MM</v>
          </cell>
          <cell r="C5003" t="str">
            <v>M</v>
          </cell>
          <cell r="D5003">
            <v>4.18</v>
          </cell>
        </row>
        <row r="5004">
          <cell r="A5004" t="str">
            <v>9837</v>
          </cell>
          <cell r="B5004" t="str">
            <v>TUBO PVC P/ ESG PREDIAL DN 75MM</v>
          </cell>
          <cell r="C5004" t="str">
            <v>M</v>
          </cell>
          <cell r="D5004">
            <v>5.28</v>
          </cell>
        </row>
        <row r="5005">
          <cell r="A5005" t="str">
            <v>9847</v>
          </cell>
          <cell r="B5005" t="str">
            <v>TUBO PVC PBA 12 JE NBR 5647 P/REDE AGUA DN 100/DE 110 MM</v>
          </cell>
          <cell r="C5005" t="str">
            <v>M</v>
          </cell>
          <cell r="D5005">
            <v>21.37</v>
          </cell>
        </row>
        <row r="5006">
          <cell r="A5006" t="str">
            <v>9844</v>
          </cell>
          <cell r="B5006" t="str">
            <v>TUBO PVC PBA 12 JE NBR 5647 P/REDE AGUA DN 50/DE 60 MM</v>
          </cell>
          <cell r="C5006" t="str">
            <v>M</v>
          </cell>
          <cell r="D5006">
            <v>6.48</v>
          </cell>
        </row>
        <row r="5007">
          <cell r="A5007" t="str">
            <v>9845</v>
          </cell>
          <cell r="B5007" t="str">
            <v>TUBO PVC PBA 12 JE NBR 5647 P/REDE AGUA DN 65/DE 75 MM</v>
          </cell>
          <cell r="C5007" t="str">
            <v>M</v>
          </cell>
          <cell r="D5007">
            <v>10.19</v>
          </cell>
        </row>
        <row r="5008">
          <cell r="A5008" t="str">
            <v>9846</v>
          </cell>
          <cell r="B5008" t="str">
            <v>TUBO PVC PBA 12 JE NBR 5647 P/REDE AGUA DN 75/DE 85 MM</v>
          </cell>
          <cell r="C5008" t="str">
            <v>M</v>
          </cell>
          <cell r="D5008">
            <v>13.23</v>
          </cell>
        </row>
        <row r="5009">
          <cell r="A5009" t="str">
            <v>12592</v>
          </cell>
          <cell r="B5009" t="str">
            <v>TUBO PVC PBA 15 JE NBR 5647 P/REDE AGUA DN 100/DE 110 MM</v>
          </cell>
          <cell r="C5009" t="str">
            <v>M</v>
          </cell>
          <cell r="D5009">
            <v>25.77</v>
          </cell>
        </row>
        <row r="5010">
          <cell r="A5010" t="str">
            <v>12599</v>
          </cell>
          <cell r="B5010" t="str">
            <v>TUBO PVC PBA 15 JE NBR 5647 P/REDE AGUA DN 50/DE 60 MM</v>
          </cell>
          <cell r="C5010" t="str">
            <v>M</v>
          </cell>
          <cell r="D5010">
            <v>7.63</v>
          </cell>
        </row>
        <row r="5011">
          <cell r="A5011" t="str">
            <v>12600</v>
          </cell>
          <cell r="B5011" t="str">
            <v>TUBO PVC PBA 15 JE NBR 5647 P/REDE AGUA DN 65/DE 75 MM</v>
          </cell>
          <cell r="C5011" t="str">
            <v>M</v>
          </cell>
          <cell r="D5011">
            <v>12.23</v>
          </cell>
        </row>
        <row r="5012">
          <cell r="A5012" t="str">
            <v>12601</v>
          </cell>
          <cell r="B5012" t="str">
            <v>TUBO PVC PBA 15 JE NBR 5647 P/REDE AGUA DN 75/DE 85 MM</v>
          </cell>
          <cell r="C5012" t="str">
            <v>M</v>
          </cell>
          <cell r="D5012">
            <v>15.26</v>
          </cell>
        </row>
        <row r="5013">
          <cell r="A5013" t="str">
            <v>12602</v>
          </cell>
          <cell r="B5013" t="str">
            <v>TUBO PVC PBA 20 JE NBR 5647 P/REDE AGUA DN 100/DE 110 MM</v>
          </cell>
          <cell r="C5013" t="str">
            <v>M</v>
          </cell>
          <cell r="D5013">
            <v>32.22</v>
          </cell>
        </row>
        <row r="5014">
          <cell r="A5014" t="str">
            <v>12609</v>
          </cell>
          <cell r="B5014" t="str">
            <v>TUBO PVC PBA 20 JE NBR 5647 P/REDE AGUA DN 50/DE 60 MM</v>
          </cell>
          <cell r="C5014" t="str">
            <v>M</v>
          </cell>
          <cell r="D5014">
            <v>9.67</v>
          </cell>
        </row>
        <row r="5015">
          <cell r="A5015" t="str">
            <v>12610</v>
          </cell>
          <cell r="B5015" t="str">
            <v>TUBO PVC PBA 20 JE NBR 5647 P/REDE AGUA DN 65/DE 75 MM</v>
          </cell>
          <cell r="C5015" t="str">
            <v>M</v>
          </cell>
          <cell r="D5015">
            <v>15.16</v>
          </cell>
        </row>
        <row r="5016">
          <cell r="A5016" t="str">
            <v>12611</v>
          </cell>
          <cell r="B5016" t="str">
            <v>TUBO PVC PBA 20 JE NBR 5647 P/REDE AGUA DN 75/DE 85 MM</v>
          </cell>
          <cell r="C5016" t="str">
            <v>M</v>
          </cell>
          <cell r="D5016">
            <v>19.25</v>
          </cell>
        </row>
        <row r="5017">
          <cell r="A5017" t="str">
            <v>9841</v>
          </cell>
          <cell r="B5017" t="str">
            <v>TUBO PVC PBV SERIE R P/ ESG OU AGUAS PLUVIAIS PREDIAL DN 100MM</v>
          </cell>
          <cell r="C5017" t="str">
            <v>M</v>
          </cell>
          <cell r="D5017">
            <v>13.15</v>
          </cell>
        </row>
        <row r="5018">
          <cell r="A5018" t="str">
            <v>9840</v>
          </cell>
          <cell r="B5018" t="str">
            <v>TUBO PVC PBV SERIE R P/ ESG OU AGUAS PLUVIAIS PREDIAL DN 150MM</v>
          </cell>
          <cell r="C5018" t="str">
            <v>M</v>
          </cell>
          <cell r="D5018">
            <v>31.32</v>
          </cell>
        </row>
        <row r="5019">
          <cell r="A5019" t="str">
            <v>20067</v>
          </cell>
          <cell r="B5019" t="str">
            <v>TUBO PVC PBV SERIE R P/ ESG OU AGUAS PLUVIAIS PREDIAL DN 40MM</v>
          </cell>
          <cell r="C5019" t="str">
            <v>M</v>
          </cell>
          <cell r="D5019">
            <v>5</v>
          </cell>
        </row>
        <row r="5020">
          <cell r="A5020" t="str">
            <v>20068</v>
          </cell>
          <cell r="B5020" t="str">
            <v>TUBO PVC PBV SERIE R P/ ESG OU AGUAS PLUVIAIS PREDIAL DN 50MM</v>
          </cell>
          <cell r="C5020" t="str">
            <v>M</v>
          </cell>
          <cell r="D5020">
            <v>7.54</v>
          </cell>
        </row>
        <row r="5021">
          <cell r="A5021" t="str">
            <v>9839</v>
          </cell>
          <cell r="B5021" t="str">
            <v>TUBO PVC PBV SERIE R P/ ESG OU AGUAS PLUVIAIS PREDIAL DN 75MM</v>
          </cell>
          <cell r="C5021" t="str">
            <v>M</v>
          </cell>
          <cell r="D5021">
            <v>9.25</v>
          </cell>
        </row>
        <row r="5022">
          <cell r="A5022" t="str">
            <v>20072</v>
          </cell>
          <cell r="B5022" t="str">
            <v>TUBO PVC PL SERIE R P/ ESG OU AGUAS PLUVIAIS PREDIAL DN 100MM</v>
          </cell>
          <cell r="C5022" t="str">
            <v>M</v>
          </cell>
          <cell r="D5022">
            <v>13.22</v>
          </cell>
        </row>
        <row r="5023">
          <cell r="A5023" t="str">
            <v>20073</v>
          </cell>
          <cell r="B5023" t="str">
            <v>TUBO PVC PL SERIE R P/ ESG OU AGUAS PLUVIAIS PREDIAL DN 150MM</v>
          </cell>
          <cell r="C5023" t="str">
            <v>M</v>
          </cell>
          <cell r="D5023">
            <v>28.13</v>
          </cell>
        </row>
        <row r="5024">
          <cell r="A5024" t="str">
            <v>20069</v>
          </cell>
          <cell r="B5024" t="str">
            <v>TUBO PVC PL SERIE R P/ ESG OU AGUAS PLUVIAIS PREDIAL DN 40MM</v>
          </cell>
          <cell r="C5024" t="str">
            <v>M</v>
          </cell>
          <cell r="D5024">
            <v>4.16</v>
          </cell>
        </row>
        <row r="5025">
          <cell r="A5025" t="str">
            <v>20070</v>
          </cell>
          <cell r="B5025" t="str">
            <v>TUBO PVC PL SERIE R P/ ESG OU AGUAS PLUVIAIS PREDIAL DN 50MM</v>
          </cell>
          <cell r="C5025" t="str">
            <v>M</v>
          </cell>
          <cell r="D5025">
            <v>6.5</v>
          </cell>
        </row>
        <row r="5026">
          <cell r="A5026" t="str">
            <v>20071</v>
          </cell>
          <cell r="B5026" t="str">
            <v>TUBO PVC PL SERIE R P/ ESG OU AGUAS PLUVIAIS PREDIAL DN 75MM</v>
          </cell>
          <cell r="C5026" t="str">
            <v>M</v>
          </cell>
          <cell r="D5026">
            <v>7.86</v>
          </cell>
        </row>
        <row r="5027">
          <cell r="A5027" t="str">
            <v>9862</v>
          </cell>
          <cell r="B5027" t="str">
            <v>TUBO PVC ROSCAVEL EB-892 P/ AGUA FRIA PREDIAL 1 1/2"</v>
          </cell>
          <cell r="C5027" t="str">
            <v>M</v>
          </cell>
          <cell r="D5027">
            <v>7.96</v>
          </cell>
        </row>
        <row r="5028">
          <cell r="A5028" t="str">
            <v>9861</v>
          </cell>
          <cell r="B5028" t="str">
            <v>TUBO PVC ROSCAVEL EB-892 P/ AGUA FRIA PREDIAL 1 1/4"</v>
          </cell>
          <cell r="C5028" t="str">
            <v>M</v>
          </cell>
          <cell r="D5028">
            <v>6.62</v>
          </cell>
        </row>
        <row r="5029">
          <cell r="A5029" t="str">
            <v>9856</v>
          </cell>
          <cell r="B5029" t="str">
            <v>TUBO PVC ROSCAVEL EB-892 P/ AGUA FRIA PREDIAL 1/2"</v>
          </cell>
          <cell r="C5029" t="str">
            <v>M</v>
          </cell>
          <cell r="D5029">
            <v>2.0499999999999998</v>
          </cell>
        </row>
        <row r="5030">
          <cell r="A5030" t="str">
            <v>9866</v>
          </cell>
          <cell r="B5030" t="str">
            <v>TUBO PVC ROSCAVEL EB-892 P/ AGUA FRIA PREDIAL 1"</v>
          </cell>
          <cell r="C5030" t="str">
            <v>M</v>
          </cell>
          <cell r="D5030">
            <v>5.42</v>
          </cell>
        </row>
        <row r="5031">
          <cell r="A5031" t="str">
            <v>9863</v>
          </cell>
          <cell r="B5031" t="str">
            <v>TUBO PVC ROSCAVEL EB-892 P/ AGUA FRIA PREDIAL 2 1/2"</v>
          </cell>
          <cell r="C5031" t="str">
            <v>M</v>
          </cell>
          <cell r="D5031">
            <v>24.02</v>
          </cell>
        </row>
        <row r="5032">
          <cell r="A5032" t="str">
            <v>9860</v>
          </cell>
          <cell r="B5032" t="str">
            <v>TUBO PVC ROSCAVEL EB-892 P/ AGUA FRIA PREDIAL 2"</v>
          </cell>
          <cell r="C5032" t="str">
            <v>M</v>
          </cell>
          <cell r="D5032">
            <v>12</v>
          </cell>
        </row>
        <row r="5033">
          <cell r="A5033" t="str">
            <v>9859</v>
          </cell>
          <cell r="B5033" t="str">
            <v>TUBO PVC ROSCAVEL EB-892 P/ AGUA FRIA PREDIAL 3/4"</v>
          </cell>
          <cell r="C5033" t="str">
            <v>M</v>
          </cell>
          <cell r="D5033">
            <v>2.77</v>
          </cell>
        </row>
        <row r="5034">
          <cell r="A5034" t="str">
            <v>9857</v>
          </cell>
          <cell r="B5034" t="str">
            <v>TUBO PVC ROSCAVEL EB-892 P/ AGUA FRIA PREDIAL 3"</v>
          </cell>
          <cell r="C5034" t="str">
            <v>M</v>
          </cell>
          <cell r="D5034">
            <v>31.13</v>
          </cell>
        </row>
        <row r="5035">
          <cell r="A5035" t="str">
            <v>9864</v>
          </cell>
          <cell r="B5035" t="str">
            <v>TUBO PVC ROSCAVEL EB-892 P/ AGUA FRIA PREDIAL 4"</v>
          </cell>
          <cell r="C5035" t="str">
            <v>M</v>
          </cell>
          <cell r="D5035">
            <v>36.76</v>
          </cell>
        </row>
        <row r="5036">
          <cell r="A5036" t="str">
            <v>9865</v>
          </cell>
          <cell r="B5036" t="str">
            <v>TUBO PVC ROSCAVEL EB-892 P/ AGUA FRIA PREDIAL 5"</v>
          </cell>
          <cell r="C5036" t="str">
            <v>M</v>
          </cell>
          <cell r="D5036">
            <v>52.38</v>
          </cell>
        </row>
        <row r="5037">
          <cell r="A5037" t="str">
            <v>9858</v>
          </cell>
          <cell r="B5037" t="str">
            <v>TUBO PVC ROSCAVEL EB-892 P/ AGUA FRIA PREDIAL 6"</v>
          </cell>
          <cell r="C5037" t="str">
            <v>M</v>
          </cell>
          <cell r="D5037">
            <v>56.97</v>
          </cell>
        </row>
        <row r="5038">
          <cell r="A5038" t="str">
            <v>9870</v>
          </cell>
          <cell r="B5038" t="str">
            <v>TUBO PVC SOLDAVEL EB-892 P/AGUA FRIA PREDIAL DN 110MM</v>
          </cell>
          <cell r="C5038" t="str">
            <v>M</v>
          </cell>
          <cell r="D5038">
            <v>41.11</v>
          </cell>
        </row>
        <row r="5039">
          <cell r="A5039" t="str">
            <v>9867</v>
          </cell>
          <cell r="B5039" t="str">
            <v>TUBO PVC SOLDAVEL EB-892 P/AGUA FRIA PREDIAL DN 20MM</v>
          </cell>
          <cell r="C5039" t="str">
            <v>M</v>
          </cell>
          <cell r="D5039">
            <v>1.42</v>
          </cell>
        </row>
        <row r="5040">
          <cell r="A5040" t="str">
            <v>9868</v>
          </cell>
          <cell r="B5040" t="str">
            <v>TUBO PVC SOLDAVEL EB-892 P/AGUA FRIA PREDIAL DN 25MM</v>
          </cell>
          <cell r="C5040" t="str">
            <v>M</v>
          </cell>
          <cell r="D5040">
            <v>1.93</v>
          </cell>
        </row>
        <row r="5041">
          <cell r="A5041" t="str">
            <v>9869</v>
          </cell>
          <cell r="B5041" t="str">
            <v>TUBO PVC SOLDAVEL EB-892 P/AGUA FRIA PREDIAL DN 32MM</v>
          </cell>
          <cell r="C5041" t="str">
            <v>M</v>
          </cell>
          <cell r="D5041">
            <v>4.4000000000000004</v>
          </cell>
        </row>
        <row r="5042">
          <cell r="A5042" t="str">
            <v>9874</v>
          </cell>
          <cell r="B5042" t="str">
            <v>TUBO PVC SOLDAVEL EB-892 P/AGUA FRIA PREDIAL DN 40MM</v>
          </cell>
          <cell r="C5042" t="str">
            <v>M</v>
          </cell>
          <cell r="D5042">
            <v>5.99</v>
          </cell>
        </row>
        <row r="5043">
          <cell r="A5043" t="str">
            <v>9875</v>
          </cell>
          <cell r="B5043" t="str">
            <v>TUBO PVC SOLDAVEL EB-892 P/AGUA FRIA PREDIAL DN 50MM</v>
          </cell>
          <cell r="C5043" t="str">
            <v>M</v>
          </cell>
          <cell r="D5043">
            <v>7.03</v>
          </cell>
        </row>
        <row r="5044">
          <cell r="A5044" t="str">
            <v>9873</v>
          </cell>
          <cell r="B5044" t="str">
            <v>TUBO PVC SOLDAVEL EB-892 P/AGUA FRIA PREDIAL DN 60MM</v>
          </cell>
          <cell r="C5044" t="str">
            <v>M</v>
          </cell>
          <cell r="D5044">
            <v>13.07</v>
          </cell>
        </row>
        <row r="5045">
          <cell r="A5045" t="str">
            <v>9871</v>
          </cell>
          <cell r="B5045" t="str">
            <v>TUBO PVC SOLDAVEL EB-892 P/AGUA FRIA PREDIAL DN 75MM</v>
          </cell>
          <cell r="C5045" t="str">
            <v>M</v>
          </cell>
          <cell r="D5045">
            <v>20.03</v>
          </cell>
        </row>
        <row r="5046">
          <cell r="A5046" t="str">
            <v>9872</v>
          </cell>
          <cell r="B5046" t="str">
            <v>TUBO PVC SOLDAVEL EB-892 P/AGUA FRIA PREDIAL DN 85MM</v>
          </cell>
          <cell r="C5046" t="str">
            <v>M</v>
          </cell>
          <cell r="D5046">
            <v>26.97</v>
          </cell>
        </row>
        <row r="5047">
          <cell r="A5047" t="str">
            <v>9876</v>
          </cell>
          <cell r="B5047" t="str">
            <v>TUBO PVC TIPO LEVE PBL DN 125MM</v>
          </cell>
          <cell r="C5047" t="str">
            <v>M</v>
          </cell>
          <cell r="D5047">
            <v>13.6</v>
          </cell>
        </row>
        <row r="5048">
          <cell r="A5048" t="str">
            <v>9881</v>
          </cell>
          <cell r="B5048" t="str">
            <v>TUBO PVC TIPO LEVE PBL DN 150MM</v>
          </cell>
          <cell r="C5048" t="str">
            <v>M</v>
          </cell>
          <cell r="D5048">
            <v>16.46</v>
          </cell>
        </row>
        <row r="5049">
          <cell r="A5049" t="str">
            <v>9880</v>
          </cell>
          <cell r="B5049" t="str">
            <v>TUBO PVC TIPO LEVE PBL DN 200MM</v>
          </cell>
          <cell r="C5049" t="str">
            <v>M</v>
          </cell>
          <cell r="D5049">
            <v>20.62</v>
          </cell>
        </row>
        <row r="5050">
          <cell r="A5050" t="str">
            <v>9877</v>
          </cell>
          <cell r="B5050" t="str">
            <v>TUBO PVC TIPO LEVE PBL DN 250MM</v>
          </cell>
          <cell r="C5050" t="str">
            <v>M</v>
          </cell>
          <cell r="D5050">
            <v>32.74</v>
          </cell>
        </row>
        <row r="5051">
          <cell r="A5051" t="str">
            <v>9878</v>
          </cell>
          <cell r="B5051" t="str">
            <v>TUBO PVC TIPO LEVE PBL DN 300MM</v>
          </cell>
          <cell r="C5051" t="str">
            <v>M</v>
          </cell>
          <cell r="D5051">
            <v>40.99</v>
          </cell>
        </row>
        <row r="5052">
          <cell r="A5052" t="str">
            <v>9879</v>
          </cell>
          <cell r="B5052" t="str">
            <v>TUBO PVC TIPO LEVE PBL DN 400MM</v>
          </cell>
          <cell r="C5052" t="str">
            <v>M</v>
          </cell>
          <cell r="D5052">
            <v>101.23</v>
          </cell>
        </row>
        <row r="5053">
          <cell r="A5053" t="str">
            <v>9882</v>
          </cell>
          <cell r="B5053" t="str">
            <v>TUBO PVC TIPO LEVE PBL DN 450MM</v>
          </cell>
          <cell r="C5053" t="str">
            <v>M</v>
          </cell>
          <cell r="D5053">
            <v>171.61</v>
          </cell>
        </row>
        <row r="5054">
          <cell r="A5054" t="str">
            <v>20257</v>
          </cell>
          <cell r="B5054" t="str">
            <v>TUBO 1/2" DIN 2440 PSI 300 C/ COSTURA ROSCA CONICA</v>
          </cell>
          <cell r="C5054" t="str">
            <v>M</v>
          </cell>
          <cell r="D5054">
            <v>13.23</v>
          </cell>
        </row>
        <row r="5055">
          <cell r="A5055" t="str">
            <v>20258</v>
          </cell>
          <cell r="B5055" t="str">
            <v>TUBO 3/4" DIN 2440 PSI 300 C/ COSTURA ROSCA CONICA</v>
          </cell>
          <cell r="C5055" t="str">
            <v>M</v>
          </cell>
          <cell r="D5055">
            <v>17.059999999999999</v>
          </cell>
        </row>
        <row r="5056">
          <cell r="A5056" t="str">
            <v>12424</v>
          </cell>
          <cell r="B5056" t="str">
            <v>UNIAO FERRO GALV C/ASSENTO CONICO BRONZE 1 1/2"</v>
          </cell>
          <cell r="C5056" t="str">
            <v>UN</v>
          </cell>
          <cell r="D5056">
            <v>47.71</v>
          </cell>
        </row>
        <row r="5057">
          <cell r="A5057" t="str">
            <v>12426</v>
          </cell>
          <cell r="B5057" t="str">
            <v>UNIAO FERRO GALV C/ASSENTO CONICO BRONZE 1/2"</v>
          </cell>
          <cell r="C5057" t="str">
            <v>UN</v>
          </cell>
          <cell r="D5057">
            <v>20.440000000000001</v>
          </cell>
        </row>
        <row r="5058">
          <cell r="A5058" t="str">
            <v>12425</v>
          </cell>
          <cell r="B5058" t="str">
            <v>UNIAO FERRO GALV C/ASSENTO CONICO BRONZE 1"</v>
          </cell>
          <cell r="C5058" t="str">
            <v>UN</v>
          </cell>
          <cell r="D5058">
            <v>24.28</v>
          </cell>
        </row>
        <row r="5059">
          <cell r="A5059" t="str">
            <v>12427</v>
          </cell>
          <cell r="B5059" t="str">
            <v>UNIAO FERRO GALV C/ASSENTO CONICO BRONZE 2 1/2"</v>
          </cell>
          <cell r="C5059" t="str">
            <v>UN</v>
          </cell>
          <cell r="D5059">
            <v>98.92</v>
          </cell>
        </row>
        <row r="5060">
          <cell r="A5060" t="str">
            <v>12428</v>
          </cell>
          <cell r="B5060" t="str">
            <v>UNIAO FERRO GALV C/ASSENTO CONICO BRONZE 2"</v>
          </cell>
          <cell r="C5060" t="str">
            <v>UN</v>
          </cell>
          <cell r="D5060">
            <v>66.45</v>
          </cell>
        </row>
        <row r="5061">
          <cell r="A5061" t="str">
            <v>12430</v>
          </cell>
          <cell r="B5061" t="str">
            <v>UNIAO FERRO GALV C/ASSENTO CONICO BRONZE 3/4"</v>
          </cell>
          <cell r="C5061" t="str">
            <v>UN</v>
          </cell>
          <cell r="D5061">
            <v>24.14</v>
          </cell>
        </row>
        <row r="5062">
          <cell r="A5062" t="str">
            <v>12429</v>
          </cell>
          <cell r="B5062" t="str">
            <v>UNIAO FERRO GALV C/ASSENTO CONICO BRONZE 3"</v>
          </cell>
          <cell r="C5062" t="str">
            <v>UN</v>
          </cell>
          <cell r="D5062">
            <v>142.86000000000001</v>
          </cell>
        </row>
        <row r="5063">
          <cell r="A5063" t="str">
            <v>12431</v>
          </cell>
          <cell r="B5063" t="str">
            <v>UNIAO FERRO GALV C/ASSENTO CONICO BRONZE 4"</v>
          </cell>
          <cell r="C5063" t="str">
            <v>UN</v>
          </cell>
          <cell r="D5063">
            <v>198.13</v>
          </cell>
        </row>
        <row r="5064">
          <cell r="A5064" t="str">
            <v>12432</v>
          </cell>
          <cell r="B5064" t="str">
            <v>UNIAO FERRO GALV C/ASSENTO CONICO FERRO LONGO 1 1/2"</v>
          </cell>
          <cell r="C5064" t="str">
            <v>UN</v>
          </cell>
          <cell r="D5064">
            <v>27.67</v>
          </cell>
        </row>
        <row r="5065">
          <cell r="A5065" t="str">
            <v>12434</v>
          </cell>
          <cell r="B5065" t="str">
            <v>UNIAO FERRO GALV C/ASSENTO CONICO FERRO LONGO 1/2"</v>
          </cell>
          <cell r="C5065" t="str">
            <v>UN</v>
          </cell>
          <cell r="D5065">
            <v>10.95</v>
          </cell>
        </row>
        <row r="5066">
          <cell r="A5066" t="str">
            <v>12433</v>
          </cell>
          <cell r="B5066" t="str">
            <v>UNIAO FERRO GALV C/ASSENTO CONICO FERRO LONGO 1"</v>
          </cell>
          <cell r="C5066" t="str">
            <v>UN</v>
          </cell>
          <cell r="D5066">
            <v>15.18</v>
          </cell>
        </row>
        <row r="5067">
          <cell r="A5067" t="str">
            <v>12435</v>
          </cell>
          <cell r="B5067" t="str">
            <v>UNIAO FERRO GALV C/ASSENTO CONICO FERRO LONGO 2 1/2"</v>
          </cell>
          <cell r="C5067" t="str">
            <v>UN</v>
          </cell>
          <cell r="D5067">
            <v>59.71</v>
          </cell>
        </row>
        <row r="5068">
          <cell r="A5068" t="str">
            <v>12437</v>
          </cell>
          <cell r="B5068" t="str">
            <v>UNIAO FERRO GALV C/ASSENTO CONICO FERRO LONGO 2"</v>
          </cell>
          <cell r="C5068" t="str">
            <v>UN</v>
          </cell>
          <cell r="D5068">
            <v>39.81</v>
          </cell>
        </row>
        <row r="5069">
          <cell r="A5069" t="str">
            <v>12439</v>
          </cell>
          <cell r="B5069" t="str">
            <v>UNIAO FERRO GALV C/ASSENTO CONICO FERRO LONGO 3/4"</v>
          </cell>
          <cell r="C5069" t="str">
            <v>UN</v>
          </cell>
          <cell r="D5069">
            <v>14.02</v>
          </cell>
        </row>
        <row r="5070">
          <cell r="A5070" t="str">
            <v>12438</v>
          </cell>
          <cell r="B5070" t="str">
            <v>UNIAO FERRO GALV C/ASSENTO CONICO FERRO LONGO 3"</v>
          </cell>
          <cell r="C5070" t="str">
            <v>UN</v>
          </cell>
          <cell r="D5070">
            <v>88.15</v>
          </cell>
        </row>
        <row r="5071">
          <cell r="A5071" t="str">
            <v>12436</v>
          </cell>
          <cell r="B5071" t="str">
            <v>UNIAO FERRO GALV C/ASSENTO CONICO FERRO LONGO 4"</v>
          </cell>
          <cell r="C5071" t="str">
            <v>UN</v>
          </cell>
          <cell r="D5071">
            <v>111.69</v>
          </cell>
        </row>
        <row r="5072">
          <cell r="A5072" t="str">
            <v>12440</v>
          </cell>
          <cell r="B5072" t="str">
            <v>UNIAO FERRO GALV C/ASSENTO PLANO C/JUNTA NITRIPACK 1 1/4"</v>
          </cell>
          <cell r="C5072" t="str">
            <v>UN</v>
          </cell>
          <cell r="D5072">
            <v>22.09</v>
          </cell>
        </row>
        <row r="5073">
          <cell r="A5073" t="str">
            <v>9884</v>
          </cell>
          <cell r="B5073" t="str">
            <v>UNIAO FERRO GALV ROSCA 1 1/2"</v>
          </cell>
          <cell r="C5073" t="str">
            <v>UN</v>
          </cell>
          <cell r="D5073">
            <v>26.16</v>
          </cell>
        </row>
        <row r="5074">
          <cell r="A5074" t="str">
            <v>9888</v>
          </cell>
          <cell r="B5074" t="str">
            <v>UNIAO FERRO GALV ROSCA 1 1/4"</v>
          </cell>
          <cell r="C5074" t="str">
            <v>UN</v>
          </cell>
          <cell r="D5074">
            <v>22.49</v>
          </cell>
        </row>
        <row r="5075">
          <cell r="A5075" t="str">
            <v>9883</v>
          </cell>
          <cell r="B5075" t="str">
            <v>UNIAO FERRO GALV ROSCA 1/2"</v>
          </cell>
          <cell r="C5075" t="str">
            <v>UN</v>
          </cell>
          <cell r="D5075">
            <v>9.36</v>
          </cell>
        </row>
        <row r="5076">
          <cell r="A5076" t="str">
            <v>9886</v>
          </cell>
          <cell r="B5076" t="str">
            <v>UNIAO FERRO GALV ROSCA 1"</v>
          </cell>
          <cell r="C5076" t="str">
            <v>UN</v>
          </cell>
          <cell r="D5076">
            <v>14.64</v>
          </cell>
        </row>
        <row r="5077">
          <cell r="A5077" t="str">
            <v>9889</v>
          </cell>
          <cell r="B5077" t="str">
            <v>UNIAO FERRO GALV ROSCA 2 1/2"</v>
          </cell>
          <cell r="C5077" t="str">
            <v>UN</v>
          </cell>
          <cell r="D5077">
            <v>61.85</v>
          </cell>
        </row>
        <row r="5078">
          <cell r="A5078" t="str">
            <v>9887</v>
          </cell>
          <cell r="B5078" t="str">
            <v>UNIAO FERRO GALV ROSCA 2"</v>
          </cell>
          <cell r="C5078" t="str">
            <v>UN</v>
          </cell>
          <cell r="D5078">
            <v>39.979999999999997</v>
          </cell>
        </row>
        <row r="5079">
          <cell r="A5079" t="str">
            <v>9885</v>
          </cell>
          <cell r="B5079" t="str">
            <v>UNIAO FERRO GALV ROSCA 3/4"</v>
          </cell>
          <cell r="C5079" t="str">
            <v>UN</v>
          </cell>
          <cell r="D5079">
            <v>13.05</v>
          </cell>
        </row>
        <row r="5080">
          <cell r="A5080" t="str">
            <v>9890</v>
          </cell>
          <cell r="B5080" t="str">
            <v>UNIAO FERRO GALV ROSCA 3"</v>
          </cell>
          <cell r="C5080" t="str">
            <v>UN</v>
          </cell>
          <cell r="D5080">
            <v>91.13</v>
          </cell>
        </row>
        <row r="5081">
          <cell r="A5081" t="str">
            <v>9891</v>
          </cell>
          <cell r="B5081" t="str">
            <v>UNIAO FERRO GALV ROSCA 4"</v>
          </cell>
          <cell r="C5081" t="str">
            <v>UN</v>
          </cell>
          <cell r="D5081">
            <v>122.18</v>
          </cell>
        </row>
        <row r="5082">
          <cell r="A5082" t="str">
            <v>9901</v>
          </cell>
          <cell r="B5082" t="str">
            <v>UNIAO PVC C/ROSCA P/AGUA FRIA PREDIAL 1 1/2"</v>
          </cell>
          <cell r="C5082" t="str">
            <v>UN</v>
          </cell>
          <cell r="D5082">
            <v>15.5</v>
          </cell>
        </row>
        <row r="5083">
          <cell r="A5083" t="str">
            <v>9896</v>
          </cell>
          <cell r="B5083" t="str">
            <v>UNIAO PVC C/ROSCA P/AGUA FRIA PREDIAL 1 1/4"</v>
          </cell>
          <cell r="C5083" t="str">
            <v>UN</v>
          </cell>
          <cell r="D5083">
            <v>18.690000000000001</v>
          </cell>
        </row>
        <row r="5084">
          <cell r="A5084" t="str">
            <v>9892</v>
          </cell>
          <cell r="B5084" t="str">
            <v>UNIAO PVC C/ROSCA P/AGUA FRIA PREDIAL 1/2"</v>
          </cell>
          <cell r="C5084" t="str">
            <v>UN</v>
          </cell>
          <cell r="D5084">
            <v>3.12</v>
          </cell>
        </row>
        <row r="5085">
          <cell r="A5085" t="str">
            <v>9900</v>
          </cell>
          <cell r="B5085" t="str">
            <v>UNIAO PVC C/ROSCA P/AGUA FRIA PREDIAL 1"</v>
          </cell>
          <cell r="C5085" t="str">
            <v>UN</v>
          </cell>
          <cell r="D5085">
            <v>7.31</v>
          </cell>
        </row>
        <row r="5086">
          <cell r="A5086" t="str">
            <v>9898</v>
          </cell>
          <cell r="B5086" t="str">
            <v>UNIAO PVC C/ROSCA P/AGUA FRIA PREDIAL 2 1/2"</v>
          </cell>
          <cell r="C5086" t="str">
            <v>UN</v>
          </cell>
          <cell r="D5086">
            <v>38.479999999999997</v>
          </cell>
        </row>
        <row r="5087">
          <cell r="A5087" t="str">
            <v>9893</v>
          </cell>
          <cell r="B5087" t="str">
            <v>UNIAO PVC C/ROSCA P/AGUA FRIA PREDIAL 2"</v>
          </cell>
          <cell r="C5087" t="str">
            <v>UN</v>
          </cell>
          <cell r="D5087">
            <v>35.21</v>
          </cell>
        </row>
        <row r="5088">
          <cell r="A5088" t="str">
            <v>9899</v>
          </cell>
          <cell r="B5088" t="str">
            <v>UNIAO PVC C/ROSCA P/AGUA FRIA PREDIAL 3/4"</v>
          </cell>
          <cell r="C5088" t="str">
            <v>UN</v>
          </cell>
          <cell r="D5088">
            <v>4.2699999999999996</v>
          </cell>
        </row>
        <row r="5089">
          <cell r="A5089" t="str">
            <v>9902</v>
          </cell>
          <cell r="B5089" t="str">
            <v>UNIAO PVC C/ROSCA P/AGUA FRIA PREDIAL 3"</v>
          </cell>
          <cell r="C5089" t="str">
            <v>UN</v>
          </cell>
          <cell r="D5089">
            <v>58.43</v>
          </cell>
        </row>
        <row r="5090">
          <cell r="A5090" t="str">
            <v>9911</v>
          </cell>
          <cell r="B5090" t="str">
            <v>UNIAO PVC C/ROSCA P/AGUA FRIA PREDIAL 4"</v>
          </cell>
          <cell r="C5090" t="str">
            <v>UN</v>
          </cell>
          <cell r="D5090">
            <v>90.78</v>
          </cell>
        </row>
        <row r="5091">
          <cell r="A5091" t="str">
            <v>64</v>
          </cell>
          <cell r="B5091" t="str">
            <v>UNIAO PVC P/ POLIETILENO PE-5 20 MM</v>
          </cell>
          <cell r="C5091" t="str">
            <v>UN</v>
          </cell>
          <cell r="D5091">
            <v>1.77</v>
          </cell>
        </row>
        <row r="5092">
          <cell r="A5092" t="str">
            <v>9908</v>
          </cell>
          <cell r="B5092" t="str">
            <v>UNIAO PVC SOLD P/AGUA FRIA PREDIAL 110MM</v>
          </cell>
          <cell r="C5092" t="str">
            <v>UN</v>
          </cell>
          <cell r="D5092">
            <v>252.15</v>
          </cell>
        </row>
        <row r="5093">
          <cell r="A5093" t="str">
            <v>9905</v>
          </cell>
          <cell r="B5093" t="str">
            <v>UNIAO PVC SOLD P/AGUA FRIA PREDIAL 20MM</v>
          </cell>
          <cell r="C5093" t="str">
            <v>UN</v>
          </cell>
          <cell r="D5093">
            <v>3.33</v>
          </cell>
        </row>
        <row r="5094">
          <cell r="A5094" t="str">
            <v>9906</v>
          </cell>
          <cell r="B5094" t="str">
            <v>UNIAO PVC SOLD P/AGUA FRIA PREDIAL 25MM</v>
          </cell>
          <cell r="C5094" t="str">
            <v>UN</v>
          </cell>
          <cell r="D5094">
            <v>3.41</v>
          </cell>
        </row>
        <row r="5095">
          <cell r="A5095" t="str">
            <v>9895</v>
          </cell>
          <cell r="B5095" t="str">
            <v>UNIAO PVC SOLD P/AGUA FRIA PREDIAL 32MM</v>
          </cell>
          <cell r="C5095" t="str">
            <v>UN</v>
          </cell>
          <cell r="D5095">
            <v>7.06</v>
          </cell>
        </row>
        <row r="5096">
          <cell r="A5096" t="str">
            <v>9894</v>
          </cell>
          <cell r="B5096" t="str">
            <v>UNIAO PVC SOLD P/AGUA FRIA PREDIAL 40MM</v>
          </cell>
          <cell r="C5096" t="str">
            <v>UN</v>
          </cell>
          <cell r="D5096">
            <v>13.92</v>
          </cell>
        </row>
        <row r="5097">
          <cell r="A5097" t="str">
            <v>9897</v>
          </cell>
          <cell r="B5097" t="str">
            <v>UNIAO PVC SOLD P/AGUA FRIA PREDIAL 50MM</v>
          </cell>
          <cell r="C5097" t="str">
            <v>UN</v>
          </cell>
          <cell r="D5097">
            <v>15.52</v>
          </cell>
        </row>
        <row r="5098">
          <cell r="A5098" t="str">
            <v>9910</v>
          </cell>
          <cell r="B5098" t="str">
            <v>UNIAO PVC SOLD P/AGUA FRIA PREDIAL 60MM</v>
          </cell>
          <cell r="C5098" t="str">
            <v>UN</v>
          </cell>
          <cell r="D5098">
            <v>34.24</v>
          </cell>
        </row>
        <row r="5099">
          <cell r="A5099" t="str">
            <v>9909</v>
          </cell>
          <cell r="B5099" t="str">
            <v>UNIAO PVC SOLD P/AGUA FRIA PREDIAL 75MM</v>
          </cell>
          <cell r="C5099" t="str">
            <v>UN</v>
          </cell>
          <cell r="D5099">
            <v>106.7</v>
          </cell>
        </row>
        <row r="5100">
          <cell r="A5100" t="str">
            <v>9907</v>
          </cell>
          <cell r="B5100" t="str">
            <v>UNIAO PVC SOLD P/AGUA FRIA PREDIAL 85MM</v>
          </cell>
          <cell r="C5100" t="str">
            <v>UN</v>
          </cell>
          <cell r="D5100">
            <v>158.38</v>
          </cell>
        </row>
        <row r="5101">
          <cell r="A5101" t="str">
            <v>20973</v>
          </cell>
          <cell r="B5101" t="str">
            <v>UNIAO TIPO STORZ C/ EMPATACAO INTERNA TIPO ANEL DE EXPANSAO P/ MANG DE COMBATE A INCENDIO ENGATE RAPIDO 1 1/2"</v>
          </cell>
          <cell r="C5101" t="str">
            <v>UN</v>
          </cell>
          <cell r="D5101">
            <v>34.96</v>
          </cell>
        </row>
        <row r="5102">
          <cell r="A5102" t="str">
            <v>20974</v>
          </cell>
          <cell r="B5102" t="str">
            <v>UNIAO TIPO STORZ C/ EMPATACAO INTERNA TIPO ANEL DE EXPANSAO P/ MANG DE COMBATE A INCENDIO ENGATE RAPIDO 2 1/2"</v>
          </cell>
          <cell r="C5102" t="str">
            <v>UN</v>
          </cell>
          <cell r="D5102">
            <v>58.73</v>
          </cell>
        </row>
        <row r="5103">
          <cell r="A5103" t="str">
            <v>10601</v>
          </cell>
          <cell r="B5103" t="str">
            <v>USINA DE ASFALTO À QUENTE FIXA, TIPO "CONTRA FLUXO" TEREX, MOD. MAGNUM 140, CAPACIDADE 100 A 140 T/H, POT. 280 KW., COM MISTURADOR EXTERNO ROTATIVO</v>
          </cell>
          <cell r="C5103" t="str">
            <v>UN</v>
          </cell>
          <cell r="D5103">
            <v>2879279.36</v>
          </cell>
        </row>
        <row r="5104">
          <cell r="A5104" t="str">
            <v>13883</v>
          </cell>
          <cell r="B5104" t="str">
            <v>USINA DE ASFALTO A FRIO ROMANELLI, MODELO UPMR 30/40, CAP. 30 A 40 T/H**CAIXA**</v>
          </cell>
          <cell r="C5104" t="str">
            <v>UN</v>
          </cell>
          <cell r="D5104">
            <v>132542.14000000001</v>
          </cell>
        </row>
        <row r="5105">
          <cell r="A5105" t="str">
            <v>25015</v>
          </cell>
          <cell r="B5105" t="str">
            <v>USINA DE ASFALTO A FRIO, TIPO ALMEIDA MOD. PMF-35D OU SIMILAR- CAPACIDADE 60 A 80 T/H - ELETRICA - POTENCIA 30 HP</v>
          </cell>
          <cell r="C5105" t="str">
            <v>UN</v>
          </cell>
          <cell r="D5105">
            <v>159889.38</v>
          </cell>
        </row>
        <row r="5106">
          <cell r="A5106" t="str">
            <v>26033</v>
          </cell>
          <cell r="B5106" t="str">
            <v>USINA DE ASFALTO A QUENTE FIXA "CONTRA FLUXO" TEREX MODELO MAGNUM 80, CAPACIDADE 60 A 80 T/H, 188 KW, C/ MISTURADOR</v>
          </cell>
          <cell r="C5106" t="str">
            <v>UN</v>
          </cell>
          <cell r="D5106">
            <v>2283566.36</v>
          </cell>
        </row>
        <row r="5107">
          <cell r="A5107" t="str">
            <v>9912</v>
          </cell>
          <cell r="B5107" t="str">
            <v>USINA DE ASFALTO A QUENTE FIXA CONTINUA TIPO "CONTRA-FLUXO" CIBER MOD. UACF-12, CAP. 40 A 80T/H**CAIXA**"</v>
          </cell>
          <cell r="C5107" t="str">
            <v>UN</v>
          </cell>
          <cell r="D5107">
            <v>1690000</v>
          </cell>
        </row>
        <row r="5108">
          <cell r="A5108" t="str">
            <v>13234</v>
          </cell>
          <cell r="B5108" t="str">
            <v>USINA DE ASFALTO A QUENTE, FIXA, CIBER UACF 15 P ADVANCED, CAP. 60 A 80 T/H, GRAVIMETRICA, **CAIXA**</v>
          </cell>
          <cell r="C5108" t="str">
            <v>UN</v>
          </cell>
          <cell r="D5108">
            <v>2362994.84</v>
          </cell>
        </row>
        <row r="5109">
          <cell r="A5109" t="str">
            <v>26034</v>
          </cell>
          <cell r="B5109" t="str">
            <v>USINA DE ASFALTO GRAVIMETRICA, TEREX, MOD. H 50 C, CAPACIDADE 100/150 T/H, POT. 400 KW.</v>
          </cell>
          <cell r="C5109" t="str">
            <v>UN</v>
          </cell>
          <cell r="D5109">
            <v>5957129.8399999999</v>
          </cell>
        </row>
        <row r="5110">
          <cell r="A5110" t="str">
            <v>13893</v>
          </cell>
          <cell r="B5110" t="str">
            <v>USINA DE CONCRETO FIXA CAP 100M3/H</v>
          </cell>
          <cell r="C5110" t="str">
            <v>UN</v>
          </cell>
          <cell r="D5110">
            <v>309942</v>
          </cell>
        </row>
        <row r="5111">
          <cell r="A5111" t="str">
            <v>9914</v>
          </cell>
          <cell r="B5111" t="str">
            <v>USINA DE CONCRETO FIXA CAP 90 A 120M3/H, CIBI , MODELO ASTRA S/H1 , SEM SILO</v>
          </cell>
          <cell r="C5111" t="str">
            <v>UN</v>
          </cell>
          <cell r="D5111">
            <v>309942</v>
          </cell>
        </row>
        <row r="5112">
          <cell r="A5112" t="str">
            <v>13894</v>
          </cell>
          <cell r="B5112" t="str">
            <v>USINA DE CONCRETO FIXA CAP 40M3/H, CIBI , modelo DEA 40 H/1, SEM SILO</v>
          </cell>
          <cell r="C5112" t="str">
            <v>UN</v>
          </cell>
          <cell r="D5112">
            <v>173855.61</v>
          </cell>
        </row>
        <row r="5113">
          <cell r="A5113" t="str">
            <v>13895</v>
          </cell>
          <cell r="B5113" t="str">
            <v>USINA DE CONCRETO FIXA CAP 60M3/H ,CIBI, MODELO COMPACTA 5 H1 , SEM SILO</v>
          </cell>
          <cell r="C5113" t="str">
            <v>UN</v>
          </cell>
          <cell r="D5113">
            <v>216928.5</v>
          </cell>
        </row>
        <row r="5114">
          <cell r="A5114" t="str">
            <v>13892</v>
          </cell>
          <cell r="B5114" t="str">
            <v>USINA DE CONCRETO FIXA CAP 80M3/H, CIBI , MODELO ASTRA 4 S/H1- SEM SILO</v>
          </cell>
          <cell r="C5114" t="str">
            <v>UN</v>
          </cell>
          <cell r="D5114">
            <v>286489.15000000002</v>
          </cell>
        </row>
        <row r="5115">
          <cell r="A5115" t="str">
            <v>9921</v>
          </cell>
          <cell r="B5115" t="str">
            <v>USINA MISTURADORA DE SOLOS CIBER USC-50 P, DOSADORES TRIPLOS, CALHA VIBRATORIA CAP. 200/500 T - 201 HP **CAIXA**</v>
          </cell>
          <cell r="C5115" t="str">
            <v>UN</v>
          </cell>
          <cell r="D5115">
            <v>1002783.47</v>
          </cell>
        </row>
        <row r="5116">
          <cell r="A5116" t="str">
            <v>26035</v>
          </cell>
          <cell r="B5116" t="str">
            <v>USINA MISTURADORA DE SOLOS, TEREX, MOD. USF 600, CAPACIDADE 300/600 T/H, POT. 100 KW,</v>
          </cell>
          <cell r="C5116" t="str">
            <v>UN</v>
          </cell>
          <cell r="D5116">
            <v>913426.58</v>
          </cell>
        </row>
        <row r="5117">
          <cell r="A5117" t="str">
            <v>11751</v>
          </cell>
          <cell r="B5117" t="str">
            <v>VALVULA DE ESFERA EM BRONZE REF 1552-B 1 1/2" BRUTA</v>
          </cell>
          <cell r="C5117" t="str">
            <v>UN</v>
          </cell>
          <cell r="D5117">
            <v>54.77</v>
          </cell>
        </row>
        <row r="5118">
          <cell r="A5118" t="str">
            <v>11750</v>
          </cell>
          <cell r="B5118" t="str">
            <v>VALVULA DE ESFERA EM BRONZE REF 1552-B 1 1/4" BRUTA</v>
          </cell>
          <cell r="C5118" t="str">
            <v>UN</v>
          </cell>
          <cell r="D5118">
            <v>44.61</v>
          </cell>
        </row>
        <row r="5119">
          <cell r="A5119" t="str">
            <v>11748</v>
          </cell>
          <cell r="B5119" t="str">
            <v>VALVULA DE ESFERA EM BRONZE REF 1552-B 1/2" BRUTA</v>
          </cell>
          <cell r="C5119" t="str">
            <v>UN</v>
          </cell>
          <cell r="D5119">
            <v>17.920000000000002</v>
          </cell>
        </row>
        <row r="5120">
          <cell r="A5120" t="str">
            <v>11746</v>
          </cell>
          <cell r="B5120" t="str">
            <v>VALVULA DE ESFERA EM BRONZE REF 1552-B 1" BRUTA</v>
          </cell>
          <cell r="C5120" t="str">
            <v>UN</v>
          </cell>
          <cell r="D5120">
            <v>29.38</v>
          </cell>
        </row>
        <row r="5121">
          <cell r="A5121" t="str">
            <v>11747</v>
          </cell>
          <cell r="B5121" t="str">
            <v>VALVULA DE ESFERA EM BRONZE REF 1552-B 2" BRUTA</v>
          </cell>
          <cell r="C5121" t="str">
            <v>UN</v>
          </cell>
          <cell r="D5121">
            <v>81.44</v>
          </cell>
        </row>
        <row r="5122">
          <cell r="A5122" t="str">
            <v>11749</v>
          </cell>
          <cell r="B5122" t="str">
            <v>VALVULA DE ESFERA EM BRONZE REF 1552-B 3/4" BRUTA</v>
          </cell>
          <cell r="C5122" t="str">
            <v>UN</v>
          </cell>
          <cell r="D5122">
            <v>22.28</v>
          </cell>
        </row>
        <row r="5123">
          <cell r="A5123" t="str">
            <v>21112</v>
          </cell>
          <cell r="B5123" t="str">
            <v>VALVULA DESCARGA P/ MICTORIO</v>
          </cell>
          <cell r="C5123" t="str">
            <v>UN</v>
          </cell>
          <cell r="D5123">
            <v>99.18</v>
          </cell>
        </row>
        <row r="5124">
          <cell r="A5124" t="str">
            <v>10228</v>
          </cell>
          <cell r="B5124" t="str">
            <v>VALVULA DESCARGA 1 1/2" C/ REGISTRO - ACABAMENTO EM METAL CROMADO</v>
          </cell>
          <cell r="C5124" t="str">
            <v>UN</v>
          </cell>
          <cell r="D5124">
            <v>145.62</v>
          </cell>
        </row>
        <row r="5125">
          <cell r="A5125" t="str">
            <v>11783</v>
          </cell>
          <cell r="B5125" t="str">
            <v>VALVULA DESCARGA 1 1/2" EM PVC - ACABAMENTO EM PLASTICO CROMADO TIPO LORENZETTI OU SIMILAR</v>
          </cell>
          <cell r="C5125" t="str">
            <v>UN</v>
          </cell>
          <cell r="D5125">
            <v>75.430000000000007</v>
          </cell>
        </row>
        <row r="5126">
          <cell r="A5126" t="str">
            <v>11781</v>
          </cell>
          <cell r="B5126" t="str">
            <v>VALVULA DESCARGA 1 1/4" C/ REGISTRO - ACABAMENTO EM METAL CROMADO</v>
          </cell>
          <cell r="C5126" t="str">
            <v>UN</v>
          </cell>
          <cell r="D5126">
            <v>145.62</v>
          </cell>
        </row>
        <row r="5127">
          <cell r="A5127" t="str">
            <v>6157</v>
          </cell>
          <cell r="B5127" t="str">
            <v>VALVULA EM METAL CROMADO TIPO AMERICANA 3.1/2" X 1.1/2" P/ PIA DE COZINHA</v>
          </cell>
          <cell r="C5127" t="str">
            <v>UN</v>
          </cell>
          <cell r="D5127">
            <v>26.11</v>
          </cell>
        </row>
        <row r="5128">
          <cell r="A5128" t="str">
            <v>6152</v>
          </cell>
          <cell r="B5128" t="str">
            <v>VALVULA EM PLASTICO BRANCO 1.1/4" X 1.1/2" C/SAIDA LISA 40MM P/ TANQUE</v>
          </cell>
          <cell r="C5128" t="str">
            <v>UN</v>
          </cell>
          <cell r="D5128">
            <v>1.78</v>
          </cell>
        </row>
        <row r="5129">
          <cell r="A5129" t="str">
            <v>6156</v>
          </cell>
          <cell r="B5129" t="str">
            <v>VALVULA EM PLASTICO BRANCO 1.1/4" X 1.1/2" P/ TANQUE</v>
          </cell>
          <cell r="C5129" t="str">
            <v>UN</v>
          </cell>
          <cell r="D5129">
            <v>3.56</v>
          </cell>
        </row>
        <row r="5130">
          <cell r="A5130" t="str">
            <v>6153</v>
          </cell>
          <cell r="B5130" t="str">
            <v>VALVULA EM PLASTICO BRANCO 1" S/ UNHO (P/ PIA, TANQUE OU LAVAT SEM LADRAO)</v>
          </cell>
          <cell r="C5130" t="str">
            <v>UN</v>
          </cell>
          <cell r="D5130">
            <v>1.6</v>
          </cell>
        </row>
        <row r="5131">
          <cell r="A5131" t="str">
            <v>6158</v>
          </cell>
          <cell r="B5131" t="str">
            <v>VALVULA EM PLASTICO BRANCO 1" SEM UNHO C/ LADRAO P/ LAVATORIO</v>
          </cell>
          <cell r="C5131" t="str">
            <v>UN</v>
          </cell>
          <cell r="D5131">
            <v>1.78</v>
          </cell>
        </row>
        <row r="5132">
          <cell r="A5132" t="str">
            <v>6154</v>
          </cell>
          <cell r="B5132" t="str">
            <v>VALVULA EM PLASTICO CROMADO 1" S/UNHO C/LADRAO P/LAVATORIO</v>
          </cell>
          <cell r="C5132" t="str">
            <v>UN</v>
          </cell>
          <cell r="D5132">
            <v>4.32</v>
          </cell>
        </row>
        <row r="5133">
          <cell r="A5133" t="str">
            <v>10236</v>
          </cell>
          <cell r="B5133" t="str">
            <v>VALVULA PE C/ CRIVO BRONZE 1 1/2"</v>
          </cell>
          <cell r="C5133" t="str">
            <v>UN</v>
          </cell>
          <cell r="D5133">
            <v>45.04</v>
          </cell>
        </row>
        <row r="5134">
          <cell r="A5134" t="str">
            <v>10233</v>
          </cell>
          <cell r="B5134" t="str">
            <v>VALVULA PE C/ CRIVO BRONZE 1 1/4"</v>
          </cell>
          <cell r="C5134" t="str">
            <v>UN</v>
          </cell>
          <cell r="D5134">
            <v>39.19</v>
          </cell>
        </row>
        <row r="5135">
          <cell r="A5135" t="str">
            <v>10234</v>
          </cell>
          <cell r="B5135" t="str">
            <v>VALVULA PE C/ CRIVO BRONZE 1"</v>
          </cell>
          <cell r="C5135" t="str">
            <v>UN</v>
          </cell>
          <cell r="D5135">
            <v>26.41</v>
          </cell>
        </row>
        <row r="5136">
          <cell r="A5136" t="str">
            <v>10231</v>
          </cell>
          <cell r="B5136" t="str">
            <v>VALVULA PE C/ CRIVO BRONZE 2 1/2"</v>
          </cell>
          <cell r="C5136" t="str">
            <v>UN</v>
          </cell>
          <cell r="D5136">
            <v>112.03</v>
          </cell>
        </row>
        <row r="5137">
          <cell r="A5137" t="str">
            <v>10232</v>
          </cell>
          <cell r="B5137" t="str">
            <v>VALVULA PE C/ CRIVO BRONZE 2"</v>
          </cell>
          <cell r="C5137" t="str">
            <v>UN</v>
          </cell>
          <cell r="D5137">
            <v>62.37</v>
          </cell>
        </row>
        <row r="5138">
          <cell r="A5138" t="str">
            <v>10229</v>
          </cell>
          <cell r="B5138" t="str">
            <v>VALVULA PE C/ CRIVO BRONZE 3/4"</v>
          </cell>
          <cell r="C5138" t="str">
            <v>UN</v>
          </cell>
          <cell r="D5138">
            <v>23.04</v>
          </cell>
        </row>
        <row r="5139">
          <cell r="A5139" t="str">
            <v>10235</v>
          </cell>
          <cell r="B5139" t="str">
            <v>VALVULA PE C/ CRIVO BRONZE 3"</v>
          </cell>
          <cell r="C5139" t="str">
            <v>UN</v>
          </cell>
          <cell r="D5139">
            <v>147.66999999999999</v>
          </cell>
        </row>
        <row r="5140">
          <cell r="A5140" t="str">
            <v>10230</v>
          </cell>
          <cell r="B5140" t="str">
            <v>VALVULA PE C/ CRIVO BRONZE 4"</v>
          </cell>
          <cell r="C5140" t="str">
            <v>UN</v>
          </cell>
          <cell r="D5140">
            <v>245.43</v>
          </cell>
        </row>
        <row r="5141">
          <cell r="A5141" t="str">
            <v>6155</v>
          </cell>
          <cell r="B5141" t="str">
            <v>VALVULA PLASTICO CROMADO TIPO AMERICANA 3.1/2" X 1.1/2" SEM ADAPTADOR P/ PIA DE COZINHA</v>
          </cell>
          <cell r="C5141" t="str">
            <v>UN</v>
          </cell>
          <cell r="D5141">
            <v>3.2</v>
          </cell>
        </row>
        <row r="5142">
          <cell r="A5142" t="str">
            <v>10409</v>
          </cell>
          <cell r="B5142" t="str">
            <v>VALVULA RETENCAO HORIZONTAL BRONZE (PN-25) 1 1/2" 400PSI TAMPA C/ PORCA DE UNIAO - EXTREMIDADES C/ ROSCA"</v>
          </cell>
          <cell r="C5142" t="str">
            <v>UN</v>
          </cell>
          <cell r="D5142">
            <v>162.76</v>
          </cell>
        </row>
        <row r="5143">
          <cell r="A5143" t="str">
            <v>10411</v>
          </cell>
          <cell r="B5143" t="str">
            <v>VALVULA RETENCAO HORIZONTAL BRONZE (PN-25) 1 1/4" 400PSI TAMPA C/ PORCA DE UNIAO - EXTREMIDADES C/ ROSCA"</v>
          </cell>
          <cell r="C5143" t="str">
            <v>UN</v>
          </cell>
          <cell r="D5143">
            <v>139.82</v>
          </cell>
        </row>
        <row r="5144">
          <cell r="A5144" t="str">
            <v>10404</v>
          </cell>
          <cell r="B5144" t="str">
            <v>VALVULA RETENCAO HORIZONTAL BRONZE (PN-25) 1/2" 400PSI TAMPA C/ PORCA DE UNIAO - EXTREMIDADES C/ ROSCA"</v>
          </cell>
          <cell r="C5144" t="str">
            <v>UN</v>
          </cell>
          <cell r="D5144">
            <v>70.28</v>
          </cell>
        </row>
        <row r="5145">
          <cell r="A5145" t="str">
            <v>10410</v>
          </cell>
          <cell r="B5145" t="str">
            <v>VALVULA RETENCAO HORIZONTAL BRONZE (PN-25) 1" 400PSI TAMPA C/ PORCA DE UNIAO - EXTREMIDADES C/ ROSCA"</v>
          </cell>
          <cell r="C5145" t="str">
            <v>UN</v>
          </cell>
          <cell r="D5145">
            <v>96.64</v>
          </cell>
        </row>
        <row r="5146">
          <cell r="A5146" t="str">
            <v>10405</v>
          </cell>
          <cell r="B5146" t="str">
            <v>VALVULA RETENCAO HORIZONTAL BRONZE (PN-25) 2 1/2" 400PSI TAMPA C/ PORCA DE UNIAO - EXTREMIDADES C/ ROSCA"</v>
          </cell>
          <cell r="C5146" t="str">
            <v>UN</v>
          </cell>
          <cell r="D5146">
            <v>316.3</v>
          </cell>
        </row>
        <row r="5147">
          <cell r="A5147" t="str">
            <v>10408</v>
          </cell>
          <cell r="B5147" t="str">
            <v>VALVULA RETENCAO HORIZONTAL BRONZE (PN-25) 2" 400PSI TAMPA C/ PORCA DE UNIAO - EXTREMIDADES C/ ROSCA"</v>
          </cell>
          <cell r="C5147" t="str">
            <v>UN</v>
          </cell>
          <cell r="D5147">
            <v>238.92</v>
          </cell>
        </row>
        <row r="5148">
          <cell r="A5148" t="str">
            <v>10412</v>
          </cell>
          <cell r="B5148" t="str">
            <v>VALVULA RETENCAO HORIZONTAL BRONZE (PN-25) 3/4" 400PSI TAMPA C/ PORCA DE UNIAO - EXTREMIDADES C/ ROSCA"</v>
          </cell>
          <cell r="C5148" t="str">
            <v>UN</v>
          </cell>
          <cell r="D5148">
            <v>71.2</v>
          </cell>
        </row>
        <row r="5149">
          <cell r="A5149" t="str">
            <v>10406</v>
          </cell>
          <cell r="B5149" t="str">
            <v>VALVULA RETENCAO HORIZONTAL BRONZE (PN-25) 3" 400PSI TAMPA C/ PORCA DE UNIAO - EXTREMIDADES C/ ROSCA"</v>
          </cell>
          <cell r="C5149" t="str">
            <v>UN</v>
          </cell>
          <cell r="D5149">
            <v>371.25</v>
          </cell>
        </row>
        <row r="5150">
          <cell r="A5150" t="str">
            <v>10407</v>
          </cell>
          <cell r="B5150" t="str">
            <v>VALVULA RETENCAO HORIZONTAL BRONZE (PN-25) 4" 400PSI TAMPA C/ PORCA DE UNIAO - EXTREMIDADES C/ ROSCA"</v>
          </cell>
          <cell r="C5150" t="str">
            <v>UN</v>
          </cell>
          <cell r="D5150">
            <v>721.18</v>
          </cell>
        </row>
        <row r="5151">
          <cell r="A5151" t="str">
            <v>10416</v>
          </cell>
          <cell r="B5151" t="str">
            <v>VALVULA RETENCAO VERTICAL BRONZE (PN-16) 1 1/2" 200PSI - EXTREMIDADES C/ ROSCA"</v>
          </cell>
          <cell r="C5151" t="str">
            <v>UN</v>
          </cell>
          <cell r="D5151">
            <v>95.24</v>
          </cell>
        </row>
        <row r="5152">
          <cell r="A5152" t="str">
            <v>10419</v>
          </cell>
          <cell r="B5152" t="str">
            <v>VALVULA RETENCAO VERTICAL BRONZE (PN-16) 1 1/4" 200PSI - EXTREMIDADES C/ ROSCA"</v>
          </cell>
          <cell r="C5152" t="str">
            <v>UN</v>
          </cell>
          <cell r="D5152">
            <v>76.23</v>
          </cell>
        </row>
        <row r="5153">
          <cell r="A5153" t="str">
            <v>21092</v>
          </cell>
          <cell r="B5153" t="str">
            <v>VALVULA RETENCAO VERTICAL BRONZE (PN-16) 1/2" 200PSI EXTREMIDADES C/ ROSCA"</v>
          </cell>
          <cell r="C5153" t="str">
            <v>UN</v>
          </cell>
          <cell r="D5153">
            <v>47.78</v>
          </cell>
        </row>
        <row r="5154">
          <cell r="A5154" t="str">
            <v>10418</v>
          </cell>
          <cell r="B5154" t="str">
            <v>VALVULA RETENCAO VERTICAL BRONZE (PN-16) 1" 200PSI - EXTREMIDADES C/ ROSCA"</v>
          </cell>
          <cell r="C5154" t="str">
            <v>UN</v>
          </cell>
          <cell r="D5154">
            <v>58.81</v>
          </cell>
        </row>
        <row r="5155">
          <cell r="A5155" t="str">
            <v>12657</v>
          </cell>
          <cell r="B5155" t="str">
            <v>VALVULA RETENCAO VERTICAL BRONZE (PN-16) 2 1/2" 200PSI - EXTREMIDADES C/ ROSCA"</v>
          </cell>
          <cell r="C5155" t="str">
            <v>UN</v>
          </cell>
          <cell r="D5155">
            <v>230.21</v>
          </cell>
        </row>
        <row r="5156">
          <cell r="A5156" t="str">
            <v>10417</v>
          </cell>
          <cell r="B5156" t="str">
            <v>VALVULA RETENCAO VERTICAL BRONZE (PN-16) 2" 200PSI - EXTREMIDADES C/ ROSCA"</v>
          </cell>
          <cell r="C5156" t="str">
            <v>UN</v>
          </cell>
          <cell r="D5156">
            <v>125.64</v>
          </cell>
        </row>
        <row r="5157">
          <cell r="A5157" t="str">
            <v>10413</v>
          </cell>
          <cell r="B5157" t="str">
            <v>VALVULA RETENCAO VERTICAL BRONZE (PN-16) 3/4" 200PSI - EXTREMIDADES C/ ROSCA"</v>
          </cell>
          <cell r="C5157" t="str">
            <v>UN</v>
          </cell>
          <cell r="D5157">
            <v>50.69</v>
          </cell>
        </row>
        <row r="5158">
          <cell r="A5158" t="str">
            <v>10414</v>
          </cell>
          <cell r="B5158" t="str">
            <v>VALVULA RETENCAO VERTICAL BRONZE (PN-16) 3" 200PSI - EXTREMIDADES C/ ROSCA"</v>
          </cell>
          <cell r="C5158" t="str">
            <v>UN</v>
          </cell>
          <cell r="D5158">
            <v>277.55</v>
          </cell>
        </row>
        <row r="5159">
          <cell r="A5159" t="str">
            <v>10415</v>
          </cell>
          <cell r="B5159" t="str">
            <v>VALVULA RETENCAO VERTICAL BRONZE (PN-16) 4" 200PSI - EXTREMIDADES C/ ROSCA"</v>
          </cell>
          <cell r="C5159" t="str">
            <v>UN</v>
          </cell>
          <cell r="D5159">
            <v>537.02</v>
          </cell>
        </row>
        <row r="5160">
          <cell r="A5160" t="str">
            <v>3115</v>
          </cell>
          <cell r="B5160" t="str">
            <v>VARA FERRO CROMADO P/ CREMONA H = 120CM</v>
          </cell>
          <cell r="C5160" t="str">
            <v>UN</v>
          </cell>
          <cell r="D5160">
            <v>7.08</v>
          </cell>
        </row>
        <row r="5161">
          <cell r="A5161" t="str">
            <v>3116</v>
          </cell>
          <cell r="B5161" t="str">
            <v>VARA FERRO CROMADO P/ CREMONA H = 150CM</v>
          </cell>
          <cell r="C5161" t="str">
            <v>UN</v>
          </cell>
          <cell r="D5161">
            <v>8.69</v>
          </cell>
        </row>
        <row r="5162">
          <cell r="A5162" t="str">
            <v>3117</v>
          </cell>
          <cell r="B5162" t="str">
            <v>VARA LATAO CROMADO P/ CREMONA H = 120CM</v>
          </cell>
          <cell r="C5162" t="str">
            <v>M</v>
          </cell>
          <cell r="D5162">
            <v>15.25</v>
          </cell>
        </row>
        <row r="5163">
          <cell r="A5163" t="str">
            <v>10422</v>
          </cell>
          <cell r="B5163" t="str">
            <v>VASO SANITARIO SIFONADO C/CAIXA ACOPLADA LOUCA BRANCA - PADRAO MEDIO</v>
          </cell>
          <cell r="C5163" t="str">
            <v>UN</v>
          </cell>
          <cell r="D5163">
            <v>149.91999999999999</v>
          </cell>
        </row>
        <row r="5164">
          <cell r="A5164" t="str">
            <v>11786</v>
          </cell>
          <cell r="B5164" t="str">
            <v>VASO SANITARIO SIFONADO INFANTIL - BRANCO</v>
          </cell>
          <cell r="C5164" t="str">
            <v>UN</v>
          </cell>
          <cell r="D5164">
            <v>71.150000000000006</v>
          </cell>
        </row>
        <row r="5165">
          <cell r="A5165" t="str">
            <v>11787</v>
          </cell>
          <cell r="B5165" t="str">
            <v>VASO SANITARIO SIFONADO INFANTIL - COR</v>
          </cell>
          <cell r="C5165" t="str">
            <v>UN</v>
          </cell>
          <cell r="D5165">
            <v>76.09</v>
          </cell>
        </row>
        <row r="5166">
          <cell r="A5166" t="str">
            <v>10420</v>
          </cell>
          <cell r="B5166" t="str">
            <v>VASO SANITARIO SIFONADO LOUCA BRANCA - PADRAO POPULAR</v>
          </cell>
          <cell r="C5166" t="str">
            <v>UN</v>
          </cell>
          <cell r="D5166">
            <v>59.65</v>
          </cell>
        </row>
        <row r="5167">
          <cell r="A5167" t="str">
            <v>10421</v>
          </cell>
          <cell r="B5167" t="str">
            <v>VASO SANITARIO SIFONADO LOUCA COR - PADRAO MEDIO</v>
          </cell>
          <cell r="C5167" t="str">
            <v>UN</v>
          </cell>
          <cell r="D5167">
            <v>64.38</v>
          </cell>
        </row>
        <row r="5168">
          <cell r="A5168" t="str">
            <v>10433</v>
          </cell>
          <cell r="B5168" t="str">
            <v>VASSOURA MECANICA REBOCAVEL C/ ESCOVA CILINDRICA LARGURA VARRIMENTO = 2,44M CONSMAQ VU ULIANA**CAIXA**</v>
          </cell>
          <cell r="C5168" t="str">
            <v>UN</v>
          </cell>
          <cell r="D5168">
            <v>16465.060000000001</v>
          </cell>
        </row>
        <row r="5169">
          <cell r="A5169" t="str">
            <v>10435</v>
          </cell>
          <cell r="B5169" t="str">
            <v>VASSOURA MECANICA REBOCAVEL C/ LARGURA DE VARRIMENTO 2,66M TIPO FERLEX VM - 7 OU EQUIV</v>
          </cell>
          <cell r="C5169" t="str">
            <v>H</v>
          </cell>
          <cell r="D5169">
            <v>7.92</v>
          </cell>
        </row>
        <row r="5170">
          <cell r="A5170" t="str">
            <v>13726</v>
          </cell>
          <cell r="B5170" t="str">
            <v>VASSOURA MECANICA REBOCAVEL FERLEX VM - 7**CAIXA**</v>
          </cell>
          <cell r="C5170" t="str">
            <v>UN</v>
          </cell>
          <cell r="D5170">
            <v>13800</v>
          </cell>
        </row>
        <row r="5171">
          <cell r="A5171" t="str">
            <v>2717</v>
          </cell>
          <cell r="B5171" t="str">
            <v>VASSOURAO SIMPLES, SEM CABO, NYLON, 35-40CM P/ LIMPEZA DE PISOS/RUAS</v>
          </cell>
          <cell r="C5171" t="str">
            <v>UN</v>
          </cell>
          <cell r="D5171">
            <v>10.01</v>
          </cell>
        </row>
        <row r="5172">
          <cell r="A5172" t="str">
            <v>12627</v>
          </cell>
          <cell r="B5172" t="str">
            <v>VEDACAO PVC AQUAPLUV D = 125 MM</v>
          </cell>
          <cell r="C5172" t="str">
            <v>UN</v>
          </cell>
          <cell r="D5172">
            <v>0.22</v>
          </cell>
        </row>
        <row r="5173">
          <cell r="A5173" t="str">
            <v>6138</v>
          </cell>
          <cell r="B5173" t="str">
            <v>VEDACAO PVC 100 MM P/SAIDA VASO SANITARIO TIPO EG-27 TIGRE OU SIMILAR</v>
          </cell>
          <cell r="C5173" t="str">
            <v>UN</v>
          </cell>
          <cell r="D5173">
            <v>2.81</v>
          </cell>
        </row>
        <row r="5174">
          <cell r="A5174" t="str">
            <v>6094</v>
          </cell>
          <cell r="B5174" t="str">
            <v>VEDANTE ACRILICO PARA TRINCAS</v>
          </cell>
          <cell r="C5174" t="str">
            <v>KG</v>
          </cell>
          <cell r="D5174">
            <v>12.8</v>
          </cell>
        </row>
        <row r="5175">
          <cell r="A5175" t="str">
            <v>6093</v>
          </cell>
          <cell r="B5175" t="str">
            <v>VEDANTE ACRILICO PARA TRINCAS - BISNAGA 90G</v>
          </cell>
          <cell r="C5175" t="str">
            <v>UN</v>
          </cell>
          <cell r="D5175">
            <v>12.46</v>
          </cell>
        </row>
        <row r="5176">
          <cell r="A5176" t="str">
            <v>1160</v>
          </cell>
          <cell r="B5176" t="str">
            <v>VEICULO COMERCIAL LEVE - CAPACIDADE DE CARGA ATE 700 KG COM MOTOR A GASOLINA TIPO VW-SAVEIRO OU SIMILAR</v>
          </cell>
          <cell r="C5176" t="str">
            <v>H</v>
          </cell>
          <cell r="D5176">
            <v>8.19</v>
          </cell>
        </row>
        <row r="5177">
          <cell r="A5177" t="str">
            <v>10438</v>
          </cell>
          <cell r="B5177" t="str">
            <v>VENTOSA SIMPLES FOFO C/ FLANGES PN-10/16/25 DN 50</v>
          </cell>
          <cell r="C5177" t="str">
            <v>UN</v>
          </cell>
          <cell r="D5177">
            <v>256</v>
          </cell>
        </row>
        <row r="5178">
          <cell r="A5178" t="str">
            <v>10443</v>
          </cell>
          <cell r="B5178" t="str">
            <v>VENTOSA SIMPLES FOFO C/ROSCA PN-25 DN 1</v>
          </cell>
          <cell r="C5178" t="str">
            <v>UN</v>
          </cell>
          <cell r="D5178">
            <v>260.58</v>
          </cell>
        </row>
        <row r="5179">
          <cell r="A5179" t="str">
            <v>10441</v>
          </cell>
          <cell r="B5179" t="str">
            <v>VENTOSA SIMPLES FOFO C/ROSCA PN-25 DN 1 1/2</v>
          </cell>
          <cell r="C5179" t="str">
            <v>UN</v>
          </cell>
          <cell r="D5179">
            <v>260.58</v>
          </cell>
        </row>
        <row r="5180">
          <cell r="A5180" t="str">
            <v>10444</v>
          </cell>
          <cell r="B5180" t="str">
            <v>VENTOSA SIMPLES FOFO C/ROSCA PN-25 DN 1 1/4</v>
          </cell>
          <cell r="C5180" t="str">
            <v>UN</v>
          </cell>
          <cell r="D5180">
            <v>260.58</v>
          </cell>
        </row>
        <row r="5181">
          <cell r="A5181" t="str">
            <v>10439</v>
          </cell>
          <cell r="B5181" t="str">
            <v>VENTOSA SIMPLES FOFO C/ROSCA PN-25 DN 2</v>
          </cell>
          <cell r="C5181" t="str">
            <v>UN</v>
          </cell>
          <cell r="D5181">
            <v>256</v>
          </cell>
        </row>
        <row r="5182">
          <cell r="A5182" t="str">
            <v>10442</v>
          </cell>
          <cell r="B5182" t="str">
            <v>VENTOSA SIMPLES FOFO C/ROSCA PN-25 DN 3/4</v>
          </cell>
          <cell r="C5182" t="str">
            <v>UN</v>
          </cell>
          <cell r="D5182">
            <v>260.58</v>
          </cell>
        </row>
        <row r="5183">
          <cell r="A5183" t="str">
            <v>10459</v>
          </cell>
          <cell r="B5183" t="str">
            <v>VENTOSA TRIPLICE FUNCAO FOFO C/ FLANGES PN-10 DN 200</v>
          </cell>
          <cell r="C5183" t="str">
            <v>UN</v>
          </cell>
          <cell r="D5183">
            <v>3411.9</v>
          </cell>
        </row>
        <row r="5184">
          <cell r="A5184" t="str">
            <v>10458</v>
          </cell>
          <cell r="B5184" t="str">
            <v>VENTOSA TRIPLICE FUNCAO FOFO C/ FLANGES PN-10/16 DN 100</v>
          </cell>
          <cell r="C5184" t="str">
            <v>UN</v>
          </cell>
          <cell r="D5184">
            <v>1561.22</v>
          </cell>
        </row>
        <row r="5185">
          <cell r="A5185" t="str">
            <v>10451</v>
          </cell>
          <cell r="B5185" t="str">
            <v>VENTOSA TRIPLICE FUNCAO FOFO C/ FLANGES PN-10/16 DN 150</v>
          </cell>
          <cell r="C5185" t="str">
            <v>UN</v>
          </cell>
          <cell r="D5185">
            <v>2237</v>
          </cell>
        </row>
        <row r="5186">
          <cell r="A5186" t="str">
            <v>10447</v>
          </cell>
          <cell r="B5186" t="str">
            <v>VENTOSA TRIPLICE FUNCAO FOFO C/ FLANGES PN-10/16/25 DN 50</v>
          </cell>
          <cell r="C5186" t="str">
            <v>UN</v>
          </cell>
          <cell r="D5186">
            <v>935.64</v>
          </cell>
        </row>
        <row r="5187">
          <cell r="A5187" t="str">
            <v>10462</v>
          </cell>
          <cell r="B5187" t="str">
            <v>VENTOSA TRIPLICE FUNCAO FOFO C/ FLANGES PN-16 DN 200</v>
          </cell>
          <cell r="C5187" t="str">
            <v>UN</v>
          </cell>
          <cell r="D5187">
            <v>3411.9</v>
          </cell>
        </row>
        <row r="5188">
          <cell r="A5188" t="str">
            <v>10448</v>
          </cell>
          <cell r="B5188" t="str">
            <v>VENTOSA TRIPLICE FUNCAO FOFO C/ FLANGES PN-25 DN 100</v>
          </cell>
          <cell r="C5188" t="str">
            <v>UN</v>
          </cell>
          <cell r="D5188">
            <v>1561.22</v>
          </cell>
        </row>
        <row r="5189">
          <cell r="A5189" t="str">
            <v>10464</v>
          </cell>
          <cell r="B5189" t="str">
            <v>VENTOSA TRIPLICE FUNCAO FOFO C/ FLANGES PN-25 DN 150</v>
          </cell>
          <cell r="C5189" t="str">
            <v>UN</v>
          </cell>
          <cell r="D5189">
            <v>2237</v>
          </cell>
        </row>
        <row r="5190">
          <cell r="A5190" t="str">
            <v>10465</v>
          </cell>
          <cell r="B5190" t="str">
            <v>VENTOSA TRIPLICE FUNCAO FOFO C/ FLANGES PN-25 DN 200</v>
          </cell>
          <cell r="C5190" t="str">
            <v>UN</v>
          </cell>
          <cell r="D5190">
            <v>3411.9</v>
          </cell>
        </row>
        <row r="5191">
          <cell r="A5191" t="str">
            <v>11169</v>
          </cell>
          <cell r="B5191" t="str">
            <v>VERNIZ ACRILICO EM PO</v>
          </cell>
          <cell r="C5191" t="str">
            <v>KG</v>
          </cell>
          <cell r="D5191">
            <v>43.6</v>
          </cell>
        </row>
        <row r="5192">
          <cell r="A5192" t="str">
            <v>10476</v>
          </cell>
          <cell r="B5192" t="str">
            <v>VERNIZ COPAL</v>
          </cell>
          <cell r="C5192" t="str">
            <v>GL</v>
          </cell>
          <cell r="D5192">
            <v>36.89</v>
          </cell>
        </row>
        <row r="5193">
          <cell r="A5193" t="str">
            <v>10475</v>
          </cell>
          <cell r="B5193" t="str">
            <v>VERNIZ COPAL</v>
          </cell>
          <cell r="C5193" t="str">
            <v>L</v>
          </cell>
          <cell r="D5193">
            <v>11.74</v>
          </cell>
        </row>
        <row r="5194">
          <cell r="A5194" t="str">
            <v>11171</v>
          </cell>
          <cell r="B5194" t="str">
            <v>VERNIZ ISOTERPOXI</v>
          </cell>
          <cell r="C5194" t="str">
            <v>L</v>
          </cell>
          <cell r="D5194">
            <v>42.22</v>
          </cell>
        </row>
        <row r="5195">
          <cell r="A5195" t="str">
            <v>10471</v>
          </cell>
          <cell r="B5195" t="str">
            <v>VERNIZ POLIURETANO BRILHANTE</v>
          </cell>
          <cell r="C5195" t="str">
            <v>GL</v>
          </cell>
          <cell r="D5195">
            <v>43.86</v>
          </cell>
        </row>
        <row r="5196">
          <cell r="A5196" t="str">
            <v>10478</v>
          </cell>
          <cell r="B5196" t="str">
            <v>VERNIZ POLIURETANO BRILHANTE</v>
          </cell>
          <cell r="C5196" t="str">
            <v>L</v>
          </cell>
          <cell r="D5196">
            <v>14.6</v>
          </cell>
        </row>
        <row r="5197">
          <cell r="A5197" t="str">
            <v>10480</v>
          </cell>
          <cell r="B5197" t="str">
            <v>VERNIZ POLIURETANO FOSCO</v>
          </cell>
          <cell r="C5197" t="str">
            <v>L</v>
          </cell>
          <cell r="D5197">
            <v>16.55</v>
          </cell>
        </row>
        <row r="5198">
          <cell r="A5198" t="str">
            <v>10479</v>
          </cell>
          <cell r="B5198" t="str">
            <v>VERNIZ POLIURETANO FOSCO</v>
          </cell>
          <cell r="C5198" t="str">
            <v>GL</v>
          </cell>
          <cell r="D5198">
            <v>51.22</v>
          </cell>
        </row>
        <row r="5199">
          <cell r="A5199" t="str">
            <v>11628</v>
          </cell>
          <cell r="B5199" t="str">
            <v>VERNIZ PROTETOR TIPO SIKA ACRIL OU MARCA EQUIVALENTE</v>
          </cell>
          <cell r="C5199" t="str">
            <v>L</v>
          </cell>
          <cell r="D5199">
            <v>23.34</v>
          </cell>
        </row>
        <row r="5200">
          <cell r="A5200" t="str">
            <v>10481</v>
          </cell>
          <cell r="B5200" t="str">
            <v>VERNIZ SINTETICO BRILHANTE</v>
          </cell>
          <cell r="C5200" t="str">
            <v>L</v>
          </cell>
          <cell r="D5200">
            <v>13.98</v>
          </cell>
        </row>
        <row r="5201">
          <cell r="A5201" t="str">
            <v>10472</v>
          </cell>
          <cell r="B5201" t="str">
            <v>VERNIZ SINTETICO BRILHANTE</v>
          </cell>
          <cell r="C5201" t="str">
            <v>GL</v>
          </cell>
          <cell r="D5201">
            <v>42.31</v>
          </cell>
        </row>
        <row r="5202">
          <cell r="A5202" t="str">
            <v>10473</v>
          </cell>
          <cell r="B5202" t="str">
            <v>VERNIZ SINTETICO FOSCO</v>
          </cell>
          <cell r="C5202" t="str">
            <v>GL</v>
          </cell>
          <cell r="D5202">
            <v>51.03</v>
          </cell>
        </row>
        <row r="5203">
          <cell r="A5203" t="str">
            <v>10482</v>
          </cell>
          <cell r="B5203" t="str">
            <v>VERNIZ SINTETICO FOSCO</v>
          </cell>
          <cell r="C5203" t="str">
            <v>L</v>
          </cell>
          <cell r="D5203">
            <v>16.77</v>
          </cell>
        </row>
        <row r="5204">
          <cell r="A5204" t="str">
            <v>4031</v>
          </cell>
          <cell r="B5204" t="str">
            <v>VEU FIBRA DE VIDRO AEROGLASS/RHODIA OU SIMILAR 0,04 KG/M2</v>
          </cell>
          <cell r="C5204" t="str">
            <v>M2</v>
          </cell>
          <cell r="D5204">
            <v>2.91</v>
          </cell>
        </row>
        <row r="5205">
          <cell r="A5205" t="str">
            <v>4030</v>
          </cell>
          <cell r="B5205" t="str">
            <v>VEU POLIESTER</v>
          </cell>
          <cell r="C5205" t="str">
            <v>M2</v>
          </cell>
          <cell r="D5205">
            <v>7.47</v>
          </cell>
        </row>
        <row r="5206">
          <cell r="A5206" t="str">
            <v>13475</v>
          </cell>
          <cell r="B5206" t="str">
            <v>VIBRADOR DE IMERSAO C/ MOTOR DIESEL OU GASOLINA 4,5 HP DYNAPAC AA548 C/PONTEIRA 48MM**CAIXA**</v>
          </cell>
          <cell r="C5206" t="str">
            <v>UN</v>
          </cell>
          <cell r="D5206">
            <v>2824.37</v>
          </cell>
        </row>
        <row r="5207">
          <cell r="A5207" t="str">
            <v>10486</v>
          </cell>
          <cell r="B5207" t="str">
            <v>VIBRADOR DE IMERSAO C/ MOTOR DIESEL 4,5HP DIAM 48MM C/ MANGOTE</v>
          </cell>
          <cell r="C5207" t="str">
            <v>H</v>
          </cell>
          <cell r="D5207">
            <v>1.22</v>
          </cell>
        </row>
        <row r="5208">
          <cell r="A5208" t="str">
            <v>10487</v>
          </cell>
          <cell r="B5208" t="str">
            <v>VIBRADOR DE IMERSAO C/ MOTOR ELETRICO TRIFASICO ACIMA DE 2HP QUALQUER DIAM C/ MANGOTE</v>
          </cell>
          <cell r="C5208" t="str">
            <v>H</v>
          </cell>
          <cell r="D5208">
            <v>0.54</v>
          </cell>
        </row>
        <row r="5209">
          <cell r="A5209" t="str">
            <v>10485</v>
          </cell>
          <cell r="B5209" t="str">
            <v>VIBRADOR DE IMERSAO C/ MOTOR ELETRICO 2HP MONOFASICO QUALQUER DIAM C/ MANGOTE</v>
          </cell>
          <cell r="C5209" t="str">
            <v>H</v>
          </cell>
          <cell r="D5209">
            <v>0.61</v>
          </cell>
        </row>
        <row r="5210">
          <cell r="A5210" t="str">
            <v>13896</v>
          </cell>
          <cell r="B5210" t="str">
            <v>VIBRADOR DE IMERSAO DIAM = 45MM, WACKER MOD H45, C/ MOTOR ELETRICO M2000 DE 1,33KW (1,75HP)**CAIXA**</v>
          </cell>
          <cell r="C5210" t="str">
            <v>UN</v>
          </cell>
          <cell r="D5210">
            <v>2708.31</v>
          </cell>
        </row>
        <row r="5211">
          <cell r="A5211" t="str">
            <v>11652</v>
          </cell>
          <cell r="B5211" t="str">
            <v>VIBRADOR DE IMERSAO MARCA DYNAPAC MOD. AZ - 25, DIAM 25MM, OU SIMILAR C/MOTOR A GASOLINA DYNAPAC AG-12 A GASOLINA 3,5 HP EQUIV (INCL MANUTENCAO/OPERACAO)</v>
          </cell>
          <cell r="C5211" t="str">
            <v>UN</v>
          </cell>
          <cell r="D5211">
            <v>2865</v>
          </cell>
        </row>
        <row r="5212">
          <cell r="A5212" t="str">
            <v>25970</v>
          </cell>
          <cell r="B5212" t="str">
            <v>VIBROACABADORA DE ASFALTO SOBRE ESTEIRA, CIFALI - TEREX MOD. VDA 400, A DIESEL, 76 CV (57 KW), PRODUCAO 400 T/H -</v>
          </cell>
          <cell r="C5212" t="str">
            <v>UN</v>
          </cell>
          <cell r="D5212">
            <v>830404.73</v>
          </cell>
        </row>
        <row r="5213">
          <cell r="A5213" t="str">
            <v>25971</v>
          </cell>
          <cell r="B5213" t="str">
            <v>VIBROACABADORA DE ASFALTO SOBRE ESTEIRA, VÖGELE SUPER AF 5500, A DIESEL, 100 KW, PRODUCAO 600 T/H. (NACIONAL)</v>
          </cell>
          <cell r="C5213" t="str">
            <v>UN</v>
          </cell>
          <cell r="D5213">
            <v>1236050.67</v>
          </cell>
        </row>
        <row r="5214">
          <cell r="A5214" t="str">
            <v>10488</v>
          </cell>
          <cell r="B5214" t="str">
            <v>VIBROACABADORA DE ASFALTO SOBRE ESTEIRAS, CIBER, MOD. AF 5000, (LARGURA DE PAVIMENTACAO = 1,9 A 5,3 M, POTÊNCIA = 78/105 KW/CV; CAPACIDADE = 450 T/H)</v>
          </cell>
          <cell r="C5214" t="str">
            <v>UN</v>
          </cell>
          <cell r="D5214">
            <v>971000</v>
          </cell>
        </row>
        <row r="5215">
          <cell r="A5215" t="str">
            <v>13476</v>
          </cell>
          <cell r="B5215" t="str">
            <v>VIBROACABADORA DE ASFALTO SOBRE ESTEIRAS, TEREX, MOD. VDA - 600, 117 HP, LARG. PAVIM. 2,6 M A 6,0 M, CAP. 450 T/ H</v>
          </cell>
          <cell r="C5215" t="str">
            <v>UN</v>
          </cell>
          <cell r="D5215">
            <v>908354.87</v>
          </cell>
        </row>
        <row r="5216">
          <cell r="A5216" t="str">
            <v>13606</v>
          </cell>
          <cell r="B5216" t="str">
            <v>VIBROACABADORA DE ASFALTO, CIBER, MOD. SA 230, POTÊNCIA 31 A 45 CV, CAPACIDADE DE PAVIMENTAÇÃO 100 T/H, LARG. PAV. 2,00 A 3,8 M, DE PNEUS</v>
          </cell>
          <cell r="C5216" t="str">
            <v>UN</v>
          </cell>
          <cell r="D5216">
            <v>482257.73</v>
          </cell>
        </row>
        <row r="5217">
          <cell r="A5217" t="str">
            <v>10489</v>
          </cell>
          <cell r="B5217" t="str">
            <v>VIDRACEIRO</v>
          </cell>
          <cell r="C5217" t="str">
            <v>H</v>
          </cell>
          <cell r="D5217">
            <v>9.34</v>
          </cell>
        </row>
        <row r="5218">
          <cell r="A5218" t="str">
            <v>10500</v>
          </cell>
          <cell r="B5218" t="str">
            <v>VIDRO CANELADO 4 MM - SEM COLOCACAO</v>
          </cell>
          <cell r="C5218" t="str">
            <v>M2</v>
          </cell>
          <cell r="D5218">
            <v>43.8</v>
          </cell>
        </row>
        <row r="5219">
          <cell r="A5219" t="str">
            <v>10496</v>
          </cell>
          <cell r="B5219" t="str">
            <v>VIDRO COMUM LAMINADO LISO INCOLOR DUPLO, ESPESSURA TOTAL 6MM (cada camada de 3MM) - COLOCADO</v>
          </cell>
          <cell r="C5219" t="str">
            <v>M2</v>
          </cell>
          <cell r="D5219">
            <v>215.85</v>
          </cell>
        </row>
        <row r="5220">
          <cell r="A5220" t="str">
            <v>10497</v>
          </cell>
          <cell r="B5220" t="str">
            <v>VIDRO COMUM LAMINADO LISO INCOLOR TRIPLO, ESPESSURA TOTAL 12MM (cada camada de 4MM) - COLOCADO</v>
          </cell>
          <cell r="C5220" t="str">
            <v>M2</v>
          </cell>
          <cell r="D5220">
            <v>357.7</v>
          </cell>
        </row>
        <row r="5221">
          <cell r="A5221" t="str">
            <v>10504</v>
          </cell>
          <cell r="B5221" t="str">
            <v>VIDRO COMUM LAMINADO LISO INCOLOR TRIPLO, ESPESSURA TOTAL 15MM (cada camada de 5MM) - COLOCADO</v>
          </cell>
          <cell r="C5221" t="str">
            <v>M2</v>
          </cell>
          <cell r="D5221">
            <v>467.2</v>
          </cell>
        </row>
        <row r="5222">
          <cell r="A5222" t="str">
            <v>11187</v>
          </cell>
          <cell r="B5222" t="str">
            <v>VIDRO LISO FUME E = 4MM - COLOCADO</v>
          </cell>
          <cell r="C5222" t="str">
            <v>M2</v>
          </cell>
          <cell r="D5222">
            <v>98.3</v>
          </cell>
        </row>
        <row r="5223">
          <cell r="A5223" t="str">
            <v>11188</v>
          </cell>
          <cell r="B5223" t="str">
            <v>VIDRO LISO FUME E = 4MM - SEM COLOCACAO</v>
          </cell>
          <cell r="C5223" t="str">
            <v>M2</v>
          </cell>
          <cell r="D5223">
            <v>78.84</v>
          </cell>
        </row>
        <row r="5224">
          <cell r="A5224" t="str">
            <v>21107</v>
          </cell>
          <cell r="B5224" t="str">
            <v>VIDRO LISO FUME E = 5MM - SEM COLOCACAO</v>
          </cell>
          <cell r="C5224" t="str">
            <v>M2</v>
          </cell>
          <cell r="D5224">
            <v>94.87</v>
          </cell>
        </row>
        <row r="5225">
          <cell r="A5225" t="str">
            <v>11189</v>
          </cell>
          <cell r="B5225" t="str">
            <v>VIDRO LISO FUME E = 6MM - SEM COLOCACAO</v>
          </cell>
          <cell r="C5225" t="str">
            <v>M2</v>
          </cell>
          <cell r="D5225">
            <v>131.4</v>
          </cell>
        </row>
        <row r="5226">
          <cell r="A5226" t="str">
            <v>10494</v>
          </cell>
          <cell r="B5226" t="str">
            <v>VIDRO LISO INCOLOR 2MM - SEM COLOCACAO</v>
          </cell>
          <cell r="C5226" t="str">
            <v>M2</v>
          </cell>
          <cell r="D5226">
            <v>32.119999999999997</v>
          </cell>
        </row>
        <row r="5227">
          <cell r="A5227" t="str">
            <v>10490</v>
          </cell>
          <cell r="B5227" t="str">
            <v>VIDRO LISO INCOLOR 3MM - SEM COLOCACAO</v>
          </cell>
          <cell r="C5227" t="str">
            <v>M2</v>
          </cell>
          <cell r="D5227">
            <v>43.8</v>
          </cell>
        </row>
        <row r="5228">
          <cell r="A5228" t="str">
            <v>10492</v>
          </cell>
          <cell r="B5228" t="str">
            <v>VIDRO LISO INCOLOR 4MM - SEM COLOCACAO</v>
          </cell>
          <cell r="C5228" t="str">
            <v>M2</v>
          </cell>
          <cell r="D5228">
            <v>58.4</v>
          </cell>
        </row>
        <row r="5229">
          <cell r="A5229" t="str">
            <v>10493</v>
          </cell>
          <cell r="B5229" t="str">
            <v>VIDRO LISO INCOLOR 5MM - SEM COLOCACAO</v>
          </cell>
          <cell r="C5229" t="str">
            <v>M2</v>
          </cell>
          <cell r="D5229">
            <v>77.38</v>
          </cell>
        </row>
        <row r="5230">
          <cell r="A5230" t="str">
            <v>10491</v>
          </cell>
          <cell r="B5230" t="str">
            <v>VIDRO LISO INCOLOR 6MM - SEM COLOCACAO</v>
          </cell>
          <cell r="C5230" t="str">
            <v>M2</v>
          </cell>
          <cell r="D5230">
            <v>116.07</v>
          </cell>
        </row>
        <row r="5231">
          <cell r="A5231" t="str">
            <v>10499</v>
          </cell>
          <cell r="B5231" t="str">
            <v>VIDRO MARTELADO 4 MM - SEM COLOCACAO</v>
          </cell>
          <cell r="C5231" t="str">
            <v>M2</v>
          </cell>
          <cell r="D5231">
            <v>43.8</v>
          </cell>
        </row>
        <row r="5232">
          <cell r="A5232" t="str">
            <v>11185</v>
          </cell>
          <cell r="B5232" t="str">
            <v>VIDRO PLANO ARMADO E = 7MM - SEM COLOCACAO</v>
          </cell>
          <cell r="C5232" t="str">
            <v>M2</v>
          </cell>
          <cell r="D5232">
            <v>167.9</v>
          </cell>
        </row>
        <row r="5233">
          <cell r="A5233" t="str">
            <v>10502</v>
          </cell>
          <cell r="B5233" t="str">
            <v>VIDRO TEMPERADO COR 10MM</v>
          </cell>
          <cell r="C5233" t="str">
            <v>M2</v>
          </cell>
          <cell r="D5233">
            <v>201.3</v>
          </cell>
        </row>
        <row r="5234">
          <cell r="A5234" t="str">
            <v>10501</v>
          </cell>
          <cell r="B5234" t="str">
            <v>VIDRO TEMPERADO COR 6MM</v>
          </cell>
          <cell r="C5234" t="str">
            <v>M2</v>
          </cell>
          <cell r="D5234">
            <v>130.85</v>
          </cell>
        </row>
        <row r="5235">
          <cell r="A5235" t="str">
            <v>10503</v>
          </cell>
          <cell r="B5235" t="str">
            <v>VIDRO TEMPERADO COR 8MM</v>
          </cell>
          <cell r="C5235" t="str">
            <v>M2</v>
          </cell>
          <cell r="D5235">
            <v>166.91</v>
          </cell>
        </row>
        <row r="5236">
          <cell r="A5236" t="str">
            <v>10507</v>
          </cell>
          <cell r="B5236" t="str">
            <v>VIDRO TEMPERADO INCOLOR 10MM</v>
          </cell>
          <cell r="C5236" t="str">
            <v>M2</v>
          </cell>
          <cell r="D5236">
            <v>167.75</v>
          </cell>
        </row>
        <row r="5237">
          <cell r="A5237" t="str">
            <v>10505</v>
          </cell>
          <cell r="B5237" t="str">
            <v>VIDRO TEMPERADO INCOLOR 6MM</v>
          </cell>
          <cell r="C5237" t="str">
            <v>M2</v>
          </cell>
          <cell r="D5237">
            <v>117.43</v>
          </cell>
        </row>
        <row r="5238">
          <cell r="A5238" t="str">
            <v>10506</v>
          </cell>
          <cell r="B5238" t="str">
            <v>VIDRO TEMPERADO INCOLOR 8MM</v>
          </cell>
          <cell r="C5238" t="str">
            <v>M2</v>
          </cell>
          <cell r="D5238">
            <v>141.09</v>
          </cell>
        </row>
        <row r="5239">
          <cell r="A5239" t="str">
            <v>10508</v>
          </cell>
          <cell r="B5239" t="str">
            <v>VIGIA NOTURNO</v>
          </cell>
          <cell r="C5239" t="str">
            <v>H</v>
          </cell>
          <cell r="D5239">
            <v>7.82</v>
          </cell>
        </row>
        <row r="5240">
          <cell r="A5240" t="str">
            <v>11643</v>
          </cell>
          <cell r="B5240" t="str">
            <v>VIGOTA CONCRETO ARMADO PRE-MOLDADO 0,10X0,10X1,00M</v>
          </cell>
          <cell r="C5240" t="str">
            <v>UN</v>
          </cell>
          <cell r="D5240">
            <v>6.73</v>
          </cell>
        </row>
        <row r="5241">
          <cell r="A5241" t="str">
            <v>10615</v>
          </cell>
          <cell r="B5241" t="str">
            <v>VOLKSWAGEN GOL 1.0 MOTOR A GASOLINA**CAIXA**</v>
          </cell>
          <cell r="C5241" t="str">
            <v>UN</v>
          </cell>
          <cell r="D5241">
            <v>39168.06</v>
          </cell>
        </row>
        <row r="5242">
          <cell r="A5242" t="str">
            <v>13860</v>
          </cell>
          <cell r="B5242" t="str">
            <v>VOLKSWAGEN GOL 1.6 A ALCOOL**CAIXA**</v>
          </cell>
          <cell r="C5242" t="str">
            <v>UN</v>
          </cell>
          <cell r="D5242">
            <v>53880.01</v>
          </cell>
        </row>
        <row r="5243">
          <cell r="A5243" t="str">
            <v>13440</v>
          </cell>
          <cell r="B5243" t="str">
            <v>VOLKSWAGEN GOL 1.6 A GASOLINA**CAIXA**</v>
          </cell>
          <cell r="C5243" t="str">
            <v>UN</v>
          </cell>
          <cell r="D5243">
            <v>53976.05</v>
          </cell>
        </row>
        <row r="5244">
          <cell r="A5244" t="str">
            <v>11613</v>
          </cell>
          <cell r="B5244" t="str">
            <v>VOLKSWAGEN KOMBI STANDARD PICK UP A GASOLINA REFRIG A AR, 55CV, C/ INJECAO ELETRONICA, CAP 1170KG**CAIXA**</v>
          </cell>
          <cell r="C5244" t="str">
            <v>UN</v>
          </cell>
          <cell r="D5244">
            <v>50399.18</v>
          </cell>
        </row>
        <row r="5245">
          <cell r="A5245" t="str">
            <v>11157</v>
          </cell>
          <cell r="B5245" t="str">
            <v>WASH PRIMER PARA TINTA AUTOMOTIVA</v>
          </cell>
          <cell r="C5245" t="str">
            <v>GL</v>
          </cell>
          <cell r="D5245">
            <v>81.09</v>
          </cell>
        </row>
      </sheetData>
      <sheetData sheetId="2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CPUs"/>
      <sheetName val="Insumos"/>
      <sheetName val="Auxiliares"/>
    </sheetNames>
    <sheetDataSet>
      <sheetData sheetId="0"/>
      <sheetData sheetId="1">
        <row r="1">
          <cell r="A1" t="str">
            <v>414</v>
          </cell>
          <cell r="B1" t="str">
            <v>ABRACADEIRA DE NYLON PARA AMARRACAO DE CABOS, COMPRIM= 100MM</v>
          </cell>
          <cell r="C1" t="str">
            <v>UN</v>
          </cell>
          <cell r="D1">
            <v>0.05</v>
          </cell>
        </row>
        <row r="2">
          <cell r="A2" t="str">
            <v>410</v>
          </cell>
          <cell r="B2" t="str">
            <v>ABRACADEIRA DE NYLON PARA AMARRACAO DE CABOS, COMPRIM= 158MM</v>
          </cell>
          <cell r="C2" t="str">
            <v>UN</v>
          </cell>
          <cell r="D2">
            <v>0.08</v>
          </cell>
        </row>
        <row r="3">
          <cell r="A3" t="str">
            <v>411</v>
          </cell>
          <cell r="B3" t="str">
            <v>ABRACADEIRA DE NYLON PARA AMARRACAO DE CABOS, COMPRIM= 199MM</v>
          </cell>
          <cell r="C3" t="str">
            <v>UN</v>
          </cell>
          <cell r="D3">
            <v>0.1</v>
          </cell>
        </row>
        <row r="4">
          <cell r="A4" t="str">
            <v>409</v>
          </cell>
          <cell r="B4" t="str">
            <v>ABRACADEIRA DE NYLON PARA AMARRACAO DE CABOS, COMPRIM= 205MM</v>
          </cell>
          <cell r="C4" t="str">
            <v>UN</v>
          </cell>
          <cell r="D4">
            <v>0.15</v>
          </cell>
        </row>
        <row r="5">
          <cell r="A5" t="str">
            <v>412</v>
          </cell>
          <cell r="B5" t="str">
            <v>ABRACADEIRA DE NYLON PARA AMARRACAO DE CABOS, COMPRIM= 232MM</v>
          </cell>
          <cell r="C5" t="str">
            <v>UN</v>
          </cell>
          <cell r="D5">
            <v>0.18</v>
          </cell>
        </row>
        <row r="6">
          <cell r="A6" t="str">
            <v>408</v>
          </cell>
          <cell r="B6" t="str">
            <v>ABRACADEIRA DE NYLON PARA AMARRACAO DE CABOS, COMPRIM= 390MM</v>
          </cell>
          <cell r="C6" t="str">
            <v>UN</v>
          </cell>
          <cell r="D6">
            <v>0.2</v>
          </cell>
        </row>
        <row r="7">
          <cell r="A7" t="str">
            <v>394</v>
          </cell>
          <cell r="B7" t="str">
            <v>ABRACADEIRA TIPO D 1 1/2" C/PARAFUSO"</v>
          </cell>
          <cell r="C7" t="str">
            <v>UN</v>
          </cell>
          <cell r="D7">
            <v>0.79</v>
          </cell>
        </row>
        <row r="8">
          <cell r="A8" t="str">
            <v>395</v>
          </cell>
          <cell r="B8" t="str">
            <v>ABRACADEIRA TIPO D 1 1/4" C/ PARAFUSO"</v>
          </cell>
          <cell r="C8" t="str">
            <v>UN</v>
          </cell>
          <cell r="D8">
            <v>0.73</v>
          </cell>
        </row>
        <row r="9">
          <cell r="A9" t="str">
            <v>392</v>
          </cell>
          <cell r="B9" t="str">
            <v>ABRACADEIRA TIPO D 1/2" C/ PARAFUSO"</v>
          </cell>
          <cell r="C9" t="str">
            <v>UN</v>
          </cell>
          <cell r="D9">
            <v>0.42</v>
          </cell>
        </row>
        <row r="10">
          <cell r="A10" t="str">
            <v>393</v>
          </cell>
          <cell r="B10" t="str">
            <v>ABRACADEIRA TIPO D 1" C/ PARAFUSO"</v>
          </cell>
          <cell r="C10" t="str">
            <v>UN</v>
          </cell>
          <cell r="D10">
            <v>0.75</v>
          </cell>
        </row>
        <row r="11">
          <cell r="A11" t="str">
            <v>397</v>
          </cell>
          <cell r="B11" t="str">
            <v>ABRACADEIRA TIPO D 2 1/2" C/ PARAFUSO"</v>
          </cell>
          <cell r="C11" t="str">
            <v>UN</v>
          </cell>
          <cell r="D11">
            <v>1.06</v>
          </cell>
        </row>
        <row r="12">
          <cell r="A12" t="str">
            <v>396</v>
          </cell>
          <cell r="B12" t="str">
            <v>ABRACADEIRA TIPO D 2" C/ PARAFUSO"</v>
          </cell>
          <cell r="C12" t="str">
            <v>UN</v>
          </cell>
          <cell r="D12">
            <v>1.04</v>
          </cell>
        </row>
        <row r="13">
          <cell r="A13" t="str">
            <v>400</v>
          </cell>
          <cell r="B13" t="str">
            <v>ABRACADEIRA TIPO D 3/4" C/ PARAFUSO"</v>
          </cell>
          <cell r="C13" t="str">
            <v>UN</v>
          </cell>
          <cell r="D13">
            <v>0.56000000000000005</v>
          </cell>
        </row>
        <row r="14">
          <cell r="A14" t="str">
            <v>398</v>
          </cell>
          <cell r="B14" t="str">
            <v>ABRACADEIRA TIPO D 3" C/ PARAFUSO"</v>
          </cell>
          <cell r="C14" t="str">
            <v>UN</v>
          </cell>
          <cell r="D14">
            <v>1.5</v>
          </cell>
        </row>
        <row r="15">
          <cell r="A15" t="str">
            <v>399</v>
          </cell>
          <cell r="B15" t="str">
            <v>ABRACADEIRA TIPO D 4" C/ PARAFUSO"</v>
          </cell>
          <cell r="C15" t="str">
            <v>UN</v>
          </cell>
          <cell r="D15">
            <v>2.67</v>
          </cell>
        </row>
        <row r="16">
          <cell r="A16" t="str">
            <v>1</v>
          </cell>
          <cell r="B16" t="str">
            <v>ACETILENO (CILINDRO DE 7 A 9KG)</v>
          </cell>
          <cell r="C16" t="str">
            <v>KG</v>
          </cell>
          <cell r="D16">
            <v>35</v>
          </cell>
        </row>
        <row r="17">
          <cell r="A17" t="str">
            <v>5</v>
          </cell>
          <cell r="B17" t="str">
            <v>ACIDO CLORIDRICO (SOLUCAO ACIDA)</v>
          </cell>
          <cell r="C17" t="str">
            <v>L</v>
          </cell>
          <cell r="D17">
            <v>3.61</v>
          </cell>
        </row>
        <row r="18">
          <cell r="A18" t="str">
            <v>4</v>
          </cell>
          <cell r="B18" t="str">
            <v>ACIDO MURIATICO (CONCENTRADO)</v>
          </cell>
          <cell r="C18" t="str">
            <v>KG</v>
          </cell>
          <cell r="D18">
            <v>2.84</v>
          </cell>
        </row>
        <row r="19">
          <cell r="A19" t="str">
            <v>3</v>
          </cell>
          <cell r="B19" t="str">
            <v>ACIDO MURIATICO (SOLUCAO ACIDA)</v>
          </cell>
          <cell r="C19" t="str">
            <v>L</v>
          </cell>
          <cell r="D19">
            <v>3.1</v>
          </cell>
        </row>
        <row r="20">
          <cell r="A20" t="str">
            <v>20</v>
          </cell>
          <cell r="B20" t="str">
            <v>ACO CA-25 1/2" (12,70 MM)</v>
          </cell>
          <cell r="C20" t="str">
            <v>KG</v>
          </cell>
          <cell r="D20">
            <v>3.07</v>
          </cell>
        </row>
        <row r="21">
          <cell r="A21" t="str">
            <v>22</v>
          </cell>
          <cell r="B21" t="str">
            <v>ACO CA-25 1/4" (6,35 MM)</v>
          </cell>
          <cell r="C21" t="str">
            <v>KG</v>
          </cell>
          <cell r="D21">
            <v>3.64</v>
          </cell>
        </row>
        <row r="22">
          <cell r="A22" t="str">
            <v>25</v>
          </cell>
          <cell r="B22" t="str">
            <v>ACO CA-25 1" (25,40 MM)</v>
          </cell>
          <cell r="C22" t="str">
            <v>KG</v>
          </cell>
          <cell r="D22">
            <v>3.16</v>
          </cell>
        </row>
        <row r="23">
          <cell r="A23" t="str">
            <v>19</v>
          </cell>
          <cell r="B23" t="str">
            <v>ACO CA-25 3/4" (19,05 MM)</v>
          </cell>
          <cell r="C23" t="str">
            <v>KG</v>
          </cell>
          <cell r="D23">
            <v>3.16</v>
          </cell>
        </row>
        <row r="24">
          <cell r="A24" t="str">
            <v>26</v>
          </cell>
          <cell r="B24" t="str">
            <v>ACO CA-25 3/8" (9,52 MM)</v>
          </cell>
          <cell r="C24" t="str">
            <v>KG</v>
          </cell>
          <cell r="D24">
            <v>3.2</v>
          </cell>
        </row>
        <row r="25">
          <cell r="A25" t="str">
            <v>23</v>
          </cell>
          <cell r="B25" t="str">
            <v>ACO CA-25 5/16" (7,94 MM)</v>
          </cell>
          <cell r="C25" t="str">
            <v>KG</v>
          </cell>
          <cell r="D25">
            <v>3.55</v>
          </cell>
        </row>
        <row r="26">
          <cell r="A26" t="str">
            <v>21</v>
          </cell>
          <cell r="B26" t="str">
            <v>ACO CA-25 5/8" (15,87 MM)</v>
          </cell>
          <cell r="C26" t="str">
            <v>KG</v>
          </cell>
          <cell r="D26">
            <v>3.33</v>
          </cell>
        </row>
        <row r="27">
          <cell r="A27" t="str">
            <v>24</v>
          </cell>
          <cell r="B27" t="str">
            <v>ACO CA-25 7/8" (22,22 MM)</v>
          </cell>
          <cell r="C27" t="str">
            <v>KG</v>
          </cell>
          <cell r="D27">
            <v>3.07</v>
          </cell>
        </row>
        <row r="28">
          <cell r="A28" t="str">
            <v>31</v>
          </cell>
          <cell r="B28" t="str">
            <v>ACO CA-50 1/2" (12,70 MM)</v>
          </cell>
          <cell r="C28" t="str">
            <v>KG</v>
          </cell>
          <cell r="D28">
            <v>4.1900000000000004</v>
          </cell>
        </row>
        <row r="29">
          <cell r="A29" t="str">
            <v>32</v>
          </cell>
          <cell r="B29" t="str">
            <v>ACO CA-50 1/4" (6,35 MM)</v>
          </cell>
          <cell r="C29" t="str">
            <v>KG</v>
          </cell>
          <cell r="D29">
            <v>4.8600000000000003</v>
          </cell>
        </row>
        <row r="30">
          <cell r="A30" t="str">
            <v>28</v>
          </cell>
          <cell r="B30" t="str">
            <v>ACO CA-50 1" (25,40 MM)</v>
          </cell>
          <cell r="C30" t="str">
            <v>KG</v>
          </cell>
          <cell r="D30">
            <v>4.13</v>
          </cell>
        </row>
        <row r="31">
          <cell r="A31" t="str">
            <v>30</v>
          </cell>
          <cell r="B31" t="str">
            <v>ACO CA-50 3/4" (19,05 MM)</v>
          </cell>
          <cell r="C31" t="str">
            <v>KG</v>
          </cell>
          <cell r="D31">
            <v>4.13</v>
          </cell>
        </row>
        <row r="32">
          <cell r="A32" t="str">
            <v>34</v>
          </cell>
          <cell r="B32" t="str">
            <v>ACO CA-50 3/8" (9,52 MM)</v>
          </cell>
          <cell r="C32" t="str">
            <v>KG</v>
          </cell>
          <cell r="D32">
            <v>4.3099999999999996</v>
          </cell>
        </row>
        <row r="33">
          <cell r="A33" t="str">
            <v>33</v>
          </cell>
          <cell r="B33" t="str">
            <v>ACO CA-50 5/16" (7,94 MM)</v>
          </cell>
          <cell r="C33" t="str">
            <v>KG</v>
          </cell>
          <cell r="D33">
            <v>4.55</v>
          </cell>
        </row>
        <row r="34">
          <cell r="A34" t="str">
            <v>27</v>
          </cell>
          <cell r="B34" t="str">
            <v>ACO CA-50 5/8" (15,87 MM)</v>
          </cell>
          <cell r="C34" t="str">
            <v>KG</v>
          </cell>
          <cell r="D34">
            <v>4.25</v>
          </cell>
        </row>
        <row r="35">
          <cell r="A35" t="str">
            <v>29</v>
          </cell>
          <cell r="B35" t="str">
            <v>ACO CA-50 7/8" (22,22 MM)</v>
          </cell>
          <cell r="C35" t="str">
            <v>KG</v>
          </cell>
          <cell r="D35">
            <v>4.13</v>
          </cell>
        </row>
        <row r="36">
          <cell r="A36" t="str">
            <v>35</v>
          </cell>
          <cell r="B36" t="str">
            <v>ACO CA-60 - 3,4MM</v>
          </cell>
          <cell r="C36" t="str">
            <v>KG</v>
          </cell>
          <cell r="D36">
            <v>5.22</v>
          </cell>
        </row>
        <row r="37">
          <cell r="A37" t="str">
            <v>36</v>
          </cell>
          <cell r="B37" t="str">
            <v>ACO CA-60 - 4,2MM</v>
          </cell>
          <cell r="C37" t="str">
            <v>KG</v>
          </cell>
          <cell r="D37">
            <v>4.8600000000000003</v>
          </cell>
        </row>
        <row r="38">
          <cell r="A38" t="str">
            <v>37</v>
          </cell>
          <cell r="B38" t="str">
            <v>ACO CA-60 - 4,6MM</v>
          </cell>
          <cell r="C38" t="str">
            <v>KG</v>
          </cell>
          <cell r="D38">
            <v>4.9800000000000004</v>
          </cell>
        </row>
        <row r="39">
          <cell r="A39" t="str">
            <v>39</v>
          </cell>
          <cell r="B39" t="str">
            <v>ACO CA-60 - 5,0MM</v>
          </cell>
          <cell r="C39" t="str">
            <v>KG</v>
          </cell>
          <cell r="D39">
            <v>4.92</v>
          </cell>
        </row>
        <row r="40">
          <cell r="A40" t="str">
            <v>40</v>
          </cell>
          <cell r="B40" t="str">
            <v>ACO CA-60 - 6,0MM</v>
          </cell>
          <cell r="C40" t="str">
            <v>KG</v>
          </cell>
          <cell r="D40">
            <v>4.8600000000000003</v>
          </cell>
        </row>
        <row r="41">
          <cell r="A41" t="str">
            <v>41</v>
          </cell>
          <cell r="B41" t="str">
            <v>ACO CA-60 - 6,4MM</v>
          </cell>
          <cell r="C41" t="str">
            <v>KG</v>
          </cell>
          <cell r="D41">
            <v>5.0999999999999996</v>
          </cell>
        </row>
        <row r="42">
          <cell r="A42" t="str">
            <v>42</v>
          </cell>
          <cell r="B42" t="str">
            <v>ACO CA-60 - 7,0MM</v>
          </cell>
          <cell r="C42" t="str">
            <v>KG</v>
          </cell>
          <cell r="D42">
            <v>4.8</v>
          </cell>
        </row>
        <row r="43">
          <cell r="A43" t="str">
            <v>38</v>
          </cell>
          <cell r="B43" t="str">
            <v>ACO CA-60 - 8,0MM</v>
          </cell>
          <cell r="C43" t="str">
            <v>KG</v>
          </cell>
          <cell r="D43">
            <v>4.8600000000000003</v>
          </cell>
        </row>
        <row r="44">
          <cell r="A44" t="str">
            <v>20063</v>
          </cell>
          <cell r="B44" t="str">
            <v>ACOPLAMENTO PVC AQUAPLUV D = 88MM</v>
          </cell>
          <cell r="C44" t="str">
            <v>UN</v>
          </cell>
          <cell r="D44">
            <v>1.24</v>
          </cell>
        </row>
        <row r="45">
          <cell r="A45" t="str">
            <v>10900</v>
          </cell>
          <cell r="B45" t="str">
            <v>ADAPTADOR EM LATAO P/ INSTALACAO PREDIAL DE COMBATE A INCENDIO ENGATE RAPIDO 1 1/2" X ROSCA INTERNA 5 FIOS 2 1/2"</v>
          </cell>
          <cell r="C45" t="str">
            <v>UN</v>
          </cell>
          <cell r="D45">
            <v>18.41</v>
          </cell>
        </row>
        <row r="46">
          <cell r="A46" t="str">
            <v>10899</v>
          </cell>
          <cell r="B46" t="str">
            <v>ADAPTADOR EM LATAO P/ INSTALACAO PREDIAL DE COMBATE A INCENDIO ENGATE RAPIDO 2 1/2" X ROSCA INTERNA 5 FIOS 2 1/2"</v>
          </cell>
          <cell r="C46" t="str">
            <v>UN</v>
          </cell>
          <cell r="D46">
            <v>31.34</v>
          </cell>
        </row>
        <row r="47">
          <cell r="A47" t="str">
            <v>26526</v>
          </cell>
          <cell r="B47" t="str">
            <v>ADAPTADOR PONTA PVC RIGIDO X BOLSA ESGOTO 110 X 101,6 MM- SIST. CONDOMINIAL</v>
          </cell>
          <cell r="C47" t="str">
            <v>UN</v>
          </cell>
          <cell r="D47">
            <v>8.25</v>
          </cell>
        </row>
        <row r="48">
          <cell r="A48" t="str">
            <v>26525</v>
          </cell>
          <cell r="B48" t="str">
            <v>ADAPTADOR PONTA PVC X BOLSA PVC RÍGIDO DN150</v>
          </cell>
          <cell r="C48" t="str">
            <v>UN</v>
          </cell>
          <cell r="D48">
            <v>22.74</v>
          </cell>
        </row>
        <row r="49">
          <cell r="A49" t="str">
            <v>60</v>
          </cell>
          <cell r="B49" t="str">
            <v>ADAPTADOR PVC C/ REG P/ POLIETILENO PE-5 20 MM X 3/4"</v>
          </cell>
          <cell r="C49" t="str">
            <v>UN</v>
          </cell>
          <cell r="D49">
            <v>3.74</v>
          </cell>
        </row>
        <row r="50">
          <cell r="A50" t="str">
            <v>55</v>
          </cell>
          <cell r="B50" t="str">
            <v>ADAPTADOR PVC P/ POLIETILENO PE-5 20 MM X 1/2"</v>
          </cell>
          <cell r="C50" t="str">
            <v>UN</v>
          </cell>
          <cell r="D50">
            <v>0.94</v>
          </cell>
        </row>
        <row r="51">
          <cell r="A51" t="str">
            <v>61</v>
          </cell>
          <cell r="B51" t="str">
            <v>ADAPTADOR PVC P/ POLIETILENO PE-5 20 MM X 3/4"</v>
          </cell>
          <cell r="C51" t="str">
            <v>UN</v>
          </cell>
          <cell r="D51">
            <v>0.96</v>
          </cell>
        </row>
        <row r="52">
          <cell r="A52" t="str">
            <v>62</v>
          </cell>
          <cell r="B52" t="str">
            <v>ADAPTADOR PVC P/ POLIETILENO PE-5 32 MM X 1"</v>
          </cell>
          <cell r="C52" t="str">
            <v>UN</v>
          </cell>
          <cell r="D52">
            <v>1.88</v>
          </cell>
        </row>
        <row r="53">
          <cell r="A53" t="str">
            <v>77</v>
          </cell>
          <cell r="B53" t="str">
            <v>ADAPTADOR PVC P/ SIFAO METALICO C/ANEL BORRACHA 40MM X 1 1/2"</v>
          </cell>
          <cell r="C53" t="str">
            <v>UN</v>
          </cell>
          <cell r="D53">
            <v>2.5</v>
          </cell>
        </row>
        <row r="54">
          <cell r="A54" t="str">
            <v>76</v>
          </cell>
          <cell r="B54" t="str">
            <v>ADAPTADOR PVC P/ SIFAO 40MM X 1 1/4"</v>
          </cell>
          <cell r="C54" t="str">
            <v>UN</v>
          </cell>
          <cell r="D54">
            <v>2</v>
          </cell>
        </row>
        <row r="55">
          <cell r="A55" t="str">
            <v>84</v>
          </cell>
          <cell r="B55" t="str">
            <v>ADAPTADOR PVC P/ VALVULA PIA OU LAVATORIO 40MM X 1"</v>
          </cell>
          <cell r="C55" t="str">
            <v>UN</v>
          </cell>
          <cell r="D55">
            <v>1.5</v>
          </cell>
        </row>
        <row r="56">
          <cell r="A56" t="str">
            <v>51</v>
          </cell>
          <cell r="B56" t="str">
            <v>ADAPTADOR PVC PBA A BOLSA DE FOFO JE DN 100 / DE 110MM</v>
          </cell>
          <cell r="C56" t="str">
            <v>UN</v>
          </cell>
          <cell r="D56">
            <v>93.46</v>
          </cell>
        </row>
        <row r="57">
          <cell r="A57" t="str">
            <v>12863</v>
          </cell>
          <cell r="B57" t="str">
            <v>ADAPTADOR PVC PBA A BOLSA DE FOFO JE DN 50 / DE 60MM</v>
          </cell>
          <cell r="C57" t="str">
            <v>UN</v>
          </cell>
          <cell r="D57">
            <v>35.549999999999997</v>
          </cell>
        </row>
        <row r="58">
          <cell r="A58" t="str">
            <v>50</v>
          </cell>
          <cell r="B58" t="str">
            <v>ADAPTADOR PVC PBA A BOLSA DE FOFO JE DN 75 / DE 85MM</v>
          </cell>
          <cell r="C58" t="str">
            <v>UN</v>
          </cell>
          <cell r="D58">
            <v>67.83</v>
          </cell>
        </row>
        <row r="59">
          <cell r="A59" t="str">
            <v>20076</v>
          </cell>
          <cell r="B59" t="str">
            <v>ADAPTADOR PVC PBA A LUVA DE FIBROCIMENTO DN 100 / DE 110MM</v>
          </cell>
          <cell r="C59" t="str">
            <v>UN</v>
          </cell>
          <cell r="D59">
            <v>111.59</v>
          </cell>
        </row>
        <row r="60">
          <cell r="A60" t="str">
            <v>20074</v>
          </cell>
          <cell r="B60" t="str">
            <v>ADAPTADOR PVC PBA A LUVA DE FIBROCIMENTO DN 50 / DE 60MM</v>
          </cell>
          <cell r="C60" t="str">
            <v>UN</v>
          </cell>
          <cell r="D60">
            <v>32.68</v>
          </cell>
        </row>
        <row r="61">
          <cell r="A61" t="str">
            <v>20075</v>
          </cell>
          <cell r="B61" t="str">
            <v>ADAPTADOR PVC PBA A LUVA DE FIBROCIMENTO DN 75 / DE 85MM</v>
          </cell>
          <cell r="C61" t="str">
            <v>UN</v>
          </cell>
          <cell r="D61">
            <v>71.45</v>
          </cell>
        </row>
        <row r="62">
          <cell r="A62" t="str">
            <v>47</v>
          </cell>
          <cell r="B62" t="str">
            <v>ADAPTADOR PVC PBA JE BOLSA / ROSCA DN 100 / DE 110MM</v>
          </cell>
          <cell r="C62" t="str">
            <v>UN</v>
          </cell>
          <cell r="D62">
            <v>74.930000000000007</v>
          </cell>
        </row>
        <row r="63">
          <cell r="A63" t="str">
            <v>48</v>
          </cell>
          <cell r="B63" t="str">
            <v>ADAPTADOR PVC PBA JE BOLSA / ROSCA DN 50 / DE 60MM</v>
          </cell>
          <cell r="C63" t="str">
            <v>UN</v>
          </cell>
          <cell r="D63">
            <v>24.82</v>
          </cell>
        </row>
        <row r="64">
          <cell r="A64" t="str">
            <v>46</v>
          </cell>
          <cell r="B64" t="str">
            <v>ADAPTADOR PVC PBA JE BOLSA / ROSCA DN 75 / DE 85MM</v>
          </cell>
          <cell r="C64" t="str">
            <v>UN</v>
          </cell>
          <cell r="D64">
            <v>53.17</v>
          </cell>
        </row>
        <row r="65">
          <cell r="A65" t="str">
            <v>52</v>
          </cell>
          <cell r="B65" t="str">
            <v>ADAPTADOR PVC PBA PONTA/ROSCA JE DN 50 / DE 60MM</v>
          </cell>
          <cell r="C65" t="str">
            <v>UN</v>
          </cell>
          <cell r="D65">
            <v>14.1</v>
          </cell>
        </row>
        <row r="66">
          <cell r="A66" t="str">
            <v>43</v>
          </cell>
          <cell r="B66" t="str">
            <v>ADAPTADOR PVC PBA PONTA/ROSCA JE DN 75 / DE 85MM</v>
          </cell>
          <cell r="C66" t="str">
            <v>UN</v>
          </cell>
          <cell r="D66">
            <v>38.32</v>
          </cell>
        </row>
        <row r="67">
          <cell r="A67" t="str">
            <v>67</v>
          </cell>
          <cell r="B67" t="str">
            <v>ADAPTADOR PVC ROSCAVEL C/ FLANGES E ANEL DE VEDACAO P/ CAIXA D' AGUA 1/2"</v>
          </cell>
          <cell r="C67" t="str">
            <v>UN</v>
          </cell>
          <cell r="D67">
            <v>6.2</v>
          </cell>
        </row>
        <row r="68">
          <cell r="A68" t="str">
            <v>71</v>
          </cell>
          <cell r="B68" t="str">
            <v>ADAPTADOR PVC ROSCAVEL C/ FLANGES E ANEL DE VEDACAO P/ CAIXA D' AGUA 1"</v>
          </cell>
          <cell r="C68" t="str">
            <v>UN</v>
          </cell>
          <cell r="D68">
            <v>10.85</v>
          </cell>
        </row>
        <row r="69">
          <cell r="A69" t="str">
            <v>73</v>
          </cell>
          <cell r="B69" t="str">
            <v>ADAPTADOR PVC ROSCAVEL C/ FLANGES E ANEL DE VEDACAO P/ CAIXA D' AGUA 3/4"</v>
          </cell>
          <cell r="C69" t="str">
            <v>UN</v>
          </cell>
          <cell r="D69">
            <v>7.65</v>
          </cell>
        </row>
        <row r="70">
          <cell r="A70" t="str">
            <v>70</v>
          </cell>
          <cell r="B70" t="str">
            <v>ADAPTADOR PVC ROSCAVEL C/ FLANGES E ANEL DE VEDACAO P/ CAIXA D' AGUA 1 1/4"</v>
          </cell>
          <cell r="C70" t="str">
            <v>UN</v>
          </cell>
          <cell r="D70">
            <v>13.06</v>
          </cell>
        </row>
        <row r="71">
          <cell r="A71" t="str">
            <v>85</v>
          </cell>
          <cell r="B71" t="str">
            <v>ADAPTADOR PVC ROSCAVEL C/ FLANGES E ANEL DE VEDACAO P/ CAIXA D' AGUA 2"</v>
          </cell>
          <cell r="C71" t="str">
            <v>UN</v>
          </cell>
          <cell r="D71">
            <v>18.52</v>
          </cell>
        </row>
        <row r="72">
          <cell r="A72" t="str">
            <v>72</v>
          </cell>
          <cell r="B72" t="str">
            <v>ADAPTADOR PVC ROSCAVEL C/ FLANGES E ANEL DE VEDACAO P/CAIXA D'A GUA 1 1/2"</v>
          </cell>
          <cell r="C72" t="str">
            <v>UN</v>
          </cell>
          <cell r="D72">
            <v>15.01</v>
          </cell>
        </row>
        <row r="73">
          <cell r="A73" t="str">
            <v>95</v>
          </cell>
          <cell r="B73" t="str">
            <v>ADAPTADOR PVC SOLDAVEL C/ FLANGES E ANEL DE VEDACAO P/ CAIXA D' AGUA 20MM X 1/2"</v>
          </cell>
          <cell r="C73" t="str">
            <v>UN</v>
          </cell>
          <cell r="D73">
            <v>5.95</v>
          </cell>
        </row>
        <row r="74">
          <cell r="A74" t="str">
            <v>96</v>
          </cell>
          <cell r="B74" t="str">
            <v>ADAPTADOR PVC SOLDAVEL C/ FLANGES E ANEL DE VEDACAO P/ CAIXA D' AGUA 25MM X 3/4"</v>
          </cell>
          <cell r="C74" t="str">
            <v>UN</v>
          </cell>
          <cell r="D74">
            <v>7.35</v>
          </cell>
        </row>
        <row r="75">
          <cell r="A75" t="str">
            <v>97</v>
          </cell>
          <cell r="B75" t="str">
            <v>ADAPTADOR PVC SOLDAVEL C/ FLANGES E ANEL DE VEDACAO P/ CAIXA D' AGUA 32MM X 1"</v>
          </cell>
          <cell r="C75" t="str">
            <v>UN</v>
          </cell>
          <cell r="D75">
            <v>12.65</v>
          </cell>
        </row>
        <row r="76">
          <cell r="A76" t="str">
            <v>98</v>
          </cell>
          <cell r="B76" t="str">
            <v>ADAPTADOR PVC SOLDAVEL C/ FLANGES E ANEL DE VEDACAO P/ CAIXA D' AGUA 40MM 11/4"</v>
          </cell>
          <cell r="C76" t="str">
            <v>UN</v>
          </cell>
          <cell r="D76">
            <v>16.5</v>
          </cell>
        </row>
        <row r="77">
          <cell r="A77" t="str">
            <v>99</v>
          </cell>
          <cell r="B77" t="str">
            <v>ADAPTADOR PVC SOLDAVEL C/ FLANGES E ANEL DE VEDACAO P/ CAIXA D' AGUA 50MM X 11/2"</v>
          </cell>
          <cell r="C77" t="str">
            <v>UN</v>
          </cell>
          <cell r="D77">
            <v>16.95</v>
          </cell>
        </row>
        <row r="78">
          <cell r="A78" t="str">
            <v>100</v>
          </cell>
          <cell r="B78" t="str">
            <v>ADAPTADOR PVC SOLDAVEL C/ FLANGES E ANEL DE VEDACAO P/ CAIXA D' AGUA 60MM X 2"</v>
          </cell>
          <cell r="C78" t="str">
            <v>UN</v>
          </cell>
          <cell r="D78">
            <v>26.6</v>
          </cell>
        </row>
        <row r="79">
          <cell r="A79" t="str">
            <v>103</v>
          </cell>
          <cell r="B79" t="str">
            <v>ADAPTADOR PVC SOLDAVEL CURTO C/ BOLSA E ROSCA P/ REGISTRO 110MM X 4"</v>
          </cell>
          <cell r="C79" t="str">
            <v>UN</v>
          </cell>
          <cell r="D79">
            <v>34.85</v>
          </cell>
        </row>
        <row r="80">
          <cell r="A80" t="str">
            <v>107</v>
          </cell>
          <cell r="B80" t="str">
            <v>ADAPTADOR PVC SOLDAVEL CURTO C/ BOLSA E ROSCA P/ REGISTRO 20MM X 1/2"</v>
          </cell>
          <cell r="C80" t="str">
            <v>UN</v>
          </cell>
          <cell r="D80">
            <v>0.4</v>
          </cell>
        </row>
        <row r="81">
          <cell r="A81" t="str">
            <v>65</v>
          </cell>
          <cell r="B81" t="str">
            <v>ADAPTADOR PVC SOLDAVEL CURTO C/ BOLSA E ROSCA P/ REGISTRO 25MM X 3/4"</v>
          </cell>
          <cell r="C81" t="str">
            <v>UN</v>
          </cell>
          <cell r="D81">
            <v>0.5</v>
          </cell>
        </row>
        <row r="82">
          <cell r="A82" t="str">
            <v>108</v>
          </cell>
          <cell r="B82" t="str">
            <v>ADAPTADOR PVC SOLDAVEL CURTO C/ BOLSA E ROSCA P/ REGISTRO 32MM X 1"</v>
          </cell>
          <cell r="C82" t="str">
            <v>UN</v>
          </cell>
          <cell r="D82">
            <v>1.05</v>
          </cell>
        </row>
        <row r="83">
          <cell r="A83" t="str">
            <v>110</v>
          </cell>
          <cell r="B83" t="str">
            <v>ADAPTADOR PVC SOLDAVEL CURTO C/ BOLSA E ROSCA P/ REGISTRO 40MM X 1 1/2"</v>
          </cell>
          <cell r="C83" t="str">
            <v>UN</v>
          </cell>
          <cell r="D83">
            <v>4.5999999999999996</v>
          </cell>
        </row>
        <row r="84">
          <cell r="A84" t="str">
            <v>109</v>
          </cell>
          <cell r="B84" t="str">
            <v>ADAPTADOR PVC SOLDAVEL CURTO C/ BOLSA E ROSCA P/ REGISTRO 40MM X 1 1/4"</v>
          </cell>
          <cell r="C84" t="str">
            <v>UN</v>
          </cell>
          <cell r="D84">
            <v>2.25</v>
          </cell>
        </row>
        <row r="85">
          <cell r="A85" t="str">
            <v>112</v>
          </cell>
          <cell r="B85" t="str">
            <v>ADAPTADOR PVC SOLDAVEL CURTO C/ BOLSA E ROSCA P/ REGISTRO 50MM X 1 1/2"</v>
          </cell>
          <cell r="C85" t="str">
            <v>UN</v>
          </cell>
          <cell r="D85">
            <v>2.75</v>
          </cell>
        </row>
        <row r="86">
          <cell r="A86" t="str">
            <v>111</v>
          </cell>
          <cell r="B86" t="str">
            <v>ADAPTADOR PVC SOLDAVEL CURTO C/ BOLSA E ROSCA P/ REGISTRO 50MM X 1 1/4"</v>
          </cell>
          <cell r="C86" t="str">
            <v>UN</v>
          </cell>
          <cell r="D86">
            <v>4.8499999999999996</v>
          </cell>
        </row>
        <row r="87">
          <cell r="A87" t="str">
            <v>113</v>
          </cell>
          <cell r="B87" t="str">
            <v>ADAPTADOR PVC SOLDAVEL CURTO C/ BOLSA E ROSCA P/ REGISTRO 60MM X 2"</v>
          </cell>
          <cell r="C87" t="str">
            <v>UN</v>
          </cell>
          <cell r="D87">
            <v>7.25</v>
          </cell>
        </row>
        <row r="88">
          <cell r="A88" t="str">
            <v>104</v>
          </cell>
          <cell r="B88" t="str">
            <v>ADAPTADOR PVC SOLDAVEL CURTO C/ BOLSA E ROSCA P/ REGISTRO 75MM X 2 1/2"</v>
          </cell>
          <cell r="C88" t="str">
            <v>UN</v>
          </cell>
          <cell r="D88">
            <v>14.15</v>
          </cell>
        </row>
        <row r="89">
          <cell r="A89" t="str">
            <v>102</v>
          </cell>
          <cell r="B89" t="str">
            <v>ADAPTADOR PVC SOLDAVEL CURTO C/ BOLSA E ROSCA P/ REGISTRO 85MM X 3"</v>
          </cell>
          <cell r="C89" t="str">
            <v>UN</v>
          </cell>
          <cell r="D89">
            <v>22.45</v>
          </cell>
        </row>
        <row r="90">
          <cell r="A90" t="str">
            <v>75</v>
          </cell>
          <cell r="B90" t="str">
            <v>ADAPTADOR PVC SOLDAVEL FLANGES LIVRES P/ CAIXA D' AGUA 110MM X 4"</v>
          </cell>
          <cell r="C90" t="str">
            <v>UN</v>
          </cell>
          <cell r="D90">
            <v>207.05</v>
          </cell>
        </row>
        <row r="91">
          <cell r="A91" t="str">
            <v>114</v>
          </cell>
          <cell r="B91" t="str">
            <v>ADAPTADOR PVC SOLDAVEL FLANGES LIVRES P/ CAIXA D' AGUA 25MM X 3/4'</v>
          </cell>
          <cell r="C91" t="str">
            <v>UN</v>
          </cell>
          <cell r="D91">
            <v>8.35</v>
          </cell>
        </row>
        <row r="92">
          <cell r="A92" t="str">
            <v>68</v>
          </cell>
          <cell r="B92" t="str">
            <v>ADAPTADOR PVC SOLDAVEL FLANGES LIVRES P/ CAIXA D' AGUA 32MM X 1 "</v>
          </cell>
          <cell r="C92" t="str">
            <v>UN</v>
          </cell>
          <cell r="D92">
            <v>10.3</v>
          </cell>
        </row>
        <row r="93">
          <cell r="A93" t="str">
            <v>86</v>
          </cell>
          <cell r="B93" t="str">
            <v>ADAPTADOR PVC SOLDAVEL FLANGES LIVRES P/ CAIXA D' AGUA 40MM X 1 1/4"</v>
          </cell>
          <cell r="C93" t="str">
            <v>UN</v>
          </cell>
          <cell r="D93">
            <v>12.75</v>
          </cell>
        </row>
        <row r="94">
          <cell r="A94" t="str">
            <v>66</v>
          </cell>
          <cell r="B94" t="str">
            <v>ADAPTADOR PVC SOLDAVEL FLANGES LIVRES P/ CAIXA D' AGUA 50MM X 1 1/2"</v>
          </cell>
          <cell r="C94" t="str">
            <v>UN</v>
          </cell>
          <cell r="D94">
            <v>24</v>
          </cell>
        </row>
        <row r="95">
          <cell r="A95" t="str">
            <v>69</v>
          </cell>
          <cell r="B95" t="str">
            <v>ADAPTADOR PVC SOLDAVEL FLANGES LIVRES P/ CAIXA D' AGUA 60MM X 2 "</v>
          </cell>
          <cell r="C95" t="str">
            <v>UN</v>
          </cell>
          <cell r="D95">
            <v>34.4</v>
          </cell>
        </row>
        <row r="96">
          <cell r="A96" t="str">
            <v>83</v>
          </cell>
          <cell r="B96" t="str">
            <v>ADAPTADOR PVC SOLDAVEL FLANGES LIVRES P/ CAIXA D' AGUA 75MM X 2 1/2'</v>
          </cell>
          <cell r="C96" t="str">
            <v>UN</v>
          </cell>
          <cell r="D96">
            <v>107.4</v>
          </cell>
        </row>
        <row r="97">
          <cell r="A97" t="str">
            <v>74</v>
          </cell>
          <cell r="B97" t="str">
            <v>ADAPTADOR PVC SOLDAVEL FLANGES LIVRES P/ CAIXA D' AGUA 85 MM X 3"</v>
          </cell>
          <cell r="C97" t="str">
            <v>UN</v>
          </cell>
          <cell r="D97">
            <v>144.69999999999999</v>
          </cell>
        </row>
        <row r="98">
          <cell r="A98" t="str">
            <v>106</v>
          </cell>
          <cell r="B98" t="str">
            <v>ADAPTADOR PVC SOLDAVEL LONGO C/ FLANGE LIVRE P/ CAIXA D' AGUA 1 10MM X 4"</v>
          </cell>
          <cell r="C98" t="str">
            <v>UN</v>
          </cell>
          <cell r="D98">
            <v>227.85</v>
          </cell>
        </row>
        <row r="99">
          <cell r="A99" t="str">
            <v>87</v>
          </cell>
          <cell r="B99" t="str">
            <v>ADAPTADOR PVC SOLDAVEL LONGO C/ FLANGE LIVRE P/ CAIXA D' AGUA 2 5MM X 3/4"</v>
          </cell>
          <cell r="C99" t="str">
            <v>UN</v>
          </cell>
          <cell r="D99">
            <v>9.6999999999999993</v>
          </cell>
        </row>
        <row r="100">
          <cell r="A100" t="str">
            <v>88</v>
          </cell>
          <cell r="B100" t="str">
            <v>ADAPTADOR PVC SOLDAVEL LONGO C/ FLANGE LIVRE P/ CAIXA D' AGUA 32MM X 1</v>
          </cell>
          <cell r="C100" t="str">
            <v>UN</v>
          </cell>
          <cell r="D100">
            <v>11.9</v>
          </cell>
        </row>
        <row r="101">
          <cell r="A101" t="str">
            <v>89</v>
          </cell>
          <cell r="B101" t="str">
            <v>ADAPTADOR PVC SOLDAVEL LONGO C/ FLANGE LIVRE P/ CAIXA D' AGUA 4 0MM X 1 1/4"</v>
          </cell>
          <cell r="C101" t="str">
            <v>UN</v>
          </cell>
          <cell r="D101">
            <v>14.8</v>
          </cell>
        </row>
        <row r="102">
          <cell r="A102" t="str">
            <v>90</v>
          </cell>
          <cell r="B102" t="str">
            <v>ADAPTADOR PVC SOLDAVEL LONGO C/ FLANGE LIVRE P/ CAIXA D' AGUA 5 0MM X 1 1/2"</v>
          </cell>
          <cell r="C102" t="str">
            <v>UN</v>
          </cell>
          <cell r="D102">
            <v>27.75</v>
          </cell>
        </row>
        <row r="103">
          <cell r="A103" t="str">
            <v>81</v>
          </cell>
          <cell r="B103" t="str">
            <v>ADAPTADOR PVC SOLDAVEL LONGO C/ FLANGE LIVRE P/ CAIXA D' AGUA 6 0MM X 2"</v>
          </cell>
          <cell r="C103" t="str">
            <v>UN</v>
          </cell>
          <cell r="D103">
            <v>37.85</v>
          </cell>
        </row>
        <row r="104">
          <cell r="A104" t="str">
            <v>82</v>
          </cell>
          <cell r="B104" t="str">
            <v>ADAPTADOR PVC SOLDAVEL LONGO C/ FLANGE LIVRE P/ CAIXA D' AGUA 7 5MM X 2 1/2"</v>
          </cell>
          <cell r="C104" t="str">
            <v>UN</v>
          </cell>
          <cell r="D104">
            <v>118.1</v>
          </cell>
        </row>
        <row r="105">
          <cell r="A105" t="str">
            <v>105</v>
          </cell>
          <cell r="B105" t="str">
            <v>ADAPTADOR PVC SOLDAVEL LONGO C/ FLANGE LIVRE P/ CAIXA D' AGUA 8 5MM X 3"</v>
          </cell>
          <cell r="C105" t="str">
            <v>UN</v>
          </cell>
          <cell r="D105">
            <v>159.19999999999999</v>
          </cell>
        </row>
        <row r="106">
          <cell r="A106" t="str">
            <v>79</v>
          </cell>
          <cell r="B106" t="str">
            <v>ADAPTADOR PVC 101,6MM X CERAMICO 100,0MM BOLSA/PONTA EB-644 P/ REDE COLET ESG</v>
          </cell>
          <cell r="C106" t="str">
            <v>UN</v>
          </cell>
          <cell r="D106">
            <v>25.25</v>
          </cell>
        </row>
        <row r="107">
          <cell r="A107" t="str">
            <v>80</v>
          </cell>
          <cell r="B107" t="str">
            <v>ADAPTADOR PVC 110,0MM X CERAMICO 100,0MM BOLSA/PONTA EB-644 P/ REDE COLET ESG</v>
          </cell>
          <cell r="C107" t="str">
            <v>UN</v>
          </cell>
          <cell r="D107">
            <v>24.2</v>
          </cell>
        </row>
        <row r="108">
          <cell r="A108" t="str">
            <v>26030</v>
          </cell>
          <cell r="B108" t="str">
            <v>ADESIVO A BASE DE RESINA ACRÍLICA</v>
          </cell>
          <cell r="C108" t="str">
            <v>L</v>
          </cell>
          <cell r="D108">
            <v>6.66</v>
          </cell>
        </row>
        <row r="109">
          <cell r="A109" t="str">
            <v>157</v>
          </cell>
          <cell r="B109" t="str">
            <v>ADESIVO EPOXI DE BAIXA VISCOSIDADE PARA INJEÇÃO EM TRINCAS E FISSURAS ESTRUTURAIS, SIKADUR 52 OU EQUIVALENTE</v>
          </cell>
          <cell r="C109" t="str">
            <v>KG</v>
          </cell>
          <cell r="D109">
            <v>70.8</v>
          </cell>
        </row>
        <row r="110">
          <cell r="A110" t="str">
            <v>156</v>
          </cell>
          <cell r="B110" t="str">
            <v>ADESIVO ESTRUTURAL À BASE DE RESINA EPOXI SIKADUR 32 OU EQUIVALENTE</v>
          </cell>
          <cell r="C110" t="str">
            <v>KG</v>
          </cell>
          <cell r="D110">
            <v>39.79</v>
          </cell>
        </row>
        <row r="111">
          <cell r="A111" t="str">
            <v>131</v>
          </cell>
          <cell r="B111" t="str">
            <v>ADESIVO ESTRUTURAL A BASE DE RESINA EPOXI TIPO SIKADUR 31 OU EQUIVALENTE</v>
          </cell>
          <cell r="C111" t="str">
            <v>KG</v>
          </cell>
          <cell r="D111">
            <v>61.36</v>
          </cell>
        </row>
        <row r="112">
          <cell r="A112" t="str">
            <v>7333</v>
          </cell>
          <cell r="B112" t="str">
            <v>ADESIVO ESTRUTURAL BASE EPOXI TP COMPOUND ADESIVO OTTO BAUMGART OU MARCA EQUIVALENTE.</v>
          </cell>
          <cell r="C112" t="str">
            <v>KG</v>
          </cell>
          <cell r="D112">
            <v>27.51</v>
          </cell>
        </row>
        <row r="113">
          <cell r="A113" t="str">
            <v>7334</v>
          </cell>
          <cell r="B113" t="str">
            <v>ADESIVO P/ ARGAMASSAS E CHAPISCO - TP BIANCO OTTO BAUMGART OU MARCA EQUIVALENTE</v>
          </cell>
          <cell r="C113" t="str">
            <v>L</v>
          </cell>
          <cell r="D113">
            <v>6.13</v>
          </cell>
        </row>
        <row r="114">
          <cell r="A114" t="str">
            <v>117</v>
          </cell>
          <cell r="B114" t="str">
            <v>ADESIVO P/ PVC BISNAGA C/ 17G</v>
          </cell>
          <cell r="C114" t="str">
            <v>UN</v>
          </cell>
          <cell r="D114">
            <v>1.58</v>
          </cell>
        </row>
        <row r="115">
          <cell r="A115" t="str">
            <v>119</v>
          </cell>
          <cell r="B115" t="str">
            <v>ADESIVO P/ PVC BISNAGA C/ 75G</v>
          </cell>
          <cell r="C115" t="str">
            <v>UN</v>
          </cell>
          <cell r="D115">
            <v>3</v>
          </cell>
        </row>
        <row r="116">
          <cell r="A116" t="str">
            <v>20080</v>
          </cell>
          <cell r="B116" t="str">
            <v>ADESIVO P/ PVC FRASCO C/ 175G</v>
          </cell>
          <cell r="C116" t="str">
            <v>UN</v>
          </cell>
          <cell r="D116">
            <v>6.59</v>
          </cell>
        </row>
        <row r="117">
          <cell r="A117" t="str">
            <v>7335</v>
          </cell>
          <cell r="B117" t="str">
            <v>ADESIVO P/ TRINCA / FISSURA ESTRUTURA COMPOUND INJECAO - OTTO BAUMGART OU MARCA EQUIVALENTE</v>
          </cell>
          <cell r="C117" t="str">
            <v>KG</v>
          </cell>
          <cell r="D117">
            <v>49.72</v>
          </cell>
        </row>
        <row r="118">
          <cell r="A118" t="str">
            <v>21114</v>
          </cell>
          <cell r="B118" t="str">
            <v>ADESIVO P/ TUBOS CPVC (AQUATHERM) - 65G</v>
          </cell>
          <cell r="C118" t="str">
            <v>UN</v>
          </cell>
          <cell r="D118">
            <v>12.87</v>
          </cell>
        </row>
        <row r="119">
          <cell r="A119" t="str">
            <v>3410</v>
          </cell>
          <cell r="B119" t="str">
            <v>ADESIVO PARA ISOPOR</v>
          </cell>
          <cell r="C119" t="str">
            <v>KG</v>
          </cell>
          <cell r="D119">
            <v>11.96</v>
          </cell>
        </row>
        <row r="120">
          <cell r="A120" t="str">
            <v>122</v>
          </cell>
          <cell r="B120" t="str">
            <v>ADESIVO PVC FRASCO C/ 850G</v>
          </cell>
          <cell r="C120" t="str">
            <v>UN</v>
          </cell>
          <cell r="D120">
            <v>24.39</v>
          </cell>
        </row>
        <row r="121">
          <cell r="A121" t="str">
            <v>148</v>
          </cell>
          <cell r="B121" t="str">
            <v>ADITIVO À BASE DE EMULSÃO DE POLÍMERO SINTÉTICO PARA ARGAMASSA E CHAPISCO SIKAFIX SUPER OU EQUIVALENTE</v>
          </cell>
          <cell r="C121" t="str">
            <v>L</v>
          </cell>
          <cell r="D121">
            <v>5.55</v>
          </cell>
        </row>
        <row r="122">
          <cell r="A122" t="str">
            <v>124</v>
          </cell>
          <cell r="B122" t="str">
            <v>ADITIVO ACELERADOR DE PEGA E ENDURECIMENTO PARA ARGAMASSA E CONCRETOS NÃO ARMADO SIKA 3 OU EQUIVALENTE</v>
          </cell>
          <cell r="C122" t="str">
            <v>L</v>
          </cell>
          <cell r="D122">
            <v>6.17</v>
          </cell>
        </row>
        <row r="123">
          <cell r="A123" t="str">
            <v>127</v>
          </cell>
          <cell r="B123" t="str">
            <v>ADITIVO IMPERMEABILIZANTE DE PEGA ULTRA-RAPIDA PARA UTILIZAÇÃO EM PASTA DE CIMENTO SIKA 2 OU EQUIVALENTE</v>
          </cell>
          <cell r="C123" t="str">
            <v>L</v>
          </cell>
          <cell r="D123">
            <v>6.71</v>
          </cell>
        </row>
        <row r="124">
          <cell r="A124" t="str">
            <v>123</v>
          </cell>
          <cell r="B124" t="str">
            <v>ADITIVO IMPERMEABILIZANTE PEGA NORMAL PARA ARGAMASSA SIKA1 OU EQUIVALENTE</v>
          </cell>
          <cell r="C124" t="str">
            <v>L</v>
          </cell>
          <cell r="D124">
            <v>2.4700000000000002</v>
          </cell>
        </row>
        <row r="125">
          <cell r="A125" t="str">
            <v>26027</v>
          </cell>
          <cell r="B125" t="str">
            <v>ADITIVO INCORPORADOR DE AR PARA CONCRETO</v>
          </cell>
          <cell r="C125" t="str">
            <v>L</v>
          </cell>
          <cell r="D125">
            <v>2.19</v>
          </cell>
        </row>
        <row r="126">
          <cell r="A126" t="str">
            <v>132</v>
          </cell>
          <cell r="B126" t="str">
            <v>ADITIVO PLASTIFICANTE E RETARDADOR DE PEGA PARA CONCRETO PLASTIMENT VZ SIKA OU EQUIVALENTE</v>
          </cell>
          <cell r="C126" t="str">
            <v>KG</v>
          </cell>
          <cell r="D126">
            <v>1.97</v>
          </cell>
        </row>
        <row r="127">
          <cell r="A127" t="str">
            <v>159</v>
          </cell>
          <cell r="B127" t="str">
            <v>ADUBO ORGANICO BOVINO</v>
          </cell>
          <cell r="C127" t="str">
            <v>M3</v>
          </cell>
          <cell r="D127">
            <v>145.83000000000001</v>
          </cell>
        </row>
        <row r="128">
          <cell r="A128" t="str">
            <v>174</v>
          </cell>
          <cell r="B128" t="str">
            <v>ADUELA/BATENTE DUPLO/CAIXAO/GRADE CAIXA 13 X 3,5CM P/ PORTA 0,60 A 1,20 X 2,10M MADEIRA IPE/MOGNO/CEREJEIRA OU SIMILAR</v>
          </cell>
          <cell r="C128" t="str">
            <v>JG</v>
          </cell>
          <cell r="D128">
            <v>76.88</v>
          </cell>
        </row>
        <row r="129">
          <cell r="A129" t="str">
            <v>184</v>
          </cell>
          <cell r="B129" t="str">
            <v>ADUELA/BATENTE DUPLO/CAIXAO/GRADE CAIXA 13 X 3CM P/ PORTA 0,60 A 1,20 X 2,10M MADEIRA CEDRINHO/PINHO/CANELA OU SIMILAR</v>
          </cell>
          <cell r="C129" t="str">
            <v>JG</v>
          </cell>
          <cell r="D129">
            <v>41.42</v>
          </cell>
        </row>
        <row r="130">
          <cell r="A130" t="str">
            <v>173</v>
          </cell>
          <cell r="B130" t="str">
            <v>ADUELA/BATENTE DUPLO/CAIXAO/GRADE CAIXA 13 X 3CM P/ PORTA 0,60 A 1,20 X 2,10M MADEIRA CEDRO/IMBUIA/JEQUITIBA OU SIMILAR AGEM ELETRICO TRIFASICO 10CV</v>
          </cell>
          <cell r="C130" t="str">
            <v>JG</v>
          </cell>
          <cell r="D130">
            <v>55.31</v>
          </cell>
        </row>
        <row r="131">
          <cell r="A131" t="str">
            <v>183</v>
          </cell>
          <cell r="B131" t="str">
            <v>ADUELA/BATENTE DUPLO/CAIXAO/GRADE CAIXA 13 X 3CM P/ PORTA 0,60 A 1,20 X 2,10M MADEIRA IPE/MOGNO/CEREJEIRA OU SIMILAR</v>
          </cell>
          <cell r="C131" t="str">
            <v>JG</v>
          </cell>
          <cell r="D131">
            <v>73.92</v>
          </cell>
        </row>
        <row r="132">
          <cell r="A132" t="str">
            <v>175</v>
          </cell>
          <cell r="B132" t="str">
            <v>ADUELA/BATENTE DUPLO/CAIXAO/GRADE CAIXA 15 X 3,5CM P/ PORTA 0,60 A 1,20 X 2,10M MADEIRA IPE/MOGNO/CEREJEIRA OU SIMILAR</v>
          </cell>
          <cell r="C132" t="str">
            <v>JG</v>
          </cell>
          <cell r="D132">
            <v>101.1</v>
          </cell>
        </row>
        <row r="133">
          <cell r="A133" t="str">
            <v>20001</v>
          </cell>
          <cell r="B133" t="str">
            <v>ADUELA/BATENTE DUPLO/CAIXAO/GRADE CAIXA 15 X 3CM P/ PORTA 0,60 A 1,20 X 2,10M MADEIRA CEDRINHO/PINHO/CANELA OU SIMILAR</v>
          </cell>
          <cell r="C133" t="str">
            <v>JG</v>
          </cell>
          <cell r="D133">
            <v>56.62</v>
          </cell>
        </row>
        <row r="134">
          <cell r="A134" t="str">
            <v>181</v>
          </cell>
          <cell r="B134" t="str">
            <v>ADUELA/BATENTE DUPLO/CAIXAO/GRADE CAIXA 15 X 3CM P/ PORTA 0,60 A 1,20 X 2,10M MADEIRA CEDRO/IMBUIA/JEQUITIBA OU SIMILAR</v>
          </cell>
          <cell r="C134" t="str">
            <v>JG</v>
          </cell>
          <cell r="D134">
            <v>75.77</v>
          </cell>
        </row>
        <row r="135">
          <cell r="A135" t="str">
            <v>164</v>
          </cell>
          <cell r="B135" t="str">
            <v>ADUELA/BATENTE DUPLO/CAIXAO/GRADE CAIXA 15 X 3CM P/ PORTA 0,60 A 1,20 X 2,10M MADEIRA IPE/MOGNO/CEREJEIRA OU SIMILAR</v>
          </cell>
          <cell r="C135" t="str">
            <v>JG</v>
          </cell>
          <cell r="D135">
            <v>85.87</v>
          </cell>
        </row>
        <row r="136">
          <cell r="A136" t="str">
            <v>4319</v>
          </cell>
          <cell r="B136" t="str">
            <v>AFASTADOR P/ TELHA FIBROCIMENTO CANALETE 90 OU KALHETAO</v>
          </cell>
          <cell r="C136" t="str">
            <v>UN</v>
          </cell>
          <cell r="D136">
            <v>0.42</v>
          </cell>
        </row>
        <row r="137">
          <cell r="A137" t="str">
            <v>7332</v>
          </cell>
          <cell r="B137" t="str">
            <v>AGENTE DE DESFORMA P/ CONCRETO TP DESMOL CD - OTTO BAUMGART OU MARCA EQUIVALENTE</v>
          </cell>
          <cell r="C137" t="str">
            <v>L</v>
          </cell>
          <cell r="D137">
            <v>6.29</v>
          </cell>
        </row>
        <row r="138">
          <cell r="A138" t="str">
            <v>235</v>
          </cell>
          <cell r="B138" t="str">
            <v>AGREGADO ALTA RESISTENCIA P/ PISO INDUSTRIAL COR BRANCA</v>
          </cell>
          <cell r="C138" t="str">
            <v>KG</v>
          </cell>
          <cell r="D138">
            <v>0.45</v>
          </cell>
        </row>
        <row r="139">
          <cell r="A139" t="str">
            <v>236</v>
          </cell>
          <cell r="B139" t="str">
            <v>AGREGADO ALTA RESISTENCIA P/ PISO INDUSTRIAL COR CINZA</v>
          </cell>
          <cell r="C139" t="str">
            <v>KG</v>
          </cell>
          <cell r="D139">
            <v>0.34</v>
          </cell>
        </row>
        <row r="140">
          <cell r="A140" t="str">
            <v>238</v>
          </cell>
          <cell r="B140" t="str">
            <v>AGREGADO ALTA RESISTENCIA P/ PISO INDUSTRIAL COR PRETA (INCLUI PIGMENTO COR)</v>
          </cell>
          <cell r="C140" t="str">
            <v>KG</v>
          </cell>
          <cell r="D140">
            <v>0.36</v>
          </cell>
        </row>
        <row r="141">
          <cell r="A141" t="str">
            <v>240</v>
          </cell>
          <cell r="B141" t="str">
            <v>AGREGADO ALTA RESISTENCIA P/ PISO INDUSTRIAL COR VERDE (INCLUI PIGMENTO COR)</v>
          </cell>
          <cell r="C141" t="str">
            <v>KG</v>
          </cell>
          <cell r="D141">
            <v>0.41</v>
          </cell>
        </row>
        <row r="142">
          <cell r="A142" t="str">
            <v>237</v>
          </cell>
          <cell r="B142" t="str">
            <v>AGREGADO ALTA RESISTENCIA P/ PISO INDUSTRIAL MARROM (INCLUI PIGMENTO COR)</v>
          </cell>
          <cell r="C142" t="str">
            <v>KG</v>
          </cell>
          <cell r="D142">
            <v>0.41</v>
          </cell>
        </row>
        <row r="143">
          <cell r="A143" t="str">
            <v>239</v>
          </cell>
          <cell r="B143" t="str">
            <v>AGREGADO ALTA RESISTENCIA P/ PISO INDUSTRIAL VERMELHO (INCLUI PIGMENTO COR)</v>
          </cell>
          <cell r="C143" t="str">
            <v>KG</v>
          </cell>
          <cell r="D143">
            <v>0.41</v>
          </cell>
        </row>
        <row r="144">
          <cell r="A144" t="str">
            <v>234</v>
          </cell>
          <cell r="B144" t="str">
            <v>AGREGADO DE ALTA RESISTENCIA P/ PISO INDUSTRIAL</v>
          </cell>
          <cell r="C144" t="str">
            <v>KG</v>
          </cell>
          <cell r="D144">
            <v>0.45</v>
          </cell>
        </row>
        <row r="145">
          <cell r="A145" t="str">
            <v>3411</v>
          </cell>
          <cell r="B145" t="str">
            <v>AGREGADO LEVE PARA PROTECAO TERMICA (PEROLAS DE ISOPOR)</v>
          </cell>
          <cell r="C145" t="str">
            <v>KG</v>
          </cell>
          <cell r="D145">
            <v>5.32</v>
          </cell>
        </row>
        <row r="146">
          <cell r="A146" t="str">
            <v>6115</v>
          </cell>
          <cell r="B146" t="str">
            <v>AJUDANTE</v>
          </cell>
          <cell r="C146" t="str">
            <v>H</v>
          </cell>
          <cell r="D146">
            <v>5.47</v>
          </cell>
        </row>
        <row r="147">
          <cell r="A147" t="str">
            <v>6114</v>
          </cell>
          <cell r="B147" t="str">
            <v>AJUDANTE DE ARMADOR</v>
          </cell>
          <cell r="C147" t="str">
            <v>H</v>
          </cell>
          <cell r="D147">
            <v>5.47</v>
          </cell>
        </row>
        <row r="148">
          <cell r="A148" t="str">
            <v>6117</v>
          </cell>
          <cell r="B148" t="str">
            <v>AJUDANTE DE CARPINTEIRO</v>
          </cell>
          <cell r="C148" t="str">
            <v>H</v>
          </cell>
          <cell r="D148">
            <v>6.03</v>
          </cell>
        </row>
        <row r="149">
          <cell r="A149" t="str">
            <v>6113</v>
          </cell>
          <cell r="B149" t="str">
            <v>AJUDANTE DE ELETRICISTA</v>
          </cell>
          <cell r="C149" t="str">
            <v>H</v>
          </cell>
          <cell r="D149">
            <v>5.99</v>
          </cell>
        </row>
        <row r="150">
          <cell r="A150" t="str">
            <v>6116</v>
          </cell>
          <cell r="B150" t="str">
            <v>AJUDANTE DE ENCANADOR</v>
          </cell>
          <cell r="C150" t="str">
            <v>H</v>
          </cell>
          <cell r="D150">
            <v>6.03</v>
          </cell>
        </row>
        <row r="151">
          <cell r="A151" t="str">
            <v>248</v>
          </cell>
          <cell r="B151" t="str">
            <v>AJUDANTE DE OPERACAO EM GERAL</v>
          </cell>
          <cell r="C151" t="str">
            <v>H</v>
          </cell>
          <cell r="D151">
            <v>10.25</v>
          </cell>
        </row>
        <row r="152">
          <cell r="A152" t="str">
            <v>6127</v>
          </cell>
          <cell r="B152" t="str">
            <v>AJUDANTE DE PEDREIRO</v>
          </cell>
          <cell r="C152" t="str">
            <v>H</v>
          </cell>
          <cell r="D152">
            <v>5.47</v>
          </cell>
        </row>
        <row r="153">
          <cell r="A153" t="str">
            <v>242</v>
          </cell>
          <cell r="B153" t="str">
            <v>AJUDANTE ESPECIALIZADO</v>
          </cell>
          <cell r="C153" t="str">
            <v>H</v>
          </cell>
          <cell r="D153">
            <v>5.83</v>
          </cell>
        </row>
        <row r="154">
          <cell r="A154" t="str">
            <v>243</v>
          </cell>
          <cell r="B154" t="str">
            <v>AJUDANTE ESPECIALIZADO EM SONDAGEM</v>
          </cell>
          <cell r="C154" t="str">
            <v>H</v>
          </cell>
          <cell r="D154">
            <v>4.93</v>
          </cell>
        </row>
        <row r="155">
          <cell r="A155" t="str">
            <v>6128</v>
          </cell>
          <cell r="B155" t="str">
            <v>AJUDANTE GERAL</v>
          </cell>
          <cell r="C155" t="str">
            <v>H</v>
          </cell>
          <cell r="D155">
            <v>5.47</v>
          </cell>
        </row>
        <row r="156">
          <cell r="A156" t="str">
            <v>6129</v>
          </cell>
          <cell r="B156" t="str">
            <v>AJUDANTE INSTALADOR ELETRICO</v>
          </cell>
          <cell r="C156" t="str">
            <v>H</v>
          </cell>
          <cell r="D156">
            <v>5.99</v>
          </cell>
        </row>
        <row r="157">
          <cell r="A157" t="str">
            <v>6130</v>
          </cell>
          <cell r="B157" t="str">
            <v>AJUDANTE INSTALADOR HIDRAULICO</v>
          </cell>
          <cell r="C157" t="str">
            <v>H</v>
          </cell>
          <cell r="D157">
            <v>6.03</v>
          </cell>
        </row>
        <row r="158">
          <cell r="A158" t="str">
            <v>25957</v>
          </cell>
          <cell r="B158" t="str">
            <v>AJUSTADOR MECÂNICO ( AJUSTADOR DE ESTRUTURA METÁLICA TRELIÇADA)</v>
          </cell>
          <cell r="C158" t="str">
            <v>H</v>
          </cell>
          <cell r="D158">
            <v>7.2</v>
          </cell>
        </row>
        <row r="159">
          <cell r="A159" t="str">
            <v>427</v>
          </cell>
          <cell r="B159" t="str">
            <v>ALCA PRE-FORMADA DE CONTRA POSTE (GPH) EM ACO P/ CABO 3/16" , COMPRIM= 870MM</v>
          </cell>
          <cell r="C159" t="str">
            <v>UN</v>
          </cell>
          <cell r="D159">
            <v>3.61</v>
          </cell>
        </row>
        <row r="160">
          <cell r="A160" t="str">
            <v>11272</v>
          </cell>
          <cell r="B160" t="str">
            <v>ALCA PRE-FORMADA DE DISTRIBUICAO DG-4542 PLP</v>
          </cell>
          <cell r="C160" t="str">
            <v>UN</v>
          </cell>
          <cell r="D160">
            <v>2.87</v>
          </cell>
        </row>
        <row r="161">
          <cell r="A161" t="str">
            <v>11273</v>
          </cell>
          <cell r="B161" t="str">
            <v>ALCA PRE-FORMADA DE DISTRIBUICAO P/ CONDUTORES DE ALUMINIO # 1/0; 6/1 CAA"</v>
          </cell>
          <cell r="C161" t="str">
            <v>UN</v>
          </cell>
          <cell r="D161">
            <v>5.01</v>
          </cell>
        </row>
        <row r="162">
          <cell r="A162" t="str">
            <v>418</v>
          </cell>
          <cell r="B162" t="str">
            <v>ALCA PRE-FORMADA DE DISTRIBUICAO PLP P/ CABO ALUMINIO 25MM2</v>
          </cell>
          <cell r="C162" t="str">
            <v>UN</v>
          </cell>
          <cell r="D162">
            <v>2.59</v>
          </cell>
        </row>
        <row r="163">
          <cell r="A163" t="str">
            <v>417</v>
          </cell>
          <cell r="B163" t="str">
            <v>ALCA PRE-FORMADA DE LINHA, EM ALUMINIO P/ CABO DE ALUMINIO DIAM 16MM2</v>
          </cell>
          <cell r="C163" t="str">
            <v>UN</v>
          </cell>
          <cell r="D163">
            <v>1.8</v>
          </cell>
        </row>
        <row r="164">
          <cell r="A164" t="str">
            <v>11275</v>
          </cell>
          <cell r="B164" t="str">
            <v>ALCA PRE-FORMADA DE SERVICO P/ CONDUTORES DE ALUMINIO # 4; 6/1 CAA"</v>
          </cell>
          <cell r="C164" t="str">
            <v>UN</v>
          </cell>
          <cell r="D164">
            <v>1.7</v>
          </cell>
        </row>
        <row r="165">
          <cell r="A165" t="str">
            <v>11274</v>
          </cell>
          <cell r="B165" t="str">
            <v>ALCA PRE-FORMADA DE SERVICO SG-4500 PLP</v>
          </cell>
          <cell r="C165" t="str">
            <v>UN</v>
          </cell>
          <cell r="D165">
            <v>2.77</v>
          </cell>
        </row>
        <row r="166">
          <cell r="A166" t="str">
            <v>4223</v>
          </cell>
          <cell r="B166" t="str">
            <v>ALCOOL HIDRATADO COMBUSTIVEL COMUM</v>
          </cell>
          <cell r="C166" t="str">
            <v>L</v>
          </cell>
          <cell r="D166">
            <v>2.4</v>
          </cell>
        </row>
        <row r="167">
          <cell r="A167" t="str">
            <v>10658</v>
          </cell>
          <cell r="B167" t="str">
            <v>ALISADORA DE CONCRETO WACKER MOD CT 36/ADT C/ MOTOR A GASOLINA 5,5HP**CAIXA**</v>
          </cell>
          <cell r="C167" t="str">
            <v>UN</v>
          </cell>
          <cell r="D167">
            <v>10204.64</v>
          </cell>
        </row>
        <row r="168">
          <cell r="A168" t="str">
            <v>20003</v>
          </cell>
          <cell r="B168" t="str">
            <v>ALIZAR / GUARNICAO 4 X 1CM MADEIRA CEDRINHO/PINHO/CANELA OU SIMILAR</v>
          </cell>
          <cell r="C168" t="str">
            <v>M</v>
          </cell>
          <cell r="D168">
            <v>2.52</v>
          </cell>
        </row>
        <row r="169">
          <cell r="A169" t="str">
            <v>20002</v>
          </cell>
          <cell r="B169" t="str">
            <v>ALIZAR / GUARNICAO 4 X 1CM MADEIRA CEDRO/IMBUIA/JEQUITIBA OU SIMILAR</v>
          </cell>
          <cell r="C169" t="str">
            <v>M</v>
          </cell>
          <cell r="D169">
            <v>2.52</v>
          </cell>
        </row>
        <row r="170">
          <cell r="A170" t="str">
            <v>185</v>
          </cell>
          <cell r="B170" t="str">
            <v>ALIZAR / GUARNICAO 4 X 1CM MADEIRA IPE/MOGNO/CEREJEIRA OU SIMILAR</v>
          </cell>
          <cell r="C170" t="str">
            <v>M</v>
          </cell>
          <cell r="D170">
            <v>3.86</v>
          </cell>
        </row>
        <row r="171">
          <cell r="A171" t="str">
            <v>20018</v>
          </cell>
          <cell r="B171" t="str">
            <v>ALIZAR / GUARNICAO 5 X 1,5CM MADEIRA CEDRINHO/PINHO/CANELA OU SIMILAR</v>
          </cell>
          <cell r="C171" t="str">
            <v>M</v>
          </cell>
          <cell r="D171">
            <v>2.52</v>
          </cell>
        </row>
        <row r="172">
          <cell r="A172" t="str">
            <v>20017</v>
          </cell>
          <cell r="B172" t="str">
            <v>ALIZAR / GUARNICAO 5 X 1,5CM MADEIRA CEDRO/IMBUIA/JEQUITIBA OU SIMILAR</v>
          </cell>
          <cell r="C172" t="str">
            <v>M</v>
          </cell>
          <cell r="D172">
            <v>3.03</v>
          </cell>
        </row>
        <row r="173">
          <cell r="A173" t="str">
            <v>188</v>
          </cell>
          <cell r="B173" t="str">
            <v>ALIZAR / GUARNICAO 5 X 1,5CM MADEIRA IPE/MOGNO/CEREJEIRA OU SIMILAR</v>
          </cell>
          <cell r="C173" t="str">
            <v>M</v>
          </cell>
          <cell r="D173">
            <v>4.17</v>
          </cell>
        </row>
        <row r="174">
          <cell r="A174" t="str">
            <v>20005</v>
          </cell>
          <cell r="B174" t="str">
            <v>ALIZAR / GUARNICAO 5 X 1CM MADEIRA CEDRINHO/PINHO/CANELA OU SIMILAR</v>
          </cell>
          <cell r="C174" t="str">
            <v>M</v>
          </cell>
          <cell r="D174">
            <v>2.52</v>
          </cell>
        </row>
        <row r="175">
          <cell r="A175" t="str">
            <v>20004</v>
          </cell>
          <cell r="B175" t="str">
            <v>ALIZAR / GUARNICAO 5 X 1CM MADEIRA CEDRO/IMBUIA/JEQUITIBA OU SIMILAR</v>
          </cell>
          <cell r="C175" t="str">
            <v>M</v>
          </cell>
          <cell r="D175">
            <v>2.8</v>
          </cell>
        </row>
        <row r="176">
          <cell r="A176" t="str">
            <v>186</v>
          </cell>
          <cell r="B176" t="str">
            <v>ALIZAR / GUARNICAO 5 X 1CM MADEIRA IPE/MOGNO/CEREJEIRA OU SIMILAR</v>
          </cell>
          <cell r="C176" t="str">
            <v>M</v>
          </cell>
          <cell r="D176">
            <v>4.1399999999999997</v>
          </cell>
        </row>
        <row r="177">
          <cell r="A177" t="str">
            <v>20007</v>
          </cell>
          <cell r="B177" t="str">
            <v>ALIZAR / GUARNICAO 5 X 2CM MADEIRA CEDRINHO/PINHO/CANELA OU SIMILAR</v>
          </cell>
          <cell r="C177" t="str">
            <v>M</v>
          </cell>
          <cell r="D177">
            <v>2.52</v>
          </cell>
        </row>
        <row r="178">
          <cell r="A178" t="str">
            <v>20006</v>
          </cell>
          <cell r="B178" t="str">
            <v>ALIZAR / GUARNICAO 5 X 2CM MADEIRA CEDRO/IMBUIA/JEQUITIBA OU SIMILAR</v>
          </cell>
          <cell r="C178" t="str">
            <v>M</v>
          </cell>
          <cell r="D178">
            <v>3.28</v>
          </cell>
        </row>
        <row r="179">
          <cell r="A179" t="str">
            <v>187</v>
          </cell>
          <cell r="B179" t="str">
            <v>ALIZAR / GUARNICAO 5 X 2CM MADEIRA IPE/MOGNO/CEREJEIRA OU SIMILAR</v>
          </cell>
          <cell r="C179" t="str">
            <v>M</v>
          </cell>
          <cell r="D179">
            <v>4.43</v>
          </cell>
        </row>
        <row r="180">
          <cell r="A180" t="str">
            <v>253</v>
          </cell>
          <cell r="B180" t="str">
            <v>ALMOXARIFE</v>
          </cell>
          <cell r="C180" t="str">
            <v>H</v>
          </cell>
          <cell r="D180">
            <v>11.18</v>
          </cell>
        </row>
        <row r="181">
          <cell r="A181" t="str">
            <v>583</v>
          </cell>
          <cell r="B181" t="str">
            <v>ALUMINIO ANODIZADO</v>
          </cell>
          <cell r="C181" t="str">
            <v>KG</v>
          </cell>
          <cell r="D181">
            <v>21.09</v>
          </cell>
        </row>
        <row r="182">
          <cell r="A182" t="str">
            <v>6</v>
          </cell>
          <cell r="B182" t="str">
            <v>AMONIA</v>
          </cell>
          <cell r="C182" t="str">
            <v>L</v>
          </cell>
          <cell r="D182">
            <v>2.5299999999999998</v>
          </cell>
        </row>
        <row r="183">
          <cell r="A183" t="str">
            <v>20193</v>
          </cell>
          <cell r="B183" t="str">
            <v>ANDAIME METALICO TIPO FACHADEIRO LARG=1,20M ALTURA = 2,0M</v>
          </cell>
          <cell r="C183" t="str">
            <v>M2/MES</v>
          </cell>
          <cell r="D183">
            <v>2.57</v>
          </cell>
        </row>
        <row r="184">
          <cell r="A184" t="str">
            <v>10529</v>
          </cell>
          <cell r="B184" t="str">
            <v>ANDAIME METALICO TUBULAR DE ENCAIXE TIPO TORRE, C/ LARGURA ATE 2M, ALTURA 1,00M</v>
          </cell>
          <cell r="C184" t="str">
            <v>KG/MES</v>
          </cell>
          <cell r="D184">
            <v>0.3</v>
          </cell>
        </row>
        <row r="185">
          <cell r="A185" t="str">
            <v>10528</v>
          </cell>
          <cell r="B185" t="str">
            <v>ANDAIME METALICO TUBULAR DE ENCAIXE TIPO TORRE, C/ LARGURA ATE 2M, ALTURA 1,00M</v>
          </cell>
          <cell r="C185" t="str">
            <v>M2/MES</v>
          </cell>
          <cell r="D185">
            <v>7.71</v>
          </cell>
        </row>
        <row r="186">
          <cell r="A186" t="str">
            <v>10527</v>
          </cell>
          <cell r="B186" t="str">
            <v>ANDAIME METALICO TUBULAR DE ENCAIXE TIPO TORRE, C/ LARGURA ATE 2M, ALTURA 1,00M</v>
          </cell>
          <cell r="C186" t="str">
            <v>M/MES</v>
          </cell>
          <cell r="D186">
            <v>9</v>
          </cell>
        </row>
        <row r="187">
          <cell r="A187" t="str">
            <v>10526</v>
          </cell>
          <cell r="B187" t="str">
            <v>ANDAIME SUSPENSO PLATAFORMA C/ 1,50M DE LARGURA CAP. CARGA ATE 500 KG CABO 45M</v>
          </cell>
          <cell r="C187" t="str">
            <v>MES</v>
          </cell>
          <cell r="D187">
            <v>284</v>
          </cell>
        </row>
        <row r="188">
          <cell r="A188" t="str">
            <v>301</v>
          </cell>
          <cell r="B188" t="str">
            <v>ANEL BORRACHA P/ TUBO ESGOTO PREDIAL EB 608 DN 100MM</v>
          </cell>
          <cell r="C188" t="str">
            <v>UN</v>
          </cell>
          <cell r="D188">
            <v>1.34</v>
          </cell>
        </row>
        <row r="189">
          <cell r="A189" t="str">
            <v>295</v>
          </cell>
          <cell r="B189" t="str">
            <v>ANEL BORRACHA P/ TUBO ESGOTO PREDIAL EB 608 DN 40MM</v>
          </cell>
          <cell r="C189" t="str">
            <v>UN</v>
          </cell>
          <cell r="D189">
            <v>0.69</v>
          </cell>
        </row>
        <row r="190">
          <cell r="A190" t="str">
            <v>296</v>
          </cell>
          <cell r="B190" t="str">
            <v>ANEL BORRACHA P/ TUBO ESGOTO PREDIAL EB 608 DN 50MM</v>
          </cell>
          <cell r="C190" t="str">
            <v>UN</v>
          </cell>
          <cell r="D190">
            <v>0.73</v>
          </cell>
        </row>
        <row r="191">
          <cell r="A191" t="str">
            <v>297</v>
          </cell>
          <cell r="B191" t="str">
            <v>ANEL BORRACHA P/ TUBO ESGOTO PREDIAL EB 608 DN 75MM</v>
          </cell>
          <cell r="C191" t="str">
            <v>UN</v>
          </cell>
          <cell r="D191">
            <v>0.93</v>
          </cell>
        </row>
        <row r="192">
          <cell r="A192" t="str">
            <v>311</v>
          </cell>
          <cell r="B192" t="str">
            <v>ANEL BORRACHA P/ TUBO PVC DE FOFO EB-1208 DN 100</v>
          </cell>
          <cell r="C192" t="str">
            <v>UN</v>
          </cell>
          <cell r="D192">
            <v>3.33</v>
          </cell>
        </row>
        <row r="193">
          <cell r="A193" t="str">
            <v>318</v>
          </cell>
          <cell r="B193" t="str">
            <v>ANEL BORRACHA P/ TUBO PVC DE FOFO EB-1208 DN 150</v>
          </cell>
          <cell r="C193" t="str">
            <v>UN</v>
          </cell>
          <cell r="D193">
            <v>5.52</v>
          </cell>
        </row>
        <row r="194">
          <cell r="A194" t="str">
            <v>319</v>
          </cell>
          <cell r="B194" t="str">
            <v>ANEL BORRACHA P/ TUBO PVC DE FOFO EB-1208 DN 200</v>
          </cell>
          <cell r="C194" t="str">
            <v>UN</v>
          </cell>
          <cell r="D194">
            <v>8</v>
          </cell>
        </row>
        <row r="195">
          <cell r="A195" t="str">
            <v>320</v>
          </cell>
          <cell r="B195" t="str">
            <v>ANEL BORRACHA P/ TUBO PVC DE FOFO EB-1208 DN 250</v>
          </cell>
          <cell r="C195" t="str">
            <v>UN</v>
          </cell>
          <cell r="D195">
            <v>20.63</v>
          </cell>
        </row>
        <row r="196">
          <cell r="A196" t="str">
            <v>314</v>
          </cell>
          <cell r="B196" t="str">
            <v>ANEL BORRACHA P/ TUBO PVC DE FOFO EB-1208 DN 300</v>
          </cell>
          <cell r="C196" t="str">
            <v>UN</v>
          </cell>
          <cell r="D196">
            <v>30.45</v>
          </cell>
        </row>
        <row r="197">
          <cell r="A197" t="str">
            <v>303</v>
          </cell>
          <cell r="B197" t="str">
            <v>ANEL BORRACHA P/ TUBO PVC REDE ESGOTO EB 644 DN 100MM</v>
          </cell>
          <cell r="C197" t="str">
            <v>UN</v>
          </cell>
          <cell r="D197">
            <v>2.19</v>
          </cell>
        </row>
        <row r="198">
          <cell r="A198" t="str">
            <v>304</v>
          </cell>
          <cell r="B198" t="str">
            <v>ANEL BORRACHA P/ TUBO PVC REDE ESGOTO EB 644 DN 125MM</v>
          </cell>
          <cell r="C198" t="str">
            <v>UN</v>
          </cell>
          <cell r="D198">
            <v>4.18</v>
          </cell>
        </row>
        <row r="199">
          <cell r="A199" t="str">
            <v>305</v>
          </cell>
          <cell r="B199" t="str">
            <v>ANEL BORRACHA P/ TUBO PVC REDE ESGOTO EB 644 DN 150MM</v>
          </cell>
          <cell r="C199" t="str">
            <v>UN</v>
          </cell>
          <cell r="D199">
            <v>5.36</v>
          </cell>
        </row>
        <row r="200">
          <cell r="A200" t="str">
            <v>306</v>
          </cell>
          <cell r="B200" t="str">
            <v>ANEL BORRACHA P/ TUBO PVC REDE ESGOTO EB 644 DN 200MM</v>
          </cell>
          <cell r="C200" t="str">
            <v>UN</v>
          </cell>
          <cell r="D200">
            <v>7.96</v>
          </cell>
        </row>
        <row r="201">
          <cell r="A201" t="str">
            <v>307</v>
          </cell>
          <cell r="B201" t="str">
            <v>ANEL BORRACHA P/ TUBO PVC REDE ESGOTO EB 644 DN 250MM</v>
          </cell>
          <cell r="C201" t="str">
            <v>UN</v>
          </cell>
          <cell r="D201">
            <v>15.39</v>
          </cell>
        </row>
        <row r="202">
          <cell r="A202" t="str">
            <v>308</v>
          </cell>
          <cell r="B202" t="str">
            <v>ANEL BORRACHA P/ TUBO PVC REDE ESGOTO EB 644 DN 300MM</v>
          </cell>
          <cell r="C202" t="str">
            <v>UN</v>
          </cell>
          <cell r="D202">
            <v>27.37</v>
          </cell>
        </row>
        <row r="203">
          <cell r="A203" t="str">
            <v>309</v>
          </cell>
          <cell r="B203" t="str">
            <v>ANEL BORRACHA P/ TUBO PVC REDE ESGOTO EB 644 DN 350MM</v>
          </cell>
          <cell r="C203" t="str">
            <v>UN</v>
          </cell>
          <cell r="D203">
            <v>32.85</v>
          </cell>
        </row>
        <row r="204">
          <cell r="A204" t="str">
            <v>310</v>
          </cell>
          <cell r="B204" t="str">
            <v>ANEL BORRACHA P/ TUBO PVC REDE ESGOTO EB 644 DN 400MM</v>
          </cell>
          <cell r="C204" t="str">
            <v>UN</v>
          </cell>
          <cell r="D204">
            <v>41.26</v>
          </cell>
        </row>
        <row r="205">
          <cell r="A205" t="str">
            <v>299</v>
          </cell>
          <cell r="B205" t="str">
            <v>ANEL BORRACHA P/ TUBO SERIE R DN 100MM</v>
          </cell>
          <cell r="C205" t="str">
            <v>UN</v>
          </cell>
          <cell r="D205">
            <v>1.38</v>
          </cell>
        </row>
        <row r="206">
          <cell r="A206" t="str">
            <v>300</v>
          </cell>
          <cell r="B206" t="str">
            <v>ANEL BORRACHA P/ TUBO SERIE R DN 150MM</v>
          </cell>
          <cell r="C206" t="str">
            <v>UN</v>
          </cell>
          <cell r="D206">
            <v>7.92</v>
          </cell>
        </row>
        <row r="207">
          <cell r="A207" t="str">
            <v>20084</v>
          </cell>
          <cell r="B207" t="str">
            <v>ANEL BORRACHA P/ TUBO SERIE R DN 40MM</v>
          </cell>
          <cell r="C207" t="str">
            <v>UN</v>
          </cell>
          <cell r="D207">
            <v>0.81</v>
          </cell>
        </row>
        <row r="208">
          <cell r="A208" t="str">
            <v>20085</v>
          </cell>
          <cell r="B208" t="str">
            <v>ANEL BORRACHA P/ TUBO SERIE R DN 50MM</v>
          </cell>
          <cell r="C208" t="str">
            <v>UN</v>
          </cell>
          <cell r="D208">
            <v>0.89</v>
          </cell>
        </row>
        <row r="209">
          <cell r="A209" t="str">
            <v>298</v>
          </cell>
          <cell r="B209" t="str">
            <v>ANEL BORRACHA P/ TUBO SERIE R DN 75MM</v>
          </cell>
          <cell r="C209" t="str">
            <v>UN</v>
          </cell>
          <cell r="D209">
            <v>1.02</v>
          </cell>
        </row>
        <row r="210">
          <cell r="A210" t="str">
            <v>20326</v>
          </cell>
          <cell r="B210" t="str">
            <v>ANEL BORRACHA P/ TUBO/CONEXAO PVC PBA P/ REDE AGUA DN 60MM</v>
          </cell>
          <cell r="C210" t="str">
            <v>UN</v>
          </cell>
          <cell r="D210">
            <v>1.34</v>
          </cell>
        </row>
        <row r="211">
          <cell r="A211" t="str">
            <v>328</v>
          </cell>
          <cell r="B211" t="str">
            <v>ANEL BORRACHA P/ TUBO/CONEXAO PVC PBA P/ REDE AGUA DN 100MM</v>
          </cell>
          <cell r="C211" t="str">
            <v>UN</v>
          </cell>
          <cell r="D211">
            <v>3.13</v>
          </cell>
        </row>
        <row r="212">
          <cell r="A212" t="str">
            <v>325</v>
          </cell>
          <cell r="B212" t="str">
            <v>ANEL BORRACHA P/ TUBO/CONEXAO PVC PBA P/ REDE AGUA DN 50MM</v>
          </cell>
          <cell r="C212" t="str">
            <v>UN</v>
          </cell>
          <cell r="D212">
            <v>1.3</v>
          </cell>
        </row>
        <row r="213">
          <cell r="A213" t="str">
            <v>326</v>
          </cell>
          <cell r="B213" t="str">
            <v>ANEL BORRACHA P/ TUBO/CONEXAO PVC PBA P/ REDE AGUA DN 65MM</v>
          </cell>
          <cell r="C213" t="str">
            <v>UN</v>
          </cell>
          <cell r="D213">
            <v>2.44</v>
          </cell>
        </row>
        <row r="214">
          <cell r="A214" t="str">
            <v>329</v>
          </cell>
          <cell r="B214" t="str">
            <v>ANEL BORRACHA P/ TUBO/CONEXAO PVC PBA P/ REDE AGUA DN 75MM</v>
          </cell>
          <cell r="C214" t="str">
            <v>UN</v>
          </cell>
          <cell r="D214">
            <v>2.92</v>
          </cell>
        </row>
        <row r="215">
          <cell r="A215" t="str">
            <v>20975</v>
          </cell>
          <cell r="B215" t="str">
            <v>ANEL DE EXPANSAO EM COBRE P/ EMPATACAO MANGUEIRA DE COMBATE A INCENDIO ENGATE RAPIDO 1 1/2"</v>
          </cell>
          <cell r="C215" t="str">
            <v>UN</v>
          </cell>
          <cell r="D215">
            <v>3.03</v>
          </cell>
        </row>
        <row r="216">
          <cell r="A216" t="str">
            <v>20976</v>
          </cell>
          <cell r="B216" t="str">
            <v>ANEL DE EXPANSAO EM COBRE P/ EMPATACAO MANGUEIRA DE COMBATE A INCENDIO ENGATE RAPIDO 2 1/2"</v>
          </cell>
          <cell r="C216" t="str">
            <v>UN</v>
          </cell>
          <cell r="D216">
            <v>6.36</v>
          </cell>
        </row>
        <row r="217">
          <cell r="A217" t="str">
            <v>13111</v>
          </cell>
          <cell r="B217" t="str">
            <v>ANEL OU ADUELA CONCRETO ARMADO D = 0,40M, H = 0,40M</v>
          </cell>
          <cell r="C217" t="str">
            <v>UN</v>
          </cell>
          <cell r="D217">
            <v>14.42</v>
          </cell>
        </row>
        <row r="218">
          <cell r="A218" t="str">
            <v>13113</v>
          </cell>
          <cell r="B218" t="str">
            <v>ANEL OU ADUELA CONCRETO ARMADO D = 0,60M, H = 0,10M</v>
          </cell>
          <cell r="C218" t="str">
            <v>UN</v>
          </cell>
          <cell r="D218">
            <v>7.48</v>
          </cell>
        </row>
        <row r="219">
          <cell r="A219" t="str">
            <v>13114</v>
          </cell>
          <cell r="B219" t="str">
            <v>ANEL OU ADUELA CONCRETO ARMADO D = 0,60M, H = 0,15M</v>
          </cell>
          <cell r="C219" t="str">
            <v>UN</v>
          </cell>
          <cell r="D219">
            <v>11.17</v>
          </cell>
        </row>
        <row r="220">
          <cell r="A220" t="str">
            <v>12530</v>
          </cell>
          <cell r="B220" t="str">
            <v>ANEL OU ADUELA CONCRETO ARMADO D = 0,60M, H = 0,30M</v>
          </cell>
          <cell r="C220" t="str">
            <v>UN</v>
          </cell>
          <cell r="D220">
            <v>24.56</v>
          </cell>
        </row>
        <row r="221">
          <cell r="A221" t="str">
            <v>12531</v>
          </cell>
          <cell r="B221" t="str">
            <v>ANEL OU ADUELA CONCRETO ARMADO D = 0,60M, H = 0,40M</v>
          </cell>
          <cell r="C221" t="str">
            <v>UN</v>
          </cell>
          <cell r="D221">
            <v>34.200000000000003</v>
          </cell>
        </row>
        <row r="222">
          <cell r="A222" t="str">
            <v>12532</v>
          </cell>
          <cell r="B222" t="str">
            <v>ANEL OU ADUELA CONCRETO ARMADO D = 0,60M, H = 0,50M</v>
          </cell>
          <cell r="C222" t="str">
            <v>UN</v>
          </cell>
          <cell r="D222">
            <v>36.04</v>
          </cell>
        </row>
        <row r="223">
          <cell r="A223" t="str">
            <v>12533</v>
          </cell>
          <cell r="B223" t="str">
            <v>ANEL OU ADUELA CONCRETO ARMADO D = 0,80M, H = 0,30M</v>
          </cell>
          <cell r="C223" t="str">
            <v>UN</v>
          </cell>
          <cell r="D223">
            <v>46.05</v>
          </cell>
        </row>
        <row r="224">
          <cell r="A224" t="str">
            <v>12544</v>
          </cell>
          <cell r="B224" t="str">
            <v>ANEL OU ADUELA CONCRETO ARMADO D = 0,80M, H = 0,50M</v>
          </cell>
          <cell r="C224" t="str">
            <v>UN</v>
          </cell>
          <cell r="D224">
            <v>49.12</v>
          </cell>
        </row>
        <row r="225">
          <cell r="A225" t="str">
            <v>12546</v>
          </cell>
          <cell r="B225" t="str">
            <v>ANEL OU ADUELA CONCRETO ARMADO D = 1,00M, H = 0,40M</v>
          </cell>
          <cell r="C225" t="str">
            <v>UN</v>
          </cell>
          <cell r="D225">
            <v>73.680000000000007</v>
          </cell>
        </row>
        <row r="226">
          <cell r="A226" t="str">
            <v>12547</v>
          </cell>
          <cell r="B226" t="str">
            <v>ANEL OU ADUELA CONCRETO ARMADO D = 1,00M, H = 0,50M</v>
          </cell>
          <cell r="C226" t="str">
            <v>UN</v>
          </cell>
          <cell r="D226">
            <v>83.5</v>
          </cell>
        </row>
        <row r="227">
          <cell r="A227" t="str">
            <v>12548</v>
          </cell>
          <cell r="B227" t="str">
            <v>ANEL OU ADUELA CONCRETO ARMADO D = 1,10M, H = 0,30M</v>
          </cell>
          <cell r="C227" t="str">
            <v>UN</v>
          </cell>
          <cell r="D227">
            <v>62.84</v>
          </cell>
        </row>
        <row r="228">
          <cell r="A228" t="str">
            <v>12551</v>
          </cell>
          <cell r="B228" t="str">
            <v>ANEL OU ADUELA CONCRETO ARMADO D = 1,20M, H = 0,50M</v>
          </cell>
          <cell r="C228" t="str">
            <v>UN</v>
          </cell>
          <cell r="D228">
            <v>114.2</v>
          </cell>
        </row>
        <row r="229">
          <cell r="A229" t="str">
            <v>12563</v>
          </cell>
          <cell r="B229" t="str">
            <v>ANEL OU ADUELA CONCRETO ARMADO D = 1,50M, H = 0,50M</v>
          </cell>
          <cell r="C229" t="str">
            <v>UN</v>
          </cell>
          <cell r="D229">
            <v>136.30000000000001</v>
          </cell>
        </row>
        <row r="230">
          <cell r="A230" t="str">
            <v>12565</v>
          </cell>
          <cell r="B230" t="str">
            <v>ANEL OU ADUELA CONCRETO ARMADO D = 2,00M, H = 0,50M</v>
          </cell>
          <cell r="C230" t="str">
            <v>UN</v>
          </cell>
          <cell r="D230">
            <v>295.69</v>
          </cell>
        </row>
        <row r="231">
          <cell r="A231" t="str">
            <v>12567</v>
          </cell>
          <cell r="B231" t="str">
            <v>ANEL OU ADUELA CONCRETO ARMADO D = 2,50M, H = 0,50M</v>
          </cell>
          <cell r="C231" t="str">
            <v>UN</v>
          </cell>
          <cell r="D231">
            <v>340.73</v>
          </cell>
        </row>
        <row r="232">
          <cell r="A232" t="str">
            <v>12568</v>
          </cell>
          <cell r="B232" t="str">
            <v>ANEL OU ADUELA CONCRETO ARMADO D = 3,00M, H = 0,50M</v>
          </cell>
          <cell r="C232" t="str">
            <v>UN</v>
          </cell>
          <cell r="D232">
            <v>461.46</v>
          </cell>
        </row>
        <row r="233">
          <cell r="A233" t="str">
            <v>11789</v>
          </cell>
          <cell r="B233" t="str">
            <v>ANEL PARA GUIA DE 10MM PARA FIO FE-160</v>
          </cell>
          <cell r="C233" t="str">
            <v>UN</v>
          </cell>
          <cell r="D233">
            <v>3.61</v>
          </cell>
        </row>
        <row r="234">
          <cell r="A234" t="str">
            <v>10560</v>
          </cell>
          <cell r="B234" t="str">
            <v>ANTRACITO</v>
          </cell>
          <cell r="C234" t="str">
            <v>M3</v>
          </cell>
          <cell r="D234">
            <v>3352.97</v>
          </cell>
        </row>
        <row r="235">
          <cell r="A235" t="str">
            <v>12888</v>
          </cell>
          <cell r="B235" t="str">
            <v>APARELHO APOIO ESTRUTURAL DE NEOPRENE FRETADO</v>
          </cell>
          <cell r="C235" t="str">
            <v>DM3</v>
          </cell>
          <cell r="D235">
            <v>105.9</v>
          </cell>
        </row>
        <row r="236">
          <cell r="A236" t="str">
            <v>12889</v>
          </cell>
          <cell r="B236" t="str">
            <v>APARELHO APOIO ESTRUTURAL DE NEOPRENE NAO FRETADO</v>
          </cell>
          <cell r="C236" t="str">
            <v>DM3</v>
          </cell>
          <cell r="D236">
            <v>45</v>
          </cell>
        </row>
        <row r="237">
          <cell r="A237" t="str">
            <v>13761</v>
          </cell>
          <cell r="B237" t="str">
            <v>APARELHO CORTE OXI-ACETILENO</v>
          </cell>
          <cell r="C237" t="str">
            <v>UN</v>
          </cell>
          <cell r="D237">
            <v>3294.64</v>
          </cell>
        </row>
        <row r="238">
          <cell r="A238" t="str">
            <v>3332</v>
          </cell>
          <cell r="B238" t="str">
            <v>APARELHO CORTE OXI-ACETILENO</v>
          </cell>
          <cell r="C238" t="str">
            <v>H</v>
          </cell>
          <cell r="D238">
            <v>1.22</v>
          </cell>
        </row>
        <row r="239">
          <cell r="A239" t="str">
            <v>7600</v>
          </cell>
          <cell r="B239" t="str">
            <v>APARELHO MISTURADOR CROMADO P/ BIDE C/ DUCHA</v>
          </cell>
          <cell r="C239" t="str">
            <v>CJ</v>
          </cell>
          <cell r="D239">
            <v>205.54</v>
          </cell>
        </row>
        <row r="240">
          <cell r="A240" t="str">
            <v>11770</v>
          </cell>
          <cell r="B240" t="str">
            <v>APARELHO MISTURADOR CROMADO P/ CHUVEIRO 3/4" REF 2116</v>
          </cell>
          <cell r="C240" t="str">
            <v>UN</v>
          </cell>
          <cell r="D240">
            <v>77.94</v>
          </cell>
        </row>
        <row r="241">
          <cell r="A241" t="str">
            <v>11769</v>
          </cell>
          <cell r="B241" t="str">
            <v>APARELHO MISTURADOR CROMADO P/ LAVATORIO REF 1875</v>
          </cell>
          <cell r="C241" t="str">
            <v>UN</v>
          </cell>
          <cell r="D241">
            <v>169.89</v>
          </cell>
        </row>
        <row r="242">
          <cell r="A242" t="str">
            <v>11771</v>
          </cell>
          <cell r="B242" t="str">
            <v>APARELHO MISTURADOR CROMADO P/ PIA REF 1258</v>
          </cell>
          <cell r="C242" t="str">
            <v>UN</v>
          </cell>
          <cell r="D242">
            <v>250.26</v>
          </cell>
        </row>
        <row r="243">
          <cell r="A243" t="str">
            <v>4814</v>
          </cell>
          <cell r="B243" t="str">
            <v>APARELHO SINALIZADOR DE SAIDA DE GARAGEM COMPLETO C/ CELULA FOTOELETRICA E BRACADEIRA</v>
          </cell>
          <cell r="C243" t="str">
            <v>UN</v>
          </cell>
          <cell r="D243">
            <v>236.73</v>
          </cell>
        </row>
        <row r="244">
          <cell r="A244" t="str">
            <v>25967</v>
          </cell>
          <cell r="B244" t="str">
            <v>APOIO DO PORTA DENTE FRESADORA CIBER W 1900 .</v>
          </cell>
          <cell r="C244" t="str">
            <v>UN</v>
          </cell>
          <cell r="D244">
            <v>1350.08</v>
          </cell>
        </row>
        <row r="245">
          <cell r="A245" t="str">
            <v>6122</v>
          </cell>
          <cell r="B245" t="str">
            <v>APONTADOR OU APROPRIADOR</v>
          </cell>
          <cell r="C245" t="str">
            <v>H</v>
          </cell>
          <cell r="D245">
            <v>11.18</v>
          </cell>
        </row>
        <row r="246">
          <cell r="A246" t="str">
            <v>11816</v>
          </cell>
          <cell r="B246" t="str">
            <v>AQUECEDOR DE AGUA ELETRICO HORIZONTAL 100L CILINDRO COBRE / INOX</v>
          </cell>
          <cell r="C246" t="str">
            <v>UN</v>
          </cell>
          <cell r="D246">
            <v>1446.96</v>
          </cell>
        </row>
        <row r="247">
          <cell r="A247" t="str">
            <v>11811</v>
          </cell>
          <cell r="B247" t="str">
            <v>AQUECEDOR DE AGUA ELETRICO HORIZONTAL 200L CILINDRO COBRE / INOX</v>
          </cell>
          <cell r="C247" t="str">
            <v>UN</v>
          </cell>
          <cell r="D247">
            <v>2209.2199999999998</v>
          </cell>
        </row>
        <row r="248">
          <cell r="A248" t="str">
            <v>14185</v>
          </cell>
          <cell r="B248" t="str">
            <v>AQUECEDOR DE AGUA ELETRICO INDUSTRIAL CAPACIDADE 750L, TENSAO NOMINAL 220V</v>
          </cell>
          <cell r="C248" t="str">
            <v>UN</v>
          </cell>
          <cell r="D248">
            <v>3712.16</v>
          </cell>
        </row>
        <row r="249">
          <cell r="A249" t="str">
            <v>14186</v>
          </cell>
          <cell r="B249" t="str">
            <v>AQUECEDOR DE AGUA ELETRICO INDUSTRIAL 1000L, TENSAO NOMINAL 220V</v>
          </cell>
          <cell r="C249" t="str">
            <v>UN</v>
          </cell>
          <cell r="D249">
            <v>4533.8900000000003</v>
          </cell>
        </row>
        <row r="250">
          <cell r="A250" t="str">
            <v>11814</v>
          </cell>
          <cell r="B250" t="str">
            <v>AQUECEDOR DE AGUA ELETRICO INDUSTRIAL 500L, TENSAO NOMINAL 220V</v>
          </cell>
          <cell r="C250" t="str">
            <v>UN</v>
          </cell>
          <cell r="D250">
            <v>2839.07</v>
          </cell>
        </row>
        <row r="251">
          <cell r="A251" t="str">
            <v>26038</v>
          </cell>
          <cell r="B251" t="str">
            <v>AQUECEDOR DE ÓLEO BPF (FLUIDO) TÉRMICO, MARCA TENGE, MODELO TH - III E, CAPACIDADE DE 300.000 KCAL/H, OU EQUIVALENTE EM OUTRA MARCA.</v>
          </cell>
          <cell r="C251" t="str">
            <v>UN</v>
          </cell>
          <cell r="D251">
            <v>101980.62</v>
          </cell>
        </row>
        <row r="252">
          <cell r="A252" t="str">
            <v>21100</v>
          </cell>
          <cell r="B252" t="str">
            <v>AQUECEDOR OU BOYLER DE ACUMULACAO AGUA - A GAS GLP/GN - 50 LITROS</v>
          </cell>
          <cell r="C252" t="str">
            <v>UN</v>
          </cell>
          <cell r="D252">
            <v>760.1</v>
          </cell>
        </row>
        <row r="253">
          <cell r="A253" t="str">
            <v>10700</v>
          </cell>
          <cell r="B253" t="str">
            <v>ARADO REVERSIVEL MARCA LAVRALE MOD. AR - 3 X 2" / TM, REBOCAVEL**CAIXA**"</v>
          </cell>
          <cell r="C253" t="str">
            <v>UN</v>
          </cell>
          <cell r="D253">
            <v>7324.51</v>
          </cell>
        </row>
        <row r="254">
          <cell r="A254" t="str">
            <v>346</v>
          </cell>
          <cell r="B254" t="str">
            <v>ARAME DE ACO OVALADO 15 X 17 (ROLO 1000M- 45KG-700KGF)</v>
          </cell>
          <cell r="C254" t="str">
            <v>KG</v>
          </cell>
          <cell r="D254">
            <v>6.45</v>
          </cell>
        </row>
        <row r="255">
          <cell r="A255" t="str">
            <v>3312</v>
          </cell>
          <cell r="B255" t="str">
            <v>ARAME DE AMARRACAO P/ GABIAO GALV - DIAM. 2,2 MM</v>
          </cell>
          <cell r="C255" t="str">
            <v>KG</v>
          </cell>
          <cell r="D255">
            <v>7.15</v>
          </cell>
        </row>
        <row r="256">
          <cell r="A256" t="str">
            <v>339</v>
          </cell>
          <cell r="B256" t="str">
            <v>ARAME FARPADO GALVANIZADO 14 BWG - CLASSE 250</v>
          </cell>
          <cell r="C256" t="str">
            <v>M</v>
          </cell>
          <cell r="D256">
            <v>0.35</v>
          </cell>
        </row>
        <row r="257">
          <cell r="A257" t="str">
            <v>338</v>
          </cell>
          <cell r="B257" t="str">
            <v>ARAME FARPADO 16 BWG - 0,047 KG/M</v>
          </cell>
          <cell r="C257" t="str">
            <v>KG</v>
          </cell>
          <cell r="D257">
            <v>7.31</v>
          </cell>
        </row>
        <row r="258">
          <cell r="A258" t="str">
            <v>340</v>
          </cell>
          <cell r="B258" t="str">
            <v>ARAME FARPADO 16 BWG 4 X 4" - 23,50 KG/ROLO 500M</v>
          </cell>
          <cell r="C258" t="str">
            <v>M</v>
          </cell>
          <cell r="D258">
            <v>0.34</v>
          </cell>
        </row>
        <row r="259">
          <cell r="A259" t="str">
            <v>334</v>
          </cell>
          <cell r="B259" t="str">
            <v>ARAME GALVANIZADO 8 BWG - 4,19MM - 101,00 G/M</v>
          </cell>
          <cell r="C259" t="str">
            <v>KG</v>
          </cell>
          <cell r="D259">
            <v>7.17</v>
          </cell>
        </row>
        <row r="260">
          <cell r="A260" t="str">
            <v>335</v>
          </cell>
          <cell r="B260" t="str">
            <v>ARAME GALVANIZADO 10 BWG - 3,40MM - 71,30 G/M</v>
          </cell>
          <cell r="C260" t="str">
            <v>KG</v>
          </cell>
          <cell r="D260">
            <v>7.26</v>
          </cell>
        </row>
        <row r="261">
          <cell r="A261" t="str">
            <v>342</v>
          </cell>
          <cell r="B261" t="str">
            <v>ARAME GALVANIZADO 12 BWG - 2,60MM - 48,00 G/M</v>
          </cell>
          <cell r="C261" t="str">
            <v>KG</v>
          </cell>
          <cell r="D261">
            <v>7.26</v>
          </cell>
        </row>
        <row r="262">
          <cell r="A262" t="str">
            <v>343</v>
          </cell>
          <cell r="B262" t="str">
            <v>ARAME GALVANIZADO 14 BWG - 2,10MM - 27,20 G/M</v>
          </cell>
          <cell r="C262" t="str">
            <v>M</v>
          </cell>
          <cell r="D262">
            <v>0.22</v>
          </cell>
        </row>
        <row r="263">
          <cell r="A263" t="str">
            <v>333</v>
          </cell>
          <cell r="B263" t="str">
            <v>ARAME GALVANIZADO 14 BWG - 2,10MM - 27,20 G/M</v>
          </cell>
          <cell r="C263" t="str">
            <v>KG</v>
          </cell>
          <cell r="D263">
            <v>7.9</v>
          </cell>
        </row>
        <row r="264">
          <cell r="A264" t="str">
            <v>344</v>
          </cell>
          <cell r="B264" t="str">
            <v>ARAME GALVANIZADO 16 BWG - 1,65MM - 16,60 G/M</v>
          </cell>
          <cell r="C264" t="str">
            <v>KG</v>
          </cell>
          <cell r="D264">
            <v>8.49</v>
          </cell>
        </row>
        <row r="265">
          <cell r="A265" t="str">
            <v>345</v>
          </cell>
          <cell r="B265" t="str">
            <v>ARAME GALVANIZADO 18 BWG - 1,24MM - 9,0 G/M</v>
          </cell>
          <cell r="C265" t="str">
            <v>KG</v>
          </cell>
          <cell r="D265">
            <v>5.64</v>
          </cell>
        </row>
        <row r="266">
          <cell r="A266" t="str">
            <v>341</v>
          </cell>
          <cell r="B266" t="str">
            <v>ARAME GALVANIZADO 18 BWG - 1,24MM - 9,0 G/M</v>
          </cell>
          <cell r="C266" t="str">
            <v>M</v>
          </cell>
          <cell r="D266">
            <v>0.09</v>
          </cell>
        </row>
        <row r="267">
          <cell r="A267" t="str">
            <v>11107</v>
          </cell>
          <cell r="B267" t="str">
            <v>ARAME GALVANIZADO 6 BWG - 5,16MM - 157,00 G/M</v>
          </cell>
          <cell r="C267" t="str">
            <v>KG</v>
          </cell>
          <cell r="D267">
            <v>6.9</v>
          </cell>
        </row>
        <row r="268">
          <cell r="A268" t="str">
            <v>3313</v>
          </cell>
          <cell r="B268" t="str">
            <v>ARAME PROTEGIDO C/ PVC P/ GABIAO 2,2MM</v>
          </cell>
          <cell r="C268" t="str">
            <v>KG</v>
          </cell>
          <cell r="D268">
            <v>9.11</v>
          </cell>
        </row>
        <row r="269">
          <cell r="A269" t="str">
            <v>337</v>
          </cell>
          <cell r="B269" t="str">
            <v>ARAME RECOZIDO 18 BWG - 1,25MM - 9,60 G/M</v>
          </cell>
          <cell r="C269" t="str">
            <v>KG</v>
          </cell>
          <cell r="D269">
            <v>7.26</v>
          </cell>
        </row>
        <row r="270">
          <cell r="A270" t="str">
            <v>12227</v>
          </cell>
          <cell r="B270" t="str">
            <v>ARANDELA C/ BASE EM CHAPA DE ACO PINTADA E GLOBO DE VIDRO LEITOSO - BOCA 10CM DIAM 20CM</v>
          </cell>
          <cell r="C270" t="str">
            <v>UN</v>
          </cell>
          <cell r="D270">
            <v>59.18</v>
          </cell>
        </row>
        <row r="271">
          <cell r="A271" t="str">
            <v>12223</v>
          </cell>
          <cell r="B271" t="str">
            <v>ARANDELA 45 GRAUS PROVA DE TEMPO, GASES E VAPORES</v>
          </cell>
          <cell r="C271" t="str">
            <v>UN</v>
          </cell>
          <cell r="D271">
            <v>65.98</v>
          </cell>
        </row>
        <row r="272">
          <cell r="A272" t="str">
            <v>348</v>
          </cell>
          <cell r="B272" t="str">
            <v>ARBUSTO REGIONAL ALTURA MAIOR QUE 1M</v>
          </cell>
          <cell r="C272" t="str">
            <v>UN</v>
          </cell>
          <cell r="D272">
            <v>1.58</v>
          </cell>
        </row>
        <row r="273">
          <cell r="A273" t="str">
            <v>10826</v>
          </cell>
          <cell r="B273" t="str">
            <v>ARBUSTO REGIONAL DE 50 A 100CM DE ALTURA</v>
          </cell>
          <cell r="C273" t="str">
            <v>UN</v>
          </cell>
          <cell r="D273">
            <v>5.7</v>
          </cell>
        </row>
        <row r="274">
          <cell r="A274" t="str">
            <v>14454</v>
          </cell>
          <cell r="B274" t="str">
            <v>AREIA ASFALTICA USINADA A QUENTE</v>
          </cell>
          <cell r="C274" t="str">
            <v>T</v>
          </cell>
          <cell r="D274">
            <v>725.41</v>
          </cell>
        </row>
        <row r="275">
          <cell r="A275" t="str">
            <v>366</v>
          </cell>
          <cell r="B275" t="str">
            <v>AREIA FINA</v>
          </cell>
          <cell r="C275" t="str">
            <v>M3</v>
          </cell>
          <cell r="D275">
            <v>48.86</v>
          </cell>
        </row>
        <row r="276">
          <cell r="A276" t="str">
            <v>367</v>
          </cell>
          <cell r="B276" t="str">
            <v>AREIA GROSSA</v>
          </cell>
          <cell r="C276" t="str">
            <v>M3</v>
          </cell>
          <cell r="D276">
            <v>50</v>
          </cell>
        </row>
        <row r="277">
          <cell r="A277" t="str">
            <v>370</v>
          </cell>
          <cell r="B277" t="str">
            <v>AREIA MEDIA</v>
          </cell>
          <cell r="C277" t="str">
            <v>M3</v>
          </cell>
          <cell r="D277">
            <v>48.86</v>
          </cell>
        </row>
        <row r="278">
          <cell r="A278" t="str">
            <v>368</v>
          </cell>
          <cell r="B278" t="str">
            <v>AREIA P/ ATERRO</v>
          </cell>
          <cell r="C278" t="str">
            <v>M3</v>
          </cell>
          <cell r="D278">
            <v>25.71</v>
          </cell>
        </row>
        <row r="279">
          <cell r="A279" t="str">
            <v>11075</v>
          </cell>
          <cell r="B279" t="str">
            <v>AREIA P/ LEITO FILTRANTE (1,68 A 0,42MM)</v>
          </cell>
          <cell r="C279" t="str">
            <v>M3</v>
          </cell>
          <cell r="D279">
            <v>485.71</v>
          </cell>
        </row>
        <row r="280">
          <cell r="A280" t="str">
            <v>11076</v>
          </cell>
          <cell r="B280" t="str">
            <v>AREIA PRETA P/ EMBOCO</v>
          </cell>
          <cell r="C280" t="str">
            <v>M3</v>
          </cell>
          <cell r="D280">
            <v>58.14</v>
          </cell>
        </row>
        <row r="281">
          <cell r="A281" t="str">
            <v>11077</v>
          </cell>
          <cell r="B281" t="str">
            <v>AREIA SELECIONADA P/ LEITO FILTRANTE - D = 0,5 A 0,7 MM</v>
          </cell>
          <cell r="C281" t="str">
            <v>M3</v>
          </cell>
          <cell r="D281">
            <v>497.09</v>
          </cell>
        </row>
        <row r="282">
          <cell r="A282" t="str">
            <v>11078</v>
          </cell>
          <cell r="B282" t="str">
            <v>AREIA SELECIONADA P/ LEITO FILTRANTE - D = 0,7 A 1 MM</v>
          </cell>
          <cell r="C282" t="str">
            <v>M3</v>
          </cell>
          <cell r="D282">
            <v>497.09</v>
          </cell>
        </row>
        <row r="283">
          <cell r="A283" t="str">
            <v>369</v>
          </cell>
          <cell r="B283" t="str">
            <v>ARENOSO, AREIA BARRADA OU AREIA AMARELA - RETIRADO NO AREAL - SEM TRANSPORTE</v>
          </cell>
          <cell r="C283" t="str">
            <v>M3</v>
          </cell>
          <cell r="D283">
            <v>28.99</v>
          </cell>
        </row>
        <row r="284">
          <cell r="A284" t="str">
            <v>134</v>
          </cell>
          <cell r="B284" t="str">
            <v>ARGAMASSA AUTONIVELANTE PARA GROUTEAMENTO EM GERAL SIKAGROUT OU EQUIVALENTE</v>
          </cell>
          <cell r="C284" t="str">
            <v>KG</v>
          </cell>
          <cell r="D284">
            <v>1.3</v>
          </cell>
        </row>
        <row r="285">
          <cell r="A285" t="str">
            <v>129</v>
          </cell>
          <cell r="B285" t="str">
            <v>ARGAMASSA CORRETIVA PARA REVESTIMENTO DE ESTRUTURA DE CONCRETO</v>
          </cell>
          <cell r="C285" t="str">
            <v>KG</v>
          </cell>
          <cell r="D285">
            <v>2.06</v>
          </cell>
        </row>
        <row r="286">
          <cell r="A286" t="str">
            <v>135</v>
          </cell>
          <cell r="B286" t="str">
            <v>ARGAMASSA IMPERMEAVEL SIKA 101 OU EQUIVALENTE</v>
          </cell>
          <cell r="C286" t="str">
            <v>KG</v>
          </cell>
          <cell r="D286">
            <v>1.96</v>
          </cell>
        </row>
        <row r="287">
          <cell r="A287" t="str">
            <v>1381</v>
          </cell>
          <cell r="B287" t="str">
            <v>ARGAMASSA OU CIMENTO COLANTE EM PO PARA FIXACAO DE PECAS CERAMICAS</v>
          </cell>
          <cell r="C287" t="str">
            <v>KG</v>
          </cell>
          <cell r="D287">
            <v>0.32</v>
          </cell>
        </row>
        <row r="288">
          <cell r="A288" t="str">
            <v>130</v>
          </cell>
          <cell r="B288" t="str">
            <v>ARGAMASSA PARA REPARO ESTRUTURAL TIPO SIKA TOP 122 OU EQUIVALENTE</v>
          </cell>
          <cell r="C288" t="str">
            <v>KG</v>
          </cell>
          <cell r="D288">
            <v>4.71</v>
          </cell>
        </row>
        <row r="289">
          <cell r="A289" t="str">
            <v>375</v>
          </cell>
          <cell r="B289" t="str">
            <v>ARGAMASSA PRONTA PARA REVESTIMENTO EXTERNO EM PAREDES</v>
          </cell>
          <cell r="C289" t="str">
            <v>KG</v>
          </cell>
          <cell r="D289">
            <v>0.32</v>
          </cell>
        </row>
        <row r="290">
          <cell r="A290" t="str">
            <v>371</v>
          </cell>
          <cell r="B290" t="str">
            <v>ARGAMASSA PRONTA PARA REVESTIMENTO EXTERNO OU INTERNO</v>
          </cell>
          <cell r="C290" t="str">
            <v>KG</v>
          </cell>
          <cell r="D290">
            <v>0.39</v>
          </cell>
        </row>
        <row r="291">
          <cell r="A291" t="str">
            <v>374</v>
          </cell>
          <cell r="B291" t="str">
            <v>ARGAMASSA PRONTA PARA REVESTIMENTO INTERNO EM PAREDES</v>
          </cell>
          <cell r="C291" t="str">
            <v>KG</v>
          </cell>
          <cell r="D291">
            <v>0.32</v>
          </cell>
        </row>
        <row r="292">
          <cell r="A292" t="str">
            <v>6079</v>
          </cell>
          <cell r="B292" t="str">
            <v>ARGILA, ARGILA VERMELHA OU ARGILA ARENOSA - RETIRADA NA JAZIDA - SEM TRANSPORTE</v>
          </cell>
          <cell r="C292" t="str">
            <v>M3</v>
          </cell>
          <cell r="D292">
            <v>8.6999999999999993</v>
          </cell>
        </row>
        <row r="293">
          <cell r="A293" t="str">
            <v>1097</v>
          </cell>
          <cell r="B293" t="str">
            <v>ARMACAO VERTICAL C/ HASTE E CONTRA-PINO EM CHAPA DE FERRO GALV 3/16'' C/ 4 ESTRIBOS SEM ISOLADORES</v>
          </cell>
          <cell r="C293" t="str">
            <v>UN</v>
          </cell>
          <cell r="D293">
            <v>22.36</v>
          </cell>
        </row>
        <row r="294">
          <cell r="A294" t="str">
            <v>1091</v>
          </cell>
          <cell r="B294" t="str">
            <v>ARMACAO VERTICAL C/ HASTE E CONTRA-PINO EM CHAPA DE FERRO GALV 3/16" C/ 1 ESTRIBO E 1 ISOLADOR"</v>
          </cell>
          <cell r="C294" t="str">
            <v>UN</v>
          </cell>
          <cell r="D294">
            <v>8.6</v>
          </cell>
        </row>
        <row r="295">
          <cell r="A295" t="str">
            <v>1094</v>
          </cell>
          <cell r="B295" t="str">
            <v>ARMACAO VERTICAL C/ HASTE E CONTRA-PINO EM CHAPA DE FERRO GALV 3/16" C/ 1 ESTRIBO SEM ISOLADORES"</v>
          </cell>
          <cell r="C295" t="str">
            <v>UN</v>
          </cell>
          <cell r="D295">
            <v>6.46</v>
          </cell>
        </row>
        <row r="296">
          <cell r="A296" t="str">
            <v>1092</v>
          </cell>
          <cell r="B296" t="str">
            <v>ARMACAO VERTICAL C/ HASTE E CONTRA-PINO EM CHAPA DE FERRO GALV 3/16" C/ 2 ESTRIBOS E 2 ISOLADORES"</v>
          </cell>
          <cell r="C296" t="str">
            <v>UN</v>
          </cell>
          <cell r="D296">
            <v>15.68</v>
          </cell>
        </row>
        <row r="297">
          <cell r="A297" t="str">
            <v>1095</v>
          </cell>
          <cell r="B297" t="str">
            <v>ARMACAO VERTICAL C/ HASTE E CONTRA-PINO EM CHAPA DE FERRO GALV 3/16" C/ 2 ESTRIBOS SEM ISOLADORES"</v>
          </cell>
          <cell r="C297" t="str">
            <v>UN</v>
          </cell>
          <cell r="D297">
            <v>12.51</v>
          </cell>
        </row>
        <row r="298">
          <cell r="A298" t="str">
            <v>1093</v>
          </cell>
          <cell r="B298" t="str">
            <v>ARMACAO VERTICAL C/ HASTE E CONTRA-PINO EM CHAPA DE FERRO GALV 3/16" C/ 3 ESTRIBOS E 3 ISOLADORES"</v>
          </cell>
          <cell r="C298" t="str">
            <v>UN</v>
          </cell>
          <cell r="D298">
            <v>21.55</v>
          </cell>
        </row>
        <row r="299">
          <cell r="A299" t="str">
            <v>1090</v>
          </cell>
          <cell r="B299" t="str">
            <v>ARMACAO VERTICAL C/ HASTE E CONTRA-PINO EM CHAPA DE FERRO GALV 3/16" C/ 3 ESTRIBOS SEM ISOLADOR"</v>
          </cell>
          <cell r="C299" t="str">
            <v>UN</v>
          </cell>
          <cell r="D299">
            <v>16.88</v>
          </cell>
        </row>
        <row r="300">
          <cell r="A300" t="str">
            <v>1096</v>
          </cell>
          <cell r="B300" t="str">
            <v>ARMACAO VERTICAL C/ HASTE E CONTRA-PINO EM CHAPA DE FERRO GALV 3/16" C/ 4 ESTRIBOS E 4 ISOLADORES"</v>
          </cell>
          <cell r="C300" t="str">
            <v>UN</v>
          </cell>
          <cell r="D300">
            <v>31.48</v>
          </cell>
        </row>
        <row r="301">
          <cell r="A301" t="str">
            <v>378</v>
          </cell>
          <cell r="B301" t="str">
            <v>ARMADOR OU FERREIRO</v>
          </cell>
          <cell r="C301" t="str">
            <v>H</v>
          </cell>
          <cell r="D301">
            <v>9.34</v>
          </cell>
        </row>
        <row r="302">
          <cell r="A302" t="str">
            <v>20237</v>
          </cell>
          <cell r="B302" t="str">
            <v>ARMARIO C/ PERFIS ALUM ANOD EMBUTIR 75 X 49 X 10CM</v>
          </cell>
          <cell r="C302" t="str">
            <v>UN</v>
          </cell>
          <cell r="D302">
            <v>150.71</v>
          </cell>
        </row>
        <row r="303">
          <cell r="A303" t="str">
            <v>376</v>
          </cell>
          <cell r="B303" t="str">
            <v>ARMARIO PLASTICO DE EMBUTIR C/ ESPELHO, DE 34 X 49CM</v>
          </cell>
          <cell r="C303" t="str">
            <v>UN</v>
          </cell>
          <cell r="D303">
            <v>58.55</v>
          </cell>
        </row>
        <row r="304">
          <cell r="A304" t="str">
            <v>11267</v>
          </cell>
          <cell r="B304" t="str">
            <v>ARRUELA DE LATAO FURO D=34 MM ESP=2,5 MM DIAM FURO=17 MM</v>
          </cell>
          <cell r="C304" t="str">
            <v>UN</v>
          </cell>
          <cell r="D304">
            <v>1.02</v>
          </cell>
        </row>
        <row r="305">
          <cell r="A305" t="str">
            <v>4359</v>
          </cell>
          <cell r="B305" t="str">
            <v>ARRUELA PLASTICA 4 X 16</v>
          </cell>
          <cell r="C305" t="str">
            <v>UN</v>
          </cell>
          <cell r="D305">
            <v>0.1</v>
          </cell>
        </row>
        <row r="306">
          <cell r="A306" t="str">
            <v>379</v>
          </cell>
          <cell r="B306" t="str">
            <v>ARRUELA QUADRADA ACO GALV D = 38MM ESP= 3MM DFURO= 18 MM</v>
          </cell>
          <cell r="C306" t="str">
            <v>UN</v>
          </cell>
          <cell r="D306">
            <v>1.1599999999999999</v>
          </cell>
        </row>
        <row r="307">
          <cell r="A307" t="str">
            <v>13348</v>
          </cell>
          <cell r="B307" t="str">
            <v>ARRUELA REDONDA FG DIAM EXT= 35MM ESP= 3MM DIAM FURO= 18MM</v>
          </cell>
          <cell r="C307" t="str">
            <v>UN</v>
          </cell>
          <cell r="D307">
            <v>0.13</v>
          </cell>
        </row>
        <row r="308">
          <cell r="A308" t="str">
            <v>359</v>
          </cell>
          <cell r="B308" t="str">
            <v>ARVORE REGIONAL MAIOR QUE 2M</v>
          </cell>
          <cell r="C308" t="str">
            <v>UN</v>
          </cell>
          <cell r="D308">
            <v>18.809999999999999</v>
          </cell>
        </row>
        <row r="309">
          <cell r="A309" t="str">
            <v>4757</v>
          </cell>
          <cell r="B309" t="str">
            <v>ASFALTADOR/PROFISSIONAL QUALIFICADO</v>
          </cell>
          <cell r="C309" t="str">
            <v>H</v>
          </cell>
          <cell r="D309">
            <v>8.2100000000000009</v>
          </cell>
        </row>
        <row r="310">
          <cell r="A310" t="str">
            <v>10540</v>
          </cell>
          <cell r="B310" t="str">
            <v>ASFALTO DILUIDO A GRANEL CR-250 P/ PAVIMENTACAO ASFALTICA</v>
          </cell>
          <cell r="C310" t="str">
            <v>KG</v>
          </cell>
          <cell r="D310">
            <v>1.73</v>
          </cell>
        </row>
        <row r="311">
          <cell r="A311" t="str">
            <v>500</v>
          </cell>
          <cell r="B311" t="str">
            <v>ASFALTO DILUIDO CM 70 P/ PAVIMENTACAO ASFALTICA</v>
          </cell>
          <cell r="C311" t="str">
            <v>KG</v>
          </cell>
          <cell r="D311">
            <v>1.94</v>
          </cell>
        </row>
        <row r="312">
          <cell r="A312" t="str">
            <v>626</v>
          </cell>
          <cell r="B312" t="str">
            <v>ASFALTO ELASTOMERICO TP DENVERPREN OU SIMILAR</v>
          </cell>
          <cell r="C312" t="str">
            <v>KG</v>
          </cell>
          <cell r="D312">
            <v>6.5</v>
          </cell>
        </row>
        <row r="313">
          <cell r="A313" t="str">
            <v>517</v>
          </cell>
          <cell r="B313" t="str">
            <v>ASFALTO EMULSIONADO TP VITBASE (ALFALTOS VITORIA), TP II (TORO) OU EQUIV</v>
          </cell>
          <cell r="C313" t="str">
            <v>L</v>
          </cell>
          <cell r="D313">
            <v>2.94</v>
          </cell>
        </row>
        <row r="314">
          <cell r="A314" t="str">
            <v>509</v>
          </cell>
          <cell r="B314" t="str">
            <v>ASFALTO OXIDADO P/ IMPERM C/ COEFICIENTE DE PENETRACAO 15-25</v>
          </cell>
          <cell r="C314" t="str">
            <v>KG</v>
          </cell>
          <cell r="D314">
            <v>3.5</v>
          </cell>
        </row>
        <row r="315">
          <cell r="A315" t="str">
            <v>516</v>
          </cell>
          <cell r="B315" t="str">
            <v>ASFALTO OXIDADO P/ IMPERM C/ COEFICIENTE DE PENETRACAO 20-35</v>
          </cell>
          <cell r="C315" t="str">
            <v>KG</v>
          </cell>
          <cell r="D315">
            <v>2.4300000000000002</v>
          </cell>
        </row>
        <row r="316">
          <cell r="A316" t="str">
            <v>510</v>
          </cell>
          <cell r="B316" t="str">
            <v>ASFALTO OXIDADO P/ IMPERM C/ COEFICIENTE DE PENETRACAO 25-40</v>
          </cell>
          <cell r="C316" t="str">
            <v>KG</v>
          </cell>
          <cell r="D316">
            <v>2.61</v>
          </cell>
        </row>
        <row r="317">
          <cell r="A317" t="str">
            <v>513</v>
          </cell>
          <cell r="B317" t="str">
            <v>ASFALTO OXIDADO P/ IMPERM C/ COEFICIENTE DE PENETRACAO 40-55</v>
          </cell>
          <cell r="C317" t="str">
            <v>KG</v>
          </cell>
          <cell r="D317">
            <v>2.39</v>
          </cell>
        </row>
        <row r="318">
          <cell r="A318" t="str">
            <v>2699</v>
          </cell>
          <cell r="B318" t="str">
            <v>ASSENTADOR DE TUBOS</v>
          </cell>
          <cell r="C318" t="str">
            <v>H</v>
          </cell>
          <cell r="D318">
            <v>9.7100000000000009</v>
          </cell>
        </row>
        <row r="319">
          <cell r="A319" t="str">
            <v>20278</v>
          </cell>
          <cell r="B319" t="str">
            <v>ASSENTAMENTO DE CARPETE - SOMENTE MAO DE OBRA</v>
          </cell>
          <cell r="C319" t="str">
            <v>M2</v>
          </cell>
          <cell r="D319">
            <v>2.86</v>
          </cell>
        </row>
        <row r="320">
          <cell r="A320" t="str">
            <v>20277</v>
          </cell>
          <cell r="B320" t="str">
            <v>ASSENTAMENTO DE FORMICA - SOMENTE MAO DE OBRA</v>
          </cell>
          <cell r="C320" t="str">
            <v>M2</v>
          </cell>
          <cell r="D320">
            <v>8.57</v>
          </cell>
        </row>
        <row r="321">
          <cell r="A321" t="str">
            <v>518</v>
          </cell>
          <cell r="B321" t="str">
            <v>ASSENTAMENTO DE PISO VINILICO EM PLACAS - SOMENTE MAO DE OBRA</v>
          </cell>
          <cell r="C321" t="str">
            <v>M2</v>
          </cell>
          <cell r="D321">
            <v>4</v>
          </cell>
        </row>
        <row r="322">
          <cell r="A322" t="str">
            <v>522</v>
          </cell>
          <cell r="B322" t="str">
            <v>ASSENTAMENTO DE RODAPE VINILICO - SOMENTE MAO DE OBRA</v>
          </cell>
          <cell r="C322" t="str">
            <v>M</v>
          </cell>
          <cell r="D322">
            <v>0.4</v>
          </cell>
        </row>
        <row r="323">
          <cell r="A323" t="str">
            <v>11761</v>
          </cell>
          <cell r="B323" t="str">
            <v>ASSENTO P/ VASO SANITARIO INFANTIL DE PLASTICO</v>
          </cell>
          <cell r="C323" t="str">
            <v>UN</v>
          </cell>
          <cell r="D323">
            <v>14.86</v>
          </cell>
        </row>
        <row r="324">
          <cell r="A324" t="str">
            <v>26036</v>
          </cell>
          <cell r="B324" t="str">
            <v>AUTOBETONEIRA CAPACIDADE 5 M3 (11,5T), 160 KW, 24,0 L/H PESO BRUTO TOTAL 23.000 KG A SER MONTADA EM CAMINHÃO - (INCLUSIVE CAMINHÃO)</v>
          </cell>
          <cell r="C324" t="str">
            <v>UN</v>
          </cell>
          <cell r="D324">
            <v>361945.99</v>
          </cell>
        </row>
        <row r="325">
          <cell r="A325" t="str">
            <v>12332</v>
          </cell>
          <cell r="B325" t="str">
            <v>AUTOMATICO DE BOIA INFERIOR 10A/250V</v>
          </cell>
          <cell r="C325" t="str">
            <v>CJ</v>
          </cell>
          <cell r="D325">
            <v>31.39</v>
          </cell>
        </row>
        <row r="326">
          <cell r="A326" t="str">
            <v>7588</v>
          </cell>
          <cell r="B326" t="str">
            <v>AUTOMATICO DE BOIA SUPERIOR 10A/250V</v>
          </cell>
          <cell r="C326" t="str">
            <v>UN</v>
          </cell>
          <cell r="D326">
            <v>28.44</v>
          </cell>
        </row>
        <row r="327">
          <cell r="A327" t="str">
            <v>6121</v>
          </cell>
          <cell r="B327" t="str">
            <v>AUXILIAR</v>
          </cell>
          <cell r="C327" t="str">
            <v>H</v>
          </cell>
          <cell r="D327">
            <v>5.83</v>
          </cell>
        </row>
        <row r="328">
          <cell r="A328" t="str">
            <v>531</v>
          </cell>
          <cell r="B328" t="str">
            <v>AUXILIAR DE CALCULO TOPOGRAFICO</v>
          </cell>
          <cell r="C328" t="str">
            <v>H</v>
          </cell>
          <cell r="D328">
            <v>10.35</v>
          </cell>
        </row>
        <row r="329">
          <cell r="A329" t="str">
            <v>2359</v>
          </cell>
          <cell r="B329" t="str">
            <v>AUXILIAR DE DESENHISTA</v>
          </cell>
          <cell r="C329" t="str">
            <v>H</v>
          </cell>
          <cell r="D329">
            <v>4.93</v>
          </cell>
        </row>
        <row r="330">
          <cell r="A330" t="str">
            <v>247</v>
          </cell>
          <cell r="B330" t="str">
            <v>AUXILIAR DE ELETRICISTA</v>
          </cell>
          <cell r="C330" t="str">
            <v>H</v>
          </cell>
          <cell r="D330">
            <v>5.83</v>
          </cell>
        </row>
        <row r="331">
          <cell r="A331" t="str">
            <v>246</v>
          </cell>
          <cell r="B331" t="str">
            <v>AUXILIAR DE ENCANADOR OU BOMBEIRO HIDRAULICO</v>
          </cell>
          <cell r="C331" t="str">
            <v>H</v>
          </cell>
          <cell r="D331">
            <v>5.83</v>
          </cell>
        </row>
        <row r="332">
          <cell r="A332" t="str">
            <v>532</v>
          </cell>
          <cell r="B332" t="str">
            <v>AUXILIAR DE ENGENHARIA</v>
          </cell>
          <cell r="C332" t="str">
            <v>H</v>
          </cell>
          <cell r="D332">
            <v>21.6</v>
          </cell>
        </row>
        <row r="333">
          <cell r="A333" t="str">
            <v>2350</v>
          </cell>
          <cell r="B333" t="str">
            <v>AUXILIAR DE ESCRITORIO</v>
          </cell>
          <cell r="C333" t="str">
            <v>H</v>
          </cell>
          <cell r="D333">
            <v>8.91</v>
          </cell>
        </row>
        <row r="334">
          <cell r="A334" t="str">
            <v>245</v>
          </cell>
          <cell r="B334" t="str">
            <v>AUXILIAR DE LABORATORIO</v>
          </cell>
          <cell r="C334" t="str">
            <v>H</v>
          </cell>
          <cell r="D334">
            <v>5.83</v>
          </cell>
        </row>
        <row r="335">
          <cell r="A335" t="str">
            <v>251</v>
          </cell>
          <cell r="B335" t="str">
            <v>AUXILIAR DE MECANICO</v>
          </cell>
          <cell r="C335" t="str">
            <v>H</v>
          </cell>
          <cell r="D335">
            <v>5.83</v>
          </cell>
        </row>
        <row r="336">
          <cell r="A336" t="str">
            <v>252</v>
          </cell>
          <cell r="B336" t="str">
            <v>AUXILIAR DE SERRALHEIRO</v>
          </cell>
          <cell r="C336" t="str">
            <v>H</v>
          </cell>
          <cell r="D336">
            <v>5.83</v>
          </cell>
        </row>
        <row r="337">
          <cell r="A337" t="str">
            <v>244</v>
          </cell>
          <cell r="B337" t="str">
            <v>AUXILIAR DE TOPOGRAFIA</v>
          </cell>
          <cell r="C337" t="str">
            <v>H</v>
          </cell>
          <cell r="D337">
            <v>9.07</v>
          </cell>
        </row>
        <row r="338">
          <cell r="A338" t="str">
            <v>528</v>
          </cell>
          <cell r="B338" t="str">
            <v>AUXILIAR TECNICO</v>
          </cell>
          <cell r="C338" t="str">
            <v>H</v>
          </cell>
          <cell r="D338">
            <v>11.73</v>
          </cell>
        </row>
        <row r="339">
          <cell r="A339" t="str">
            <v>4760</v>
          </cell>
          <cell r="B339" t="str">
            <v>AZULEJISTA OU LADRILHISTA</v>
          </cell>
          <cell r="C339" t="str">
            <v>H</v>
          </cell>
          <cell r="D339">
            <v>9.34</v>
          </cell>
        </row>
        <row r="340">
          <cell r="A340" t="str">
            <v>533</v>
          </cell>
          <cell r="B340" t="str">
            <v>AZULEJO BRANCO BRILHANTE 15 X 15CM COMERCIAL OU 2A QUALIDADE</v>
          </cell>
          <cell r="C340" t="str">
            <v>M2</v>
          </cell>
          <cell r="D340">
            <v>19.25</v>
          </cell>
        </row>
        <row r="341">
          <cell r="A341" t="str">
            <v>536</v>
          </cell>
          <cell r="B341" t="str">
            <v>AZULEJO BRANCO BRILHANTE 15 X 15CM EXTRA OU 1A QUALIDADE</v>
          </cell>
          <cell r="C341" t="str">
            <v>M2</v>
          </cell>
          <cell r="D341">
            <v>23.1</v>
          </cell>
        </row>
        <row r="342">
          <cell r="A342" t="str">
            <v>534</v>
          </cell>
          <cell r="B342" t="str">
            <v>AZULEJO COR BRILHANTE 15 X 15CM COMERCIAL OU 2A QUALIDADE</v>
          </cell>
          <cell r="C342" t="str">
            <v>M2</v>
          </cell>
          <cell r="D342">
            <v>19.25</v>
          </cell>
        </row>
        <row r="343">
          <cell r="A343" t="str">
            <v>535</v>
          </cell>
          <cell r="B343" t="str">
            <v>AZULEJO COR BRILHANTE 15 X 15CM EXTRA</v>
          </cell>
          <cell r="C343" t="str">
            <v>M2</v>
          </cell>
          <cell r="D343">
            <v>23.1</v>
          </cell>
        </row>
        <row r="344">
          <cell r="A344" t="str">
            <v>11784</v>
          </cell>
          <cell r="B344" t="str">
            <v>BACIA TURCA BRANCA 51 X 71CM</v>
          </cell>
          <cell r="C344" t="str">
            <v>UN</v>
          </cell>
          <cell r="D344">
            <v>75.53</v>
          </cell>
        </row>
        <row r="345">
          <cell r="A345" t="str">
            <v>11785</v>
          </cell>
          <cell r="B345" t="str">
            <v>BACIA TURCA C/SIFAO 60 X 48 X 37CM</v>
          </cell>
          <cell r="C345" t="str">
            <v>UN</v>
          </cell>
          <cell r="D345">
            <v>84.55</v>
          </cell>
        </row>
        <row r="346">
          <cell r="A346" t="str">
            <v>11788</v>
          </cell>
          <cell r="B346" t="str">
            <v>BACIA TURCA CELITE 003. 006 - SIFAO INTEGRADO</v>
          </cell>
          <cell r="C346" t="str">
            <v>UN</v>
          </cell>
          <cell r="D346">
            <v>79.42</v>
          </cell>
        </row>
        <row r="347">
          <cell r="A347" t="str">
            <v>20259</v>
          </cell>
          <cell r="B347" t="str">
            <v>BAGUETE DE BORRACHA P/ JANELA 1,5 X 1,0CM</v>
          </cell>
          <cell r="C347" t="str">
            <v>M</v>
          </cell>
          <cell r="D347">
            <v>1.1299999999999999</v>
          </cell>
        </row>
        <row r="348">
          <cell r="A348" t="str">
            <v>10</v>
          </cell>
          <cell r="B348" t="str">
            <v>BALDE PLASTICO CAP 10L</v>
          </cell>
          <cell r="C348" t="str">
            <v>UN</v>
          </cell>
          <cell r="D348">
            <v>4.38</v>
          </cell>
        </row>
        <row r="349">
          <cell r="A349" t="str">
            <v>9</v>
          </cell>
          <cell r="B349" t="str">
            <v>BALDE PLASTICO CAP 4L</v>
          </cell>
          <cell r="C349" t="str">
            <v>UN</v>
          </cell>
          <cell r="D349">
            <v>2.63</v>
          </cell>
        </row>
        <row r="350">
          <cell r="A350" t="str">
            <v>4815</v>
          </cell>
          <cell r="B350" t="str">
            <v>BALDE VERMELHO P/ SINALIZACAO</v>
          </cell>
          <cell r="C350" t="str">
            <v>UN</v>
          </cell>
          <cell r="D350">
            <v>3.5</v>
          </cell>
        </row>
        <row r="351">
          <cell r="A351" t="str">
            <v>11687</v>
          </cell>
          <cell r="B351" t="str">
            <v>BANCA ACO INOX L=60 CM</v>
          </cell>
          <cell r="C351" t="str">
            <v>M</v>
          </cell>
          <cell r="D351">
            <v>139.76</v>
          </cell>
        </row>
        <row r="352">
          <cell r="A352" t="str">
            <v>11689</v>
          </cell>
          <cell r="B352" t="str">
            <v>BANCA ACO INOX L=70 CM</v>
          </cell>
          <cell r="C352" t="str">
            <v>M</v>
          </cell>
          <cell r="D352">
            <v>172.06</v>
          </cell>
        </row>
        <row r="353">
          <cell r="A353" t="str">
            <v>537</v>
          </cell>
          <cell r="B353" t="str">
            <v>BANCA C/ CUBA - MARMORITE/GRANILITE OU GRANITINA - 120 X 60CM P/ PIA COZINHA</v>
          </cell>
          <cell r="C353" t="str">
            <v>UN</v>
          </cell>
          <cell r="D353">
            <v>42.66</v>
          </cell>
        </row>
        <row r="354">
          <cell r="A354" t="str">
            <v>539</v>
          </cell>
          <cell r="B354" t="str">
            <v>BANCA C/ CUBA - MARMORITE/GRANILITE OU GRANITINA - 150 X 60CM P/ PIA COZINHA</v>
          </cell>
          <cell r="C354" t="str">
            <v>UN</v>
          </cell>
          <cell r="D354">
            <v>56.13</v>
          </cell>
        </row>
        <row r="355">
          <cell r="A355" t="str">
            <v>540</v>
          </cell>
          <cell r="B355" t="str">
            <v>BANCA C/ CUBA - MARMORITE/GRANILITE OU GRANITINA - 200 X 60CM P/ PIA COZINHA</v>
          </cell>
          <cell r="C355" t="str">
            <v>UN</v>
          </cell>
          <cell r="D355">
            <v>73.92</v>
          </cell>
        </row>
        <row r="356">
          <cell r="A356" t="str">
            <v>11693</v>
          </cell>
          <cell r="B356" t="str">
            <v>BANCA GRANILITE P/ PIA OU LAVATORIO (SEM CUBA)</v>
          </cell>
          <cell r="C356" t="str">
            <v>M2</v>
          </cell>
          <cell r="D356">
            <v>127.88</v>
          </cell>
        </row>
        <row r="357">
          <cell r="A357" t="str">
            <v>11791</v>
          </cell>
          <cell r="B357" t="str">
            <v>BANCA GRANITO PRETO 100 X 60CM, E = 2CM, C/1 ABERTURA</v>
          </cell>
          <cell r="C357" t="str">
            <v>UN</v>
          </cell>
          <cell r="D357">
            <v>202.21</v>
          </cell>
        </row>
        <row r="358">
          <cell r="A358" t="str">
            <v>11792</v>
          </cell>
          <cell r="B358" t="str">
            <v>BANCA GRANITO PRETO 200 X 60CM, E = 3CM, C/2 ABERTURAS</v>
          </cell>
          <cell r="C358" t="str">
            <v>UN</v>
          </cell>
          <cell r="D358">
            <v>504.68</v>
          </cell>
        </row>
        <row r="359">
          <cell r="A359" t="str">
            <v>11793</v>
          </cell>
          <cell r="B359" t="str">
            <v>BANCA GRANITO PRETO 200 X 60CM, ESP = 2CM, SEM ABERTURA</v>
          </cell>
          <cell r="C359" t="str">
            <v>UN</v>
          </cell>
          <cell r="D359">
            <v>352.92</v>
          </cell>
        </row>
        <row r="360">
          <cell r="A360" t="str">
            <v>545</v>
          </cell>
          <cell r="B360" t="str">
            <v>BANCA MARMORE BRANCO NACIONAL E = 3CM, POLIDO C/ FURO PARA CUBA</v>
          </cell>
          <cell r="C360" t="str">
            <v>M2</v>
          </cell>
          <cell r="D360">
            <v>217.13</v>
          </cell>
        </row>
        <row r="361">
          <cell r="A361" t="str">
            <v>544</v>
          </cell>
          <cell r="B361" t="str">
            <v>BANCA MARMORE BRANCO NACIONAL E = 3CM, POLIDO 120 X 60CM</v>
          </cell>
          <cell r="C361" t="str">
            <v>UN</v>
          </cell>
          <cell r="D361">
            <v>164.15</v>
          </cell>
        </row>
        <row r="362">
          <cell r="A362" t="str">
            <v>541</v>
          </cell>
          <cell r="B362" t="str">
            <v>BANCA MARMORE SINTETICO 120 X 60CM C/ CUBA</v>
          </cell>
          <cell r="C362" t="str">
            <v>UN</v>
          </cell>
          <cell r="D362">
            <v>37.44</v>
          </cell>
        </row>
        <row r="363">
          <cell r="A363" t="str">
            <v>542</v>
          </cell>
          <cell r="B363" t="str">
            <v>BANCA MARMORE SINTETICO 150 X 50CM C/ CUBA</v>
          </cell>
          <cell r="C363" t="str">
            <v>UN</v>
          </cell>
          <cell r="D363">
            <v>50.12</v>
          </cell>
        </row>
        <row r="364">
          <cell r="A364" t="str">
            <v>14618</v>
          </cell>
          <cell r="B364" t="str">
            <v>BANCADA DE SERRA CIRCULAR, PICAPAU, C/ MOTOR ELETRICO 5 HP, COM COIFA PROTETORA P/ DISCO DE 10".</v>
          </cell>
          <cell r="C364" t="str">
            <v>UN</v>
          </cell>
          <cell r="D364">
            <v>1491.21</v>
          </cell>
        </row>
        <row r="365">
          <cell r="A365" t="str">
            <v>10790</v>
          </cell>
          <cell r="B365" t="str">
            <v>BANCADA P/ DISCO SERRA C/ MOTOR ELETRICO TRIFASICO 3 A 5HP C/ CHAVE E COIFA PROT. P/ CARPINTARIA</v>
          </cell>
          <cell r="C365" t="str">
            <v>H</v>
          </cell>
          <cell r="D365">
            <v>0.68</v>
          </cell>
        </row>
        <row r="366">
          <cell r="A366" t="str">
            <v>3425</v>
          </cell>
          <cell r="B366" t="str">
            <v>BANDEIRA P/ PORTA/ JAN MAD REGIONAL 1A P/ VIDRO</v>
          </cell>
          <cell r="C366" t="str">
            <v>M2</v>
          </cell>
          <cell r="D366">
            <v>42.57</v>
          </cell>
        </row>
        <row r="367">
          <cell r="A367" t="str">
            <v>3426</v>
          </cell>
          <cell r="B367" t="str">
            <v>BANDEIRA P/ PORTA/ JAN MAD REGIONAL 2A P/ VIDRO</v>
          </cell>
          <cell r="C367" t="str">
            <v>M2</v>
          </cell>
          <cell r="D367">
            <v>27.76</v>
          </cell>
        </row>
        <row r="368">
          <cell r="A368" t="str">
            <v>3427</v>
          </cell>
          <cell r="B368" t="str">
            <v>BANDEIRA P/ PORTA/ JAN MAD REGIONAL 3A P/ VIDRO</v>
          </cell>
          <cell r="C368" t="str">
            <v>M2</v>
          </cell>
          <cell r="D368">
            <v>18.510000000000002</v>
          </cell>
        </row>
        <row r="369">
          <cell r="A369" t="str">
            <v>20238</v>
          </cell>
          <cell r="B369" t="str">
            <v>BANHEIRA EM POLIESTER C/ FIBRA VIDRO 140L 170 X 79,5 X 38CM S/ HIDROM</v>
          </cell>
          <cell r="C369" t="str">
            <v>UN</v>
          </cell>
          <cell r="D369">
            <v>1089.18</v>
          </cell>
        </row>
        <row r="370">
          <cell r="A370" t="str">
            <v>556</v>
          </cell>
          <cell r="B370" t="str">
            <v>BARRA FERRO RETANGULAR CHATA QUALQUER BITOLA X E = 1/2"</v>
          </cell>
          <cell r="C370" t="str">
            <v>KG</v>
          </cell>
          <cell r="D370">
            <v>3.65</v>
          </cell>
        </row>
        <row r="371">
          <cell r="A371" t="str">
            <v>554</v>
          </cell>
          <cell r="B371" t="str">
            <v>BARRA FERRO RETANGULAR CHATA QUALQUER BITOLA X E = 1/4"</v>
          </cell>
          <cell r="C371" t="str">
            <v>KG</v>
          </cell>
          <cell r="D371">
            <v>3.49</v>
          </cell>
        </row>
        <row r="372">
          <cell r="A372" t="str">
            <v>546</v>
          </cell>
          <cell r="B372" t="str">
            <v>BARRA FERRO RETANGULAR CHATA QUALQUER BITOLA X E = 1/8"</v>
          </cell>
          <cell r="C372" t="str">
            <v>KG</v>
          </cell>
          <cell r="D372">
            <v>3.77</v>
          </cell>
        </row>
        <row r="373">
          <cell r="A373" t="str">
            <v>550</v>
          </cell>
          <cell r="B373" t="str">
            <v>BARRA FERRO RETANGULAR CHATA QUALQUER BITOLA X E = 3/16"</v>
          </cell>
          <cell r="C373" t="str">
            <v>KG</v>
          </cell>
          <cell r="D373">
            <v>3.53</v>
          </cell>
        </row>
        <row r="374">
          <cell r="A374" t="str">
            <v>561</v>
          </cell>
          <cell r="B374" t="str">
            <v>BARRA FERRO RETANGULAR CHATA QUALQUER BITOLA X E = 3/8"</v>
          </cell>
          <cell r="C374" t="str">
            <v>KG</v>
          </cell>
          <cell r="D374">
            <v>3.61</v>
          </cell>
        </row>
        <row r="375">
          <cell r="A375" t="str">
            <v>555</v>
          </cell>
          <cell r="B375" t="str">
            <v>BARRA FERRO RETANGULAR CHATA 1 X 1/4" - (1,2265KG/M)</v>
          </cell>
          <cell r="C375" t="str">
            <v>M</v>
          </cell>
          <cell r="D375">
            <v>4.41</v>
          </cell>
        </row>
        <row r="376">
          <cell r="A376" t="str">
            <v>565</v>
          </cell>
          <cell r="B376" t="str">
            <v>BARRA FERRO RETANGULAR CHATA 1 X 3/16" - (1,73 KG/M)</v>
          </cell>
          <cell r="C376" t="str">
            <v>M</v>
          </cell>
          <cell r="D376">
            <v>6.03</v>
          </cell>
        </row>
        <row r="377">
          <cell r="A377" t="str">
            <v>557</v>
          </cell>
          <cell r="B377" t="str">
            <v>BARRA FERRO RETANGULAR CHATA 1 1/2 X 1/2" - (3,79 KG/M)</v>
          </cell>
          <cell r="C377" t="str">
            <v>M</v>
          </cell>
          <cell r="D377">
            <v>13.37</v>
          </cell>
        </row>
        <row r="378">
          <cell r="A378" t="str">
            <v>552</v>
          </cell>
          <cell r="B378" t="str">
            <v>BARRA FERRO RETANGULAR CHATA 1 1/2 X 1/4" - (1,89 KG/M)</v>
          </cell>
          <cell r="C378" t="str">
            <v>M</v>
          </cell>
          <cell r="D378">
            <v>6.67</v>
          </cell>
        </row>
        <row r="379">
          <cell r="A379" t="str">
            <v>566</v>
          </cell>
          <cell r="B379" t="str">
            <v>BARRA FERRO RETANGULAR CHATA 1/8 X 3/4" - (0,47 KG/M)</v>
          </cell>
          <cell r="C379" t="str">
            <v>M</v>
          </cell>
          <cell r="D379">
            <v>1.85</v>
          </cell>
        </row>
        <row r="380">
          <cell r="A380" t="str">
            <v>549</v>
          </cell>
          <cell r="B380" t="str">
            <v>BARRA FERRO RETANGULAR CHATA 2 X 1/2" - (5,06 KG/M)</v>
          </cell>
          <cell r="C380" t="str">
            <v>M</v>
          </cell>
          <cell r="D380">
            <v>17.440000000000001</v>
          </cell>
        </row>
        <row r="381">
          <cell r="A381" t="str">
            <v>558</v>
          </cell>
          <cell r="B381" t="str">
            <v>BARRA FERRO RETANGULAR CHATA 2 X 1/4" - (2,53KG/M)</v>
          </cell>
          <cell r="C381" t="str">
            <v>KG</v>
          </cell>
          <cell r="D381">
            <v>3.53</v>
          </cell>
        </row>
        <row r="382">
          <cell r="A382" t="str">
            <v>551</v>
          </cell>
          <cell r="B382" t="str">
            <v>BARRA FERRO RETANGULAR CHATA 2 X 1" - (10,12 KG/M)</v>
          </cell>
          <cell r="C382" t="str">
            <v>M</v>
          </cell>
          <cell r="D382">
            <v>36.1</v>
          </cell>
        </row>
        <row r="383">
          <cell r="A383" t="str">
            <v>547</v>
          </cell>
          <cell r="B383" t="str">
            <v>BARRA FERRO RETANGULAR CHATA 2 X 3/8" - (3,79 KG/M)</v>
          </cell>
          <cell r="C383" t="str">
            <v>M</v>
          </cell>
          <cell r="D383">
            <v>12.91</v>
          </cell>
        </row>
        <row r="384">
          <cell r="A384" t="str">
            <v>560</v>
          </cell>
          <cell r="B384" t="str">
            <v>BARRA FERRO RETANGULAR CHATA 2 X 5/16" - (3,162KG/M)</v>
          </cell>
          <cell r="C384" t="str">
            <v>M</v>
          </cell>
          <cell r="D384">
            <v>11.02</v>
          </cell>
        </row>
        <row r="385">
          <cell r="A385" t="str">
            <v>559</v>
          </cell>
          <cell r="B385" t="str">
            <v>BARRA FERRO RETANGULAR CHATA 2 X1/4" - (2,53KG/M)</v>
          </cell>
          <cell r="C385" t="str">
            <v>M</v>
          </cell>
          <cell r="D385">
            <v>8.92</v>
          </cell>
        </row>
        <row r="386">
          <cell r="A386" t="str">
            <v>564</v>
          </cell>
          <cell r="B386" t="str">
            <v>BARRA FERRO RETANGULAR CHATA 3/4 X 1/8" - (0,47 KG/M)</v>
          </cell>
          <cell r="C386" t="str">
            <v>M</v>
          </cell>
          <cell r="D386">
            <v>1.77</v>
          </cell>
        </row>
        <row r="387">
          <cell r="A387" t="str">
            <v>563</v>
          </cell>
          <cell r="B387" t="str">
            <v>BARRA FERRO RETANGULAR CHATA 3/8 X 1 1/2" - (2,84KG/M)</v>
          </cell>
          <cell r="C387" t="str">
            <v>M</v>
          </cell>
          <cell r="D387">
            <v>9.9</v>
          </cell>
        </row>
        <row r="388">
          <cell r="A388" t="str">
            <v>581</v>
          </cell>
          <cell r="B388" t="str">
            <v>BASCULANTE ALUMINIO 80 X 60CM - SERIE 25</v>
          </cell>
          <cell r="C388" t="str">
            <v>M2</v>
          </cell>
          <cell r="D388">
            <v>354.67</v>
          </cell>
        </row>
        <row r="389">
          <cell r="A389" t="str">
            <v>11190</v>
          </cell>
          <cell r="B389" t="str">
            <v>BASCULANTE CHAPA DOBRADA ACO C/ ADICAO DE COBRE PRE-ZINCADO 4B (2/3 MOVEIS) 60 X 60CM</v>
          </cell>
          <cell r="C389" t="str">
            <v>UN</v>
          </cell>
          <cell r="D389">
            <v>88.13</v>
          </cell>
        </row>
        <row r="390">
          <cell r="A390" t="str">
            <v>11183</v>
          </cell>
          <cell r="B390" t="str">
            <v>BASCULANTE CHAPA DOBRADA ACO C/ ADICAO DE COBRE PRE-ZINCADO 4B CAIXILHO FIXO 100 X 100CM</v>
          </cell>
          <cell r="C390" t="str">
            <v>UN</v>
          </cell>
          <cell r="D390">
            <v>139.87</v>
          </cell>
        </row>
        <row r="391">
          <cell r="A391" t="str">
            <v>11184</v>
          </cell>
          <cell r="B391" t="str">
            <v>BASCULANTE CHAPA DOBRADA ACO C/ ADICAO DE COBRE PRE-ZINCADO 4B CAIXILHO FIXO 150 X 120CM</v>
          </cell>
          <cell r="C391" t="str">
            <v>UN</v>
          </cell>
          <cell r="D391">
            <v>295.52999999999997</v>
          </cell>
        </row>
        <row r="392">
          <cell r="A392" t="str">
            <v>615</v>
          </cell>
          <cell r="B392" t="str">
            <v>BASCULANTE CHAPA DOBRADA ACO C/ ADICAO DE COBRE PRE-ZINCADO 60 X 80CM</v>
          </cell>
          <cell r="C392" t="str">
            <v>M2</v>
          </cell>
          <cell r="D392">
            <v>188.43</v>
          </cell>
        </row>
        <row r="393">
          <cell r="A393" t="str">
            <v>11231</v>
          </cell>
          <cell r="B393" t="str">
            <v>BASCULANTE EM CANTONEIRA DE FERRO 3/4" X 1/8" - 80 X 80CM</v>
          </cell>
          <cell r="C393" t="str">
            <v>M2</v>
          </cell>
          <cell r="D393">
            <v>153.08000000000001</v>
          </cell>
        </row>
        <row r="394">
          <cell r="A394" t="str">
            <v>617</v>
          </cell>
          <cell r="B394" t="str">
            <v>BASCULANTE EM CANTONEIRA DE FERRO 5/8" X 1/8" - LINHA POPULAR - 60 X 100CM</v>
          </cell>
          <cell r="C394" t="str">
            <v>UN</v>
          </cell>
          <cell r="D394">
            <v>98</v>
          </cell>
        </row>
        <row r="395">
          <cell r="A395" t="str">
            <v>616</v>
          </cell>
          <cell r="B395" t="str">
            <v>BASCULANTE EM CANTONEIRA DE FERRO 5/8" X 1/8" - LINHA POPULAR - 60 X 80CM</v>
          </cell>
          <cell r="C395" t="str">
            <v>UN</v>
          </cell>
          <cell r="D395">
            <v>80.95</v>
          </cell>
        </row>
        <row r="396">
          <cell r="A396" t="str">
            <v>603</v>
          </cell>
          <cell r="B396" t="str">
            <v>BASCULANTE EM CANTONEIRA DE FERRO 5/8" X 1/8" - LINHA POPULAR - 60 X 80CM</v>
          </cell>
          <cell r="C396" t="str">
            <v>M2</v>
          </cell>
          <cell r="D396">
            <v>203.84</v>
          </cell>
        </row>
        <row r="397">
          <cell r="A397" t="str">
            <v>11192</v>
          </cell>
          <cell r="B397" t="str">
            <v>BASCULANTE EM CANTONEIRA DE FERRO 5/8" X 1/8" - 4 BANDEIRAS (2 FIXAS, 2 MOVEIS) - 80 X 80CM</v>
          </cell>
          <cell r="C397" t="str">
            <v>UN</v>
          </cell>
          <cell r="D397">
            <v>98.98</v>
          </cell>
        </row>
        <row r="398">
          <cell r="A398" t="str">
            <v>3437</v>
          </cell>
          <cell r="B398" t="str">
            <v>BASCULANTE MAD REGIONAL 3A</v>
          </cell>
          <cell r="C398" t="str">
            <v>M2</v>
          </cell>
          <cell r="D398">
            <v>45.82</v>
          </cell>
        </row>
        <row r="399">
          <cell r="A399" t="str">
            <v>625</v>
          </cell>
          <cell r="B399" t="str">
            <v>BASE CIMENTO CRISTALIZANTE TIPO DENVERLIT OU SIMILAR</v>
          </cell>
          <cell r="C399" t="str">
            <v>KG</v>
          </cell>
          <cell r="D399">
            <v>2.16</v>
          </cell>
        </row>
        <row r="400">
          <cell r="A400" t="str">
            <v>13373</v>
          </cell>
          <cell r="B400" t="str">
            <v>BASE P/ FUSIVEIS NH TAMANHO 00, DE 6 A 160A, TIPO 3 NH 3 030-Z DA SIEMENS OU EQUIV</v>
          </cell>
          <cell r="C400" t="str">
            <v>UN</v>
          </cell>
          <cell r="D400">
            <v>11.97</v>
          </cell>
        </row>
        <row r="401">
          <cell r="A401" t="str">
            <v>13374</v>
          </cell>
          <cell r="B401" t="str">
            <v>BASE P/ FUSIVEIS NH TAMANHO 01, DE 40 A 250A, TIPO 3 NH 3 230-Z DA SIEMENS OU EQUIV</v>
          </cell>
          <cell r="C401" t="str">
            <v>UN</v>
          </cell>
          <cell r="D401">
            <v>34.049999999999997</v>
          </cell>
        </row>
        <row r="402">
          <cell r="A402" t="str">
            <v>10956</v>
          </cell>
          <cell r="B402" t="str">
            <v>BASE P/ MASTRO DE PARA-RAIOS - 2"</v>
          </cell>
          <cell r="C402" t="str">
            <v>UN</v>
          </cell>
          <cell r="D402">
            <v>39.020000000000003</v>
          </cell>
        </row>
        <row r="403">
          <cell r="A403" t="str">
            <v>641</v>
          </cell>
          <cell r="B403" t="str">
            <v>BATE ESTACA-MARTELO ATE 3,0T DIESEL 160 HP TORRE 15 M MAGAN IM 1520 BS</v>
          </cell>
          <cell r="C403" t="str">
            <v>H</v>
          </cell>
          <cell r="D403">
            <v>57.06</v>
          </cell>
        </row>
        <row r="404">
          <cell r="A404" t="str">
            <v>10535</v>
          </cell>
          <cell r="B404" t="str">
            <v>BETONEIRA 320 A 400 LITROS, SEM CARREGADOR, MOTOR ELÉTRICO TRIFÁSICO DE 3 HP</v>
          </cell>
          <cell r="C404" t="str">
            <v>UN</v>
          </cell>
          <cell r="D404">
            <v>3040.36</v>
          </cell>
        </row>
        <row r="405">
          <cell r="A405" t="str">
            <v>10534</v>
          </cell>
          <cell r="B405" t="str">
            <v>BETONEIRA 320 LITROS, COM CARREGADOR, MOTOR ELÉTRICO TRIFÁSICA DE 3 HP</v>
          </cell>
          <cell r="C405" t="str">
            <v>UN</v>
          </cell>
          <cell r="D405">
            <v>3372.58</v>
          </cell>
        </row>
        <row r="406">
          <cell r="A406" t="str">
            <v>10537</v>
          </cell>
          <cell r="B406" t="str">
            <v>BETONEIRA 320 LITROS, SEM CARREGADOR, MOTOR A DIESEL DE 5,5 HP</v>
          </cell>
          <cell r="C406" t="str">
            <v>UN</v>
          </cell>
          <cell r="D406">
            <v>5987.24</v>
          </cell>
        </row>
        <row r="407">
          <cell r="A407" t="str">
            <v>13891</v>
          </cell>
          <cell r="B407" t="str">
            <v>BETONEIRA 320 LITROS, SEM CARREGADOR, MOTOR A GASOLINA</v>
          </cell>
          <cell r="C407" t="str">
            <v>UN</v>
          </cell>
          <cell r="D407">
            <v>4494.38</v>
          </cell>
        </row>
        <row r="408">
          <cell r="A408" t="str">
            <v>646</v>
          </cell>
          <cell r="B408" t="str">
            <v>BETONEIRA 320L DIESEL 5,5HP C/ CARREGADOR MECANICO</v>
          </cell>
          <cell r="C408" t="str">
            <v>H</v>
          </cell>
          <cell r="D408">
            <v>4.09</v>
          </cell>
        </row>
        <row r="409">
          <cell r="A409" t="str">
            <v>643</v>
          </cell>
          <cell r="B409" t="str">
            <v>BETONEIRA 320L DIESEL 5,5HP S/ CARREGADOR MECANICO</v>
          </cell>
          <cell r="C409" t="str">
            <v>H</v>
          </cell>
          <cell r="D409">
            <v>2.85</v>
          </cell>
        </row>
        <row r="410">
          <cell r="A410" t="str">
            <v>10531</v>
          </cell>
          <cell r="B410" t="str">
            <v>BETONEIRA 320L ELETRICA TRIFASICA 3HP C/ CARREGADOR MECANICO</v>
          </cell>
          <cell r="C410" t="str">
            <v>H</v>
          </cell>
          <cell r="D410">
            <v>2.2200000000000002</v>
          </cell>
        </row>
        <row r="411">
          <cell r="A411" t="str">
            <v>10532</v>
          </cell>
          <cell r="B411" t="str">
            <v>BETONEIRA 320L ELETRICA TRIFASICA 3HP S/ CARREGADOR MECANICO</v>
          </cell>
          <cell r="C411" t="str">
            <v>H</v>
          </cell>
          <cell r="D411">
            <v>0.95</v>
          </cell>
        </row>
        <row r="412">
          <cell r="A412" t="str">
            <v>10539</v>
          </cell>
          <cell r="B412" t="str">
            <v>BETONEIRA 580 LITROS, COM CARREGADOR, MOTOR A DIESEL DE 7,5 HP</v>
          </cell>
          <cell r="C412" t="str">
            <v>UN</v>
          </cell>
          <cell r="D412">
            <v>20328.990000000002</v>
          </cell>
        </row>
        <row r="413">
          <cell r="A413" t="str">
            <v>14628</v>
          </cell>
          <cell r="B413" t="str">
            <v>BETONEIRA 580 LITROS, SEM CARREGADOR, MOTOR A DIESEL DE 7,5 HP</v>
          </cell>
          <cell r="C413" t="str">
            <v>UN</v>
          </cell>
          <cell r="D413">
            <v>12656.18</v>
          </cell>
        </row>
        <row r="414">
          <cell r="A414" t="str">
            <v>10536</v>
          </cell>
          <cell r="B414" t="str">
            <v>BETONEIRA 580 LITROS, SEM CARREGADOR, MOTOR ELÉTRICO TRIFÁSICO DE 7,5 HP</v>
          </cell>
          <cell r="C414" t="str">
            <v>UN</v>
          </cell>
          <cell r="D414">
            <v>10812.41</v>
          </cell>
        </row>
        <row r="415">
          <cell r="A415" t="str">
            <v>25975</v>
          </cell>
          <cell r="B415" t="str">
            <v>BETONEIRA 580L , A GASOLINA, 10 KW, CONSUMO 3L/H, ROTATIVA, COM CARREGADOR DE MATERIAL E MEDIDOR DE AGUA</v>
          </cell>
          <cell r="C415" t="str">
            <v>UN</v>
          </cell>
          <cell r="D415">
            <v>18822.599999999999</v>
          </cell>
        </row>
        <row r="416">
          <cell r="A416" t="str">
            <v>644</v>
          </cell>
          <cell r="B416" t="str">
            <v>BETONEIRA 580L DIESEL 7,5HP C/ CARREGADOR MECANICO</v>
          </cell>
          <cell r="C416" t="str">
            <v>H</v>
          </cell>
          <cell r="D416">
            <v>4.75</v>
          </cell>
        </row>
        <row r="417">
          <cell r="A417" t="str">
            <v>10533</v>
          </cell>
          <cell r="B417" t="str">
            <v>BETONEIRA 580L ELETRICA TRIFASICA 7,5HP C/ CARREGADOR MECANICO</v>
          </cell>
          <cell r="C417" t="str">
            <v>H</v>
          </cell>
          <cell r="D417">
            <v>3.17</v>
          </cell>
        </row>
        <row r="418">
          <cell r="A418" t="str">
            <v>11797</v>
          </cell>
          <cell r="B418" t="str">
            <v>BIDE LOUCA BRANCA C/ 3 FUROS - LINHA PADRAO MEDIO</v>
          </cell>
          <cell r="C418" t="str">
            <v>UN</v>
          </cell>
          <cell r="D418">
            <v>58.87</v>
          </cell>
        </row>
        <row r="419">
          <cell r="A419" t="str">
            <v>20265</v>
          </cell>
          <cell r="B419" t="str">
            <v>BIDE LOUCA COR C/ 3 FUROS</v>
          </cell>
          <cell r="C419" t="str">
            <v>UN</v>
          </cell>
          <cell r="D419">
            <v>54.43</v>
          </cell>
        </row>
        <row r="420">
          <cell r="A420" t="str">
            <v>647</v>
          </cell>
          <cell r="B420" t="str">
            <v>BLASTER, DINAMITADOR OU CABO DE FOGO</v>
          </cell>
          <cell r="C420" t="str">
            <v>H</v>
          </cell>
          <cell r="D420">
            <v>11.52</v>
          </cell>
        </row>
        <row r="421">
          <cell r="A421" t="str">
            <v>25070</v>
          </cell>
          <cell r="B421" t="str">
            <v>BLOCO CONCRETO ESTRUTURAL FCK 4,5MPA 14X19X39CM NBR 6136 PAREDE=&gt;25MM</v>
          </cell>
          <cell r="C421" t="str">
            <v>UN</v>
          </cell>
          <cell r="D421">
            <v>1.53</v>
          </cell>
        </row>
        <row r="422">
          <cell r="A422" t="str">
            <v>25067</v>
          </cell>
          <cell r="B422" t="str">
            <v>BLOCO CONCRETO ESTRUTURAL FCK 4,5MPA 19X19X39CM NBR 6136 PAREDE TRANS-VERSAL =&gt;25MM E LONGITUDINAL =&gt;32MM</v>
          </cell>
          <cell r="C422" t="str">
            <v>UN</v>
          </cell>
          <cell r="D422">
            <v>2.0499999999999998</v>
          </cell>
        </row>
        <row r="423">
          <cell r="A423" t="str">
            <v>25071</v>
          </cell>
          <cell r="B423" t="str">
            <v>BLOCO CONCRETO ESTRUTURAL FCK 4,5MPA 9X19X39CM</v>
          </cell>
          <cell r="C423" t="str">
            <v>UN</v>
          </cell>
          <cell r="D423">
            <v>1.08</v>
          </cell>
        </row>
        <row r="424">
          <cell r="A424" t="str">
            <v>10610</v>
          </cell>
          <cell r="B424" t="str">
            <v>BLOCO ESTRUTURAL CERAMICO - 14 X 19 X 29 CM</v>
          </cell>
          <cell r="C424" t="str">
            <v>UN</v>
          </cell>
          <cell r="D424">
            <v>0.57999999999999996</v>
          </cell>
        </row>
        <row r="425">
          <cell r="A425" t="str">
            <v>709</v>
          </cell>
          <cell r="B425" t="str">
            <v>BLOCO POLIETILENO ALTA DENSIDADE 27 X 30 X 100 CM MODELO MAXBLOCO LEOTECH, ACOMPANHADOS PLACAS TERMINAIS E LONGARINAS</v>
          </cell>
          <cell r="C425" t="str">
            <v>UN</v>
          </cell>
          <cell r="D425">
            <v>519.17999999999995</v>
          </cell>
        </row>
        <row r="426">
          <cell r="A426" t="str">
            <v>11117</v>
          </cell>
          <cell r="B426" t="str">
            <v>BLOCO SEXTAVADO COMUM DE CONCRETO COM 35MPA (TIPO BLOKRET) E = 8,0CM 30 X 30CM DE ACORDO COM A NBR-9780 / 9781</v>
          </cell>
          <cell r="C426" t="str">
            <v>UN</v>
          </cell>
          <cell r="D426">
            <v>2.99</v>
          </cell>
        </row>
        <row r="427">
          <cell r="A427" t="str">
            <v>708</v>
          </cell>
          <cell r="B427" t="str">
            <v>BLOCO SEXTAVADO COMUM, EM CONCRETO DE 35 MPA(TIPO BLOKRET) E = 5,0CM 19 X 19CMDE ACORDO COM NBR 9780 / 9781</v>
          </cell>
          <cell r="C427" t="str">
            <v>M2</v>
          </cell>
          <cell r="D427">
            <v>25.51</v>
          </cell>
        </row>
        <row r="428">
          <cell r="A428" t="str">
            <v>676</v>
          </cell>
          <cell r="B428" t="str">
            <v>BLOCO SEXTAVADO EM CONCRETO DE 35MPA, DE 20 X 20 X 8CM, DE ACORDO COM NBR 9780 / 9781</v>
          </cell>
          <cell r="C428" t="str">
            <v>M2</v>
          </cell>
          <cell r="D428">
            <v>40.93</v>
          </cell>
        </row>
        <row r="429">
          <cell r="A429" t="str">
            <v>713</v>
          </cell>
          <cell r="B429" t="str">
            <v>BLOCO SEXTAVADO, EM CONCRETO DE 35 MPA (TIPO BLOKRET) E = 8,0CM 30 X 30CM, DE ACORDO COM NBR 9780 / 9781</v>
          </cell>
          <cell r="C429" t="str">
            <v>M2</v>
          </cell>
          <cell r="D429">
            <v>34.11</v>
          </cell>
        </row>
        <row r="430">
          <cell r="A430" t="str">
            <v>11118</v>
          </cell>
          <cell r="B430" t="str">
            <v>BLOCO SEXTAVADO, EM CONCRETO DE 35 MPA (TIPO BLOKRET) E = 9,0CM, DE 30 X 30CM, DE ACORDO COM NBR 9780 / 9781</v>
          </cell>
          <cell r="C430" t="str">
            <v>UN</v>
          </cell>
          <cell r="D430">
            <v>3.42</v>
          </cell>
        </row>
        <row r="431">
          <cell r="A431" t="str">
            <v>13852</v>
          </cell>
          <cell r="B431" t="str">
            <v>BLOCO SEXTAVADO, EM CONCRETO DE 35 MPA (TIPO BLOKRET) E= 10,0CM, DE 30 X 30 CM DE ACORDO COM NBR 9780 / 9781</v>
          </cell>
          <cell r="C431" t="str">
            <v>M2</v>
          </cell>
          <cell r="D431">
            <v>37.64</v>
          </cell>
        </row>
        <row r="432">
          <cell r="A432" t="str">
            <v>691</v>
          </cell>
          <cell r="B432" t="str">
            <v>BLOCO SEXTAVADO, EM CONCRETO DE 35 MPA, (TIPO BLOKRET) E = 6,5CM DE 30 X 30CM, DE ACORDO COM NBR 9780 / 9781</v>
          </cell>
          <cell r="C432" t="str">
            <v>M2</v>
          </cell>
          <cell r="D432">
            <v>32.36</v>
          </cell>
        </row>
        <row r="433">
          <cell r="A433" t="str">
            <v>679</v>
          </cell>
          <cell r="B433" t="str">
            <v>BLOCO SEXTAVADO, EM CONCRETO DE 35 MPA, DE 25 X 25 X 10 CM, DE ACORDO COM NBR 9780 / 9781</v>
          </cell>
          <cell r="C433" t="str">
            <v>M2</v>
          </cell>
          <cell r="D433">
            <v>52.23</v>
          </cell>
        </row>
        <row r="434">
          <cell r="A434" t="str">
            <v>710</v>
          </cell>
          <cell r="B434" t="str">
            <v>BLOCO SEXTAVADO, EM CONCRETO DE 35 MPA, DE 20 X 20 X 6 CM, DE ACORDO COM NBR 9780 / 9781</v>
          </cell>
          <cell r="C434" t="str">
            <v>M2</v>
          </cell>
          <cell r="D434">
            <v>31.22</v>
          </cell>
        </row>
        <row r="435">
          <cell r="A435" t="str">
            <v>711</v>
          </cell>
          <cell r="B435" t="str">
            <v>BLOCO SEXTAVADO, EM CONCRETO DE 35 MPA, DE 25 X 25 X 6 CM, DE ACORDO COM NBR 9780 / 9781</v>
          </cell>
          <cell r="C435" t="str">
            <v>M2</v>
          </cell>
          <cell r="D435">
            <v>31.53</v>
          </cell>
        </row>
        <row r="436">
          <cell r="A436" t="str">
            <v>712</v>
          </cell>
          <cell r="B436" t="str">
            <v>BLOCO SEXTAVADO, EM CONCRETO DE 35 MPA, DE 25 X 25 X 8 CM, DE ACORDO COM NBR 9780/ 9781</v>
          </cell>
          <cell r="C436" t="str">
            <v>M2</v>
          </cell>
          <cell r="D436">
            <v>37.409999999999997</v>
          </cell>
        </row>
        <row r="437">
          <cell r="A437" t="str">
            <v>714</v>
          </cell>
          <cell r="B437" t="str">
            <v>BLOCO SEXTAVADO, EM CONCRETO DE 35 MPA, DE 30 X 30 X 8 CM, DE ACORDO COM NBR 9780 / 9781</v>
          </cell>
          <cell r="C437" t="str">
            <v>M2</v>
          </cell>
          <cell r="D437">
            <v>34.4</v>
          </cell>
        </row>
        <row r="438">
          <cell r="A438" t="str">
            <v>11119</v>
          </cell>
          <cell r="B438" t="str">
            <v>BLOCO SEXTAVADO, EM CONCRETO DE 35 MPA, DE 30 X 30 X 8 CM, DE ACORDO COM NBR 9780 / 9781</v>
          </cell>
          <cell r="C438" t="str">
            <v>M2</v>
          </cell>
          <cell r="D438">
            <v>34.4</v>
          </cell>
        </row>
        <row r="439">
          <cell r="A439" t="str">
            <v>677</v>
          </cell>
          <cell r="B439" t="str">
            <v>BLOCO SEXTAVADO, EM CONCRETO DE 35MPA, DE 20 X 20 X 10CM DE ACORDO COM NBR 9780 / 9781</v>
          </cell>
          <cell r="C439" t="str">
            <v>M2</v>
          </cell>
          <cell r="D439">
            <v>44.23</v>
          </cell>
        </row>
        <row r="440">
          <cell r="A440" t="str">
            <v>678</v>
          </cell>
          <cell r="B440" t="str">
            <v>BLOCO SEXTAVADO, EM CONCRETO DE 35MPA, DE 30 X 30 X 10 CM, DE ACORDO COM NBR 9780 / 9781</v>
          </cell>
          <cell r="C440" t="str">
            <v>M2</v>
          </cell>
          <cell r="D440">
            <v>41.28</v>
          </cell>
        </row>
        <row r="441">
          <cell r="A441" t="str">
            <v>695</v>
          </cell>
          <cell r="B441" t="str">
            <v>BLOCO TIPO RAQUET DE CONCRETO E=6CM PISO 10 FACES COD 1035 N, EM CONCRETO DE 35MPA, DE ACORDO COM NBR 9780 / 9781</v>
          </cell>
          <cell r="C441" t="str">
            <v>M2</v>
          </cell>
          <cell r="D441">
            <v>32.909999999999997</v>
          </cell>
        </row>
        <row r="442">
          <cell r="A442" t="str">
            <v>674</v>
          </cell>
          <cell r="B442" t="str">
            <v>BLOCO VEDACAO CONCRETO CELULAR 10 X 30 X 60CM</v>
          </cell>
          <cell r="C442" t="str">
            <v>M2</v>
          </cell>
          <cell r="D442">
            <v>25.43</v>
          </cell>
        </row>
        <row r="443">
          <cell r="A443" t="str">
            <v>652</v>
          </cell>
          <cell r="B443" t="str">
            <v>BLOCO VEDACAO CONCRETO CELULAR 20 X 30 X 60CM</v>
          </cell>
          <cell r="C443" t="str">
            <v>M2</v>
          </cell>
          <cell r="D443">
            <v>50.89</v>
          </cell>
        </row>
        <row r="444">
          <cell r="A444" t="str">
            <v>11979</v>
          </cell>
          <cell r="B444" t="str">
            <v>BLOCO VEDACAO CONCRETO POROSO 20 X 20 X 20CM</v>
          </cell>
          <cell r="C444" t="str">
            <v>UN</v>
          </cell>
          <cell r="D444">
            <v>0.88</v>
          </cell>
        </row>
        <row r="445">
          <cell r="A445" t="str">
            <v>650</v>
          </cell>
          <cell r="B445" t="str">
            <v>BLOCO VEDACAO CONCRETO 10 X 20 X 40CM</v>
          </cell>
          <cell r="C445" t="str">
            <v>UN</v>
          </cell>
          <cell r="D445">
            <v>0.92</v>
          </cell>
        </row>
        <row r="446">
          <cell r="A446" t="str">
            <v>651</v>
          </cell>
          <cell r="B446" t="str">
            <v>BLOCO VEDACAO CONCRETO 15 X 20 X 40CM</v>
          </cell>
          <cell r="C446" t="str">
            <v>UN</v>
          </cell>
          <cell r="D446">
            <v>1.27</v>
          </cell>
        </row>
        <row r="447">
          <cell r="A447" t="str">
            <v>654</v>
          </cell>
          <cell r="B447" t="str">
            <v>BLOCO VEDACAO CONCRETO 20 X 20 X 40CM</v>
          </cell>
          <cell r="C447" t="str">
            <v>UN</v>
          </cell>
          <cell r="D447">
            <v>1.59</v>
          </cell>
        </row>
        <row r="448">
          <cell r="A448" t="str">
            <v>715</v>
          </cell>
          <cell r="B448" t="str">
            <v>BLOCO VIDRO INCOLOR CANELADO 19 X 19 X 8CM</v>
          </cell>
          <cell r="C448" t="str">
            <v>UN</v>
          </cell>
          <cell r="D448">
            <v>11.54</v>
          </cell>
        </row>
        <row r="449">
          <cell r="A449" t="str">
            <v>11981</v>
          </cell>
          <cell r="B449" t="str">
            <v>BLOCO VIDRO INCOLOR VENEZIANA 20 X 10 X 8CM</v>
          </cell>
          <cell r="C449" t="str">
            <v>UN</v>
          </cell>
          <cell r="D449">
            <v>6.86</v>
          </cell>
        </row>
        <row r="450">
          <cell r="A450" t="str">
            <v>716</v>
          </cell>
          <cell r="B450" t="str">
            <v>BLOCO VIDRO INCOLOR XADREZ 20 X 20 X 10CM</v>
          </cell>
          <cell r="C450" t="str">
            <v>UN</v>
          </cell>
          <cell r="D450">
            <v>12.5</v>
          </cell>
        </row>
        <row r="451">
          <cell r="A451" t="str">
            <v>12614</v>
          </cell>
          <cell r="B451" t="str">
            <v>BOCAL PVC MR AQUAPLUV BEIRAL D =125X88 MM</v>
          </cell>
          <cell r="C451" t="str">
            <v>UN</v>
          </cell>
          <cell r="D451">
            <v>6.38</v>
          </cell>
        </row>
        <row r="452">
          <cell r="A452" t="str">
            <v>12294</v>
          </cell>
          <cell r="B452" t="str">
            <v>BOCAL/SOQUETE/RECEPTACULO CONTRA INTEMPERIES C/ RABICHO</v>
          </cell>
          <cell r="C452" t="str">
            <v>UN</v>
          </cell>
          <cell r="D452">
            <v>1.52</v>
          </cell>
        </row>
        <row r="453">
          <cell r="A453" t="str">
            <v>12295</v>
          </cell>
          <cell r="B453" t="str">
            <v>BOCAL/SOQUETE/RECEPTACULO DE BAQUELITE</v>
          </cell>
          <cell r="C453" t="str">
            <v>UN</v>
          </cell>
          <cell r="D453">
            <v>1.76</v>
          </cell>
        </row>
        <row r="454">
          <cell r="A454" t="str">
            <v>12296</v>
          </cell>
          <cell r="B454" t="str">
            <v>BOCAL/SOQUETE/RECEPTACULO DE PORCELANA</v>
          </cell>
          <cell r="C454" t="str">
            <v>UN</v>
          </cell>
          <cell r="D454">
            <v>1.35</v>
          </cell>
        </row>
        <row r="455">
          <cell r="A455" t="str">
            <v>6140</v>
          </cell>
          <cell r="B455" t="str">
            <v>BOLSA DE LIGACAO EM PVC FLEXIVEL P/ VASO SANITARIO 1.1/2" (40MM)</v>
          </cell>
          <cell r="C455" t="str">
            <v>UN</v>
          </cell>
          <cell r="D455">
            <v>1.46</v>
          </cell>
        </row>
        <row r="456">
          <cell r="A456" t="str">
            <v>10575</v>
          </cell>
          <cell r="B456" t="str">
            <v>BOMBA AUTO-ASPIRANTE C/ MOTOR ELETRICO MONOFASICO 1/4 CV BOCAIS 3/4" X 3/4" SCHNEIDER MOD. ASP-56 **CAIXA**"</v>
          </cell>
          <cell r="C456" t="str">
            <v>UN</v>
          </cell>
          <cell r="D456">
            <v>452.5</v>
          </cell>
        </row>
        <row r="457">
          <cell r="A457" t="str">
            <v>14013</v>
          </cell>
          <cell r="B457" t="str">
            <v>BOMBA C/MOTOR NACIONAL P/SONDAGEM</v>
          </cell>
          <cell r="C457" t="str">
            <v>UN</v>
          </cell>
          <cell r="D457">
            <v>26767.24</v>
          </cell>
        </row>
        <row r="458">
          <cell r="A458" t="str">
            <v>733</v>
          </cell>
          <cell r="B458" t="str">
            <v>BOMBA CENTRIFUGA C/ MOTOR ELETRICO MONOFASICO MOD. BC 91S 3/4 CV - AMT= 11 MCA, Q= 7,3 M³/H- AMT= 23 MCA, Q= 3,4 M³, SCHEIDER**CAIXA**. PARA UTILIZACAO EM AGUAS LIMPAS, APLIC. AGRICULTURA, INDUSTRIA E RESI</v>
          </cell>
          <cell r="C458" t="str">
            <v>UN</v>
          </cell>
          <cell r="D458">
            <v>444.42</v>
          </cell>
        </row>
        <row r="459">
          <cell r="A459" t="str">
            <v>731</v>
          </cell>
          <cell r="B459" t="str">
            <v>BOMBA CENTRIFUGA C/ MOTOR ELETRICO MONOFASICO 1/2CV BOCAIS 1" X 3/4" DANCOR SERIE CAMW4 MOD. 114 **CAIXA**"</v>
          </cell>
          <cell r="C459" t="str">
            <v>UN</v>
          </cell>
          <cell r="D459">
            <v>344.76</v>
          </cell>
        </row>
        <row r="460">
          <cell r="A460" t="str">
            <v>729</v>
          </cell>
          <cell r="B460" t="str">
            <v>BOMBA CENTRIFUGA C/ MOTOR ELETRICO MONOFASICO 1/3HP BOCAIS 1" X 3/4" DANCOR SERIE CAMW4 MOD. 103 **CAIXA**"</v>
          </cell>
          <cell r="C460" t="str">
            <v>UN</v>
          </cell>
          <cell r="D460">
            <v>310.5</v>
          </cell>
        </row>
        <row r="461">
          <cell r="A461" t="str">
            <v>738</v>
          </cell>
          <cell r="B461" t="str">
            <v>BOMBA CENTRIFUGA C/ MOTOR ELETRICO TRIFASICO 5CV BOCAIS 2" X 1.1/2" X 1" DANCOR SERIE CAM MOD. 618 - TJM HM/ Q = 40M / 25M3/H A 47M / 16M3/H**CAIXA**"</v>
          </cell>
          <cell r="C461" t="str">
            <v>UN</v>
          </cell>
          <cell r="D461">
            <v>1656.47</v>
          </cell>
        </row>
        <row r="462">
          <cell r="A462" t="str">
            <v>734</v>
          </cell>
          <cell r="B462" t="str">
            <v>BOMBA CENTRIFUGA C/ MOTOR ELETRICO TRIFASICO 1 1/2CV BOCAIS 1 1/4" X 1" SCHNEIDER MOD.BC92 **CAIXA**"</v>
          </cell>
          <cell r="C462" t="str">
            <v>UN</v>
          </cell>
          <cell r="D462">
            <v>662.59</v>
          </cell>
        </row>
        <row r="463">
          <cell r="A463" t="str">
            <v>732</v>
          </cell>
          <cell r="B463" t="str">
            <v>BOMBA CENTRIFUGA C/ MOTOR ELETRICO TRIFASICO 1CV BOCAIS 1" X 1 " DANCOR SERIE CAM MOD. 250, HM /Q = 14M / 7,1M3 /H A 34M / 5M3 / H**CAIXA**"</v>
          </cell>
          <cell r="C463" t="str">
            <v>UN</v>
          </cell>
          <cell r="D463">
            <v>477.22</v>
          </cell>
        </row>
        <row r="464">
          <cell r="A464" t="str">
            <v>737</v>
          </cell>
          <cell r="B464" t="str">
            <v>BOMBA CENTRIFUGA C/ MOTOR ELETRICO TRIFASICO 15CV BOCAIS 2 1/2" " X 2" DANCOR SERIE CAM MOD. 687 - TJM HM/Q = 54M / 47M3 / H A 70M / 25M3 / H**CAIXA**"</v>
          </cell>
          <cell r="C464" t="str">
            <v>UN</v>
          </cell>
          <cell r="D464">
            <v>2828.11</v>
          </cell>
        </row>
        <row r="465">
          <cell r="A465" t="str">
            <v>736</v>
          </cell>
          <cell r="B465" t="str">
            <v>BOMBA CENTRIFUGA C/ MOTOR ELETRICO TRIFASICO 3CV BOCAIS 1 1/2" X 1 1/4" DANCOR SERIE CAM MOD.510 **CAIXA**"</v>
          </cell>
          <cell r="C465" t="str">
            <v>UN</v>
          </cell>
          <cell r="D465">
            <v>786.92</v>
          </cell>
        </row>
        <row r="466">
          <cell r="A466" t="str">
            <v>14161</v>
          </cell>
          <cell r="B466" t="str">
            <v>BOMBA CENTRIFUGA C/ MOTOR ELETRICO 3/4CV SCHNEIDER BC-91 **CAIXA**</v>
          </cell>
          <cell r="C466" t="str">
            <v>UN</v>
          </cell>
          <cell r="D466">
            <v>471.35</v>
          </cell>
        </row>
        <row r="467">
          <cell r="A467" t="str">
            <v>740</v>
          </cell>
          <cell r="B467" t="str">
            <v>BOMBA CENTRIFUGA DE ESTAGIOS C/ MOTOR ELETRICO TRIFASICO 10CV B OCAIS 1 1/2" X 1" SCHNEIDER MOD. ME-BR 24100 **CAIXA**"</v>
          </cell>
          <cell r="C467" t="str">
            <v>UN</v>
          </cell>
          <cell r="D467">
            <v>2469.29</v>
          </cell>
        </row>
        <row r="468">
          <cell r="A468" t="str">
            <v>735</v>
          </cell>
          <cell r="B468" t="str">
            <v>BOMBA CENTRIFUGA DE ESTAGIOS C/ MOTOR ELETRICO TRIFASICO 2CV BOCAIS 1" X 3/4" SCHNEIDER MOD. ME BR-1420,HM/ Q = 30M / 7,2M3 / H A 70M / 1,9M3 / H**CAIXA**"</v>
          </cell>
          <cell r="C468" t="str">
            <v>UN</v>
          </cell>
          <cell r="D468">
            <v>1059.5999999999999</v>
          </cell>
        </row>
        <row r="469">
          <cell r="A469" t="str">
            <v>25932</v>
          </cell>
          <cell r="B469" t="str">
            <v>BOMBA HIDRAULICA ALTA PRESSÃO (UNIDADE MOTRIZ), VAZÃO DE 3,0L/MIN, ATINGINDO PRESSÕES MANOMÉTRICAS DE ATÉ 100KGF/CM2 - LOCAÇÃO</v>
          </cell>
          <cell r="C469" t="str">
            <v>DIA</v>
          </cell>
          <cell r="D469">
            <v>188</v>
          </cell>
        </row>
        <row r="470">
          <cell r="A470" t="str">
            <v>745</v>
          </cell>
          <cell r="B470" t="str">
            <v>BOMBA PARA TESTE HIDROSTATICO ATE 850 LIBRAS</v>
          </cell>
          <cell r="C470" t="str">
            <v>H</v>
          </cell>
          <cell r="D470">
            <v>0.81</v>
          </cell>
        </row>
        <row r="471">
          <cell r="A471" t="str">
            <v>10753</v>
          </cell>
          <cell r="B471" t="str">
            <v>BOMBA PRESSURIZADORA ELETRICA ATE 2HP, 1 1/2"</v>
          </cell>
          <cell r="C471" t="str">
            <v>H</v>
          </cell>
          <cell r="D471">
            <v>0.56999999999999995</v>
          </cell>
        </row>
        <row r="472">
          <cell r="A472" t="str">
            <v>755</v>
          </cell>
          <cell r="B472" t="str">
            <v>BOMBA SUBMERSA DA MARCA LEAO S65-7, 27HP, ELETR. TRIFASICA, 220/380V</v>
          </cell>
          <cell r="C472" t="str">
            <v>UN</v>
          </cell>
          <cell r="D472">
            <v>12770.05</v>
          </cell>
        </row>
        <row r="473">
          <cell r="A473" t="str">
            <v>756</v>
          </cell>
          <cell r="B473" t="str">
            <v>BOMBA SUBMERSA DA MARCA LEAO S65-9, 32HP, ELETR. TRIFASICA 220/380V</v>
          </cell>
          <cell r="C473" t="str">
            <v>UN</v>
          </cell>
          <cell r="D473">
            <v>27482.34</v>
          </cell>
        </row>
        <row r="474">
          <cell r="A474" t="str">
            <v>749</v>
          </cell>
          <cell r="B474" t="str">
            <v>BOMBA SUBMERSA P/ POCO PROFUNDO ELETRICA TRIFASICA 4HP MARCA LEAO MOD.4R8-14, SERIE 300, 220V- 22TR, HM/Q = 64,5M/10M³/H A 96M/6,0M³/H</v>
          </cell>
          <cell r="C474" t="str">
            <v>UN</v>
          </cell>
          <cell r="D474">
            <v>5937.65</v>
          </cell>
        </row>
        <row r="475">
          <cell r="A475" t="str">
            <v>750</v>
          </cell>
          <cell r="B475" t="str">
            <v>BOMBA SUBMERSA P/ POCO PROFUNDO ELETRICA TRIFASICA 5CV DANCOR MOD 8.3S-29,HM/Q = 30M/10M³/H A 201M/3,4M³/H</v>
          </cell>
          <cell r="C475" t="str">
            <v>UN</v>
          </cell>
          <cell r="D475">
            <v>6219.53</v>
          </cell>
        </row>
        <row r="476">
          <cell r="A476" t="str">
            <v>10587</v>
          </cell>
          <cell r="B476" t="str">
            <v>BOMBA SUBMERSA 4" P/ POCO PROFUNDO ELETRICA MONOFASICA 1/2CV SAIDA 1 1/2'' MARCA DANCOR SERIE SSP MOD.1.1S-13</v>
          </cell>
          <cell r="C476" t="str">
            <v>UN</v>
          </cell>
          <cell r="D476">
            <v>2695.13</v>
          </cell>
        </row>
        <row r="477">
          <cell r="A477" t="str">
            <v>759</v>
          </cell>
          <cell r="B477" t="str">
            <v>BOMBA SUBMERSA 4" P/ POCO PROFUNDO ELETRICA TRIFASICA 2CV, SAI DA 1, 1/2" MARCA DANCOR SERIE SPP MOD 3.2S- 20, HM/Q = 18M/5,3 M3/H A 16,4M/1,64M³/H **CAIXA**</v>
          </cell>
          <cell r="C477" t="str">
            <v>UN</v>
          </cell>
          <cell r="D477">
            <v>3969.84</v>
          </cell>
        </row>
        <row r="478">
          <cell r="A478" t="str">
            <v>761</v>
          </cell>
          <cell r="B478" t="str">
            <v>BOMBA SUBMERSA 4" P/ POCO PROFUNDO ELETRICA TRIFASICA 5CV, SAIDA 2" M ARCA DANCOR SERIE SPP MOD 11.2S-15,HM/Q = 42M/14,86M³/H A 121M/2,57M³/H **CAIXA**"</v>
          </cell>
          <cell r="C478" t="str">
            <v>UN</v>
          </cell>
          <cell r="D478">
            <v>7776.24</v>
          </cell>
        </row>
        <row r="479">
          <cell r="A479" t="str">
            <v>10588</v>
          </cell>
          <cell r="B479" t="str">
            <v>BOMBA SUBMERSIVEL P/ DRENAGEM ELETRICA TRIFASICA 1CV SAIDA 2'' C/ 5M CABO ELETRICO DANCOR SERIE SDE MOD. 2063 **CAIXA**</v>
          </cell>
          <cell r="C479" t="str">
            <v>UN</v>
          </cell>
          <cell r="D479">
            <v>1749.47</v>
          </cell>
        </row>
        <row r="480">
          <cell r="A480" t="str">
            <v>10589</v>
          </cell>
          <cell r="B480" t="str">
            <v>BOMBA SUBMERSIVEL P/ DRENAGEM ELETRICA TRIFASICA 2CV SAIDA 2'' C/ 5M CABO ELETRICO DANCOR SERIE SDE MOD. 2213 **CAIXA**</v>
          </cell>
          <cell r="C480" t="str">
            <v>UN</v>
          </cell>
          <cell r="D480">
            <v>1851.31</v>
          </cell>
        </row>
        <row r="481">
          <cell r="A481" t="str">
            <v>751</v>
          </cell>
          <cell r="B481" t="str">
            <v>BOMBA SUBMERSIVEL P/ DRENAGEM ELETRICA TRIFASICA 3CV SAIDA 2" C/ 5M CABO ELETRICO DANCOR SERIE SDE MOD. 2301 HM/Q = 2M/38,8M3/H A 28M/5M3/H**CAIXA**"</v>
          </cell>
          <cell r="C481" t="str">
            <v>UN</v>
          </cell>
          <cell r="D481">
            <v>2476.9</v>
          </cell>
        </row>
        <row r="482">
          <cell r="A482" t="str">
            <v>752</v>
          </cell>
          <cell r="B482" t="str">
            <v>BOMBA SUBMERSIVEL P/ DRENAGEM ELETRICA TRIFASICA 3CV SAIDA 2" C/ 5M CABO ELETRICO DANCOR SERIE SDE MOD. 2303 **CAIXA**"</v>
          </cell>
          <cell r="C482" t="str">
            <v>UN</v>
          </cell>
          <cell r="D482">
            <v>2044.07</v>
          </cell>
        </row>
        <row r="483">
          <cell r="A483" t="str">
            <v>754</v>
          </cell>
          <cell r="B483" t="str">
            <v>BOMBA SUBMERSIVEL P/ DRENAGEM FLYGT B 2050 ELETRICA TRIFASICA, SAIDA 2" 1,1 KW HM/Q = 0M / 28M3/H A 13 M/6M3/H C/5M CABO ELETRICO**CAIXA**"</v>
          </cell>
          <cell r="C483" t="str">
            <v>UN</v>
          </cell>
          <cell r="D483">
            <v>4659.2</v>
          </cell>
        </row>
        <row r="484">
          <cell r="A484" t="str">
            <v>757</v>
          </cell>
          <cell r="B484" t="str">
            <v>BOMBA SUBMERSIVEL P/ DRENAGEM FLYGT B 2066 ELETRICA TRIFASICA 3 ,7CV SAIDA DE 3" HM/Q = 6M/60M3/H A 22M/12M3/H C/ 5 M DE CABO ELETRICO**CAIXA**"</v>
          </cell>
          <cell r="C484" t="str">
            <v>UN</v>
          </cell>
          <cell r="D484">
            <v>8423.2199999999993</v>
          </cell>
        </row>
        <row r="485">
          <cell r="A485" t="str">
            <v>760</v>
          </cell>
          <cell r="B485" t="str">
            <v>BOMBA SUBMERSIVEL P/ DRENAGEM FLYGT B 2102 HT ELETRICA TRIFASIC A 8,2 CV SAIDA 3", ALTA PRESSAO, HM/Q = 0M/72M3/H A 40M/21M3/H C/5M DE CABO ELETRICO**CAIXA**"</v>
          </cell>
          <cell r="C485" t="str">
            <v>UN</v>
          </cell>
          <cell r="D485">
            <v>14138.44</v>
          </cell>
        </row>
        <row r="486">
          <cell r="A486" t="str">
            <v>11271</v>
          </cell>
          <cell r="B486" t="str">
            <v>BOMBA SUBMERSIVEL P/ DRENAGEM FLYGT B 2102 MT ELETRICA TRIFASICA 8,2 CV SAIDA 4", PRESSAO NORMAL, HM/Q = 0M/165 M3/H A 22M/30M3/H C/5M CABO ELETRICO**CAIXA**"</v>
          </cell>
          <cell r="C486" t="str">
            <v>UN</v>
          </cell>
          <cell r="D486">
            <v>14498.24</v>
          </cell>
        </row>
        <row r="487">
          <cell r="A487" t="str">
            <v>10591</v>
          </cell>
          <cell r="B487" t="str">
            <v>BOMBA SUBMERSIVEL P/ DRENAGEM SCHNEIDER BCS-220, 1CV TRIFÁSICA, SAIDA2", C/ 1,5M DE CABO ELETR., AMT=8MCA Q=21,6M³/H A AMT=14MCA Q=7M³/H</v>
          </cell>
          <cell r="C487" t="str">
            <v>UN</v>
          </cell>
          <cell r="D487">
            <v>2074.5300000000002</v>
          </cell>
        </row>
        <row r="488">
          <cell r="A488" t="str">
            <v>4086</v>
          </cell>
          <cell r="B488" t="str">
            <v>BOMBA SUBMERSIVEL P/ DRENAGEM/ESGOTAMENTO, ELETRICA TRIFASICA ACIMA DE 5 CV DESCARGA 4" HM = 25M, Q= 162M3/H = 2700L/MIN. OU EQUIV</v>
          </cell>
          <cell r="C488" t="str">
            <v>H</v>
          </cell>
          <cell r="D488">
            <v>1.65</v>
          </cell>
        </row>
        <row r="489">
          <cell r="A489" t="str">
            <v>4085</v>
          </cell>
          <cell r="B489" t="str">
            <v>BOMBA SUBMERSIVEL P/ DRENAGEM/ESGOTAMENTO, ELETRICA TRIFASICA ACIMA 2 ATE 5CV DESCARGA 3", HM = 24M, Q= 60M3/H = 1000L/MIN. OU EQUIV</v>
          </cell>
          <cell r="C489" t="str">
            <v>H</v>
          </cell>
          <cell r="D489">
            <v>1.26</v>
          </cell>
        </row>
        <row r="490">
          <cell r="A490" t="str">
            <v>4084</v>
          </cell>
          <cell r="B490" t="str">
            <v>BOMBA SUBMERSIVEL P/ DRENAGEM/ESGOTAMENTO, ELETRICA TRIFASICA ATE 2CV DESCARGA 2", HM = 10M, Q= 25M3/H = 417L/MIN. OU EQUIV</v>
          </cell>
          <cell r="C490" t="str">
            <v>H</v>
          </cell>
          <cell r="D490">
            <v>0.99</v>
          </cell>
        </row>
        <row r="491">
          <cell r="A491" t="str">
            <v>10592</v>
          </cell>
          <cell r="B491" t="str">
            <v>BOMBA SUBMERSIVEL SCHNEIDER BCS-220 1CV TRIFASICA, SAIDA 2", C/1,5M DE CABO ELETR. AMT=8MCA, Q= 29,4M³/H A AMT=18MCA, Q=11M³/H,P/DRENAGEM</v>
          </cell>
          <cell r="C491" t="str">
            <v>UN</v>
          </cell>
          <cell r="D491">
            <v>2095</v>
          </cell>
        </row>
        <row r="492">
          <cell r="A492" t="str">
            <v>5082</v>
          </cell>
          <cell r="B492" t="str">
            <v>BORBOLETA FERRO CROMADO P/ JANELA MADEIRA TP GUILHOTINA</v>
          </cell>
          <cell r="C492" t="str">
            <v>PAR</v>
          </cell>
          <cell r="D492">
            <v>6.29</v>
          </cell>
        </row>
        <row r="493">
          <cell r="A493" t="str">
            <v>5081</v>
          </cell>
          <cell r="B493" t="str">
            <v>BORBOLETA LATAO FUNDIDO CROMADO P/ JANELA MADEIRA TP GUILHOTINA</v>
          </cell>
          <cell r="C493" t="str">
            <v>PAR</v>
          </cell>
          <cell r="D493">
            <v>7.01</v>
          </cell>
        </row>
        <row r="494">
          <cell r="A494" t="str">
            <v>12893</v>
          </cell>
          <cell r="B494" t="str">
            <v>BOTA COURO SOLADO DE BORRACHA VULCANIZADA</v>
          </cell>
          <cell r="C494" t="str">
            <v>PAR</v>
          </cell>
          <cell r="D494">
            <v>21.01</v>
          </cell>
        </row>
        <row r="495">
          <cell r="A495" t="str">
            <v>11930</v>
          </cell>
          <cell r="B495" t="str">
            <v>BRACADEIRA ACO INOX 1/4 X 3/4" X 600MM</v>
          </cell>
          <cell r="C495" t="str">
            <v>UN</v>
          </cell>
          <cell r="D495">
            <v>1.76</v>
          </cell>
        </row>
        <row r="496">
          <cell r="A496" t="str">
            <v>4361</v>
          </cell>
          <cell r="B496" t="str">
            <v>BRACADEIRA C/ PARAFUSO D = 1 1/2"</v>
          </cell>
          <cell r="C496" t="str">
            <v>UN</v>
          </cell>
          <cell r="D496">
            <v>1.94</v>
          </cell>
        </row>
        <row r="497">
          <cell r="A497" t="str">
            <v>4371</v>
          </cell>
          <cell r="B497" t="str">
            <v>BRACADEIRA C/ PARAFUSO D = 1 1/4"</v>
          </cell>
          <cell r="C497" t="str">
            <v>UN</v>
          </cell>
          <cell r="D497">
            <v>1.91</v>
          </cell>
        </row>
        <row r="498">
          <cell r="A498" t="str">
            <v>4363</v>
          </cell>
          <cell r="B498" t="str">
            <v>BRACADEIRA C/ PARAFUSO D = 1/2"</v>
          </cell>
          <cell r="C498" t="str">
            <v>UN</v>
          </cell>
          <cell r="D498">
            <v>0.91</v>
          </cell>
        </row>
        <row r="499">
          <cell r="A499" t="str">
            <v>4362</v>
          </cell>
          <cell r="B499" t="str">
            <v>BRACADEIRA C/ PARAFUSO D = 1"</v>
          </cell>
          <cell r="C499" t="str">
            <v>UN</v>
          </cell>
          <cell r="D499">
            <v>1.1399999999999999</v>
          </cell>
        </row>
        <row r="500">
          <cell r="A500" t="str">
            <v>4364</v>
          </cell>
          <cell r="B500" t="str">
            <v>BRACADEIRA C/ PARAFUSO D = 2 1/2"</v>
          </cell>
          <cell r="C500" t="str">
            <v>UN</v>
          </cell>
          <cell r="D500">
            <v>2.42</v>
          </cell>
        </row>
        <row r="501">
          <cell r="A501" t="str">
            <v>4365</v>
          </cell>
          <cell r="B501" t="str">
            <v>BRACADEIRA C/ PARAFUSO D = 2"</v>
          </cell>
          <cell r="C501" t="str">
            <v>UN</v>
          </cell>
          <cell r="D501">
            <v>2.39</v>
          </cell>
        </row>
        <row r="502">
          <cell r="A502" t="str">
            <v>4366</v>
          </cell>
          <cell r="B502" t="str">
            <v>BRACADEIRA C/ PARAFUSO D = 3 1/2"</v>
          </cell>
          <cell r="C502" t="str">
            <v>UN</v>
          </cell>
          <cell r="D502">
            <v>3.13</v>
          </cell>
        </row>
        <row r="503">
          <cell r="A503" t="str">
            <v>4360</v>
          </cell>
          <cell r="B503" t="str">
            <v>BRACADEIRA C/ PARAFUSO D = 3/4"</v>
          </cell>
          <cell r="C503" t="str">
            <v>UN</v>
          </cell>
          <cell r="D503">
            <v>1</v>
          </cell>
        </row>
        <row r="504">
          <cell r="A504" t="str">
            <v>4367</v>
          </cell>
          <cell r="B504" t="str">
            <v>BRACADEIRA C/ PARAFUSO D = 3"</v>
          </cell>
          <cell r="C504" t="str">
            <v>UN</v>
          </cell>
          <cell r="D504">
            <v>2.85</v>
          </cell>
        </row>
        <row r="505">
          <cell r="A505" t="str">
            <v>4372</v>
          </cell>
          <cell r="B505" t="str">
            <v>BRACADEIRA C/ PARAFUSO D = 4"</v>
          </cell>
          <cell r="C505" t="str">
            <v>UN</v>
          </cell>
          <cell r="D505">
            <v>3.44</v>
          </cell>
        </row>
        <row r="506">
          <cell r="A506" t="str">
            <v>11926</v>
          </cell>
          <cell r="B506" t="str">
            <v>BRACADEIRA FERRO GALV MODULAR E = 1/2" D = 2 1/2"</v>
          </cell>
          <cell r="C506" t="str">
            <v>UN</v>
          </cell>
          <cell r="D506">
            <v>1.34</v>
          </cell>
        </row>
        <row r="507">
          <cell r="A507" t="str">
            <v>11927</v>
          </cell>
          <cell r="B507" t="str">
            <v>BRACADEIRA FERRO GALV MODULAR E = 1/2" D = 2"</v>
          </cell>
          <cell r="C507" t="str">
            <v>UN</v>
          </cell>
          <cell r="D507">
            <v>2.59</v>
          </cell>
        </row>
        <row r="508">
          <cell r="A508" t="str">
            <v>11928</v>
          </cell>
          <cell r="B508" t="str">
            <v>BRACADEIRA FERRO GALV MODULAR E = 1/2" D = 3"</v>
          </cell>
          <cell r="C508" t="str">
            <v>UN</v>
          </cell>
          <cell r="D508">
            <v>3.02</v>
          </cell>
        </row>
        <row r="509">
          <cell r="A509" t="str">
            <v>11929</v>
          </cell>
          <cell r="B509" t="str">
            <v>BRACADEIRA FERRO GALV MODULAR E = 1/2" D = 4"</v>
          </cell>
          <cell r="C509" t="str">
            <v>UN</v>
          </cell>
          <cell r="D509">
            <v>4.2699999999999996</v>
          </cell>
        </row>
        <row r="510">
          <cell r="A510" t="str">
            <v>11270</v>
          </cell>
          <cell r="B510" t="str">
            <v>BRACADEIRA FIXACAO CABO PARA-RAIO - SIMPLES</v>
          </cell>
          <cell r="C510" t="str">
            <v>UN</v>
          </cell>
          <cell r="D510">
            <v>3.98</v>
          </cell>
        </row>
        <row r="511">
          <cell r="A511" t="str">
            <v>13343</v>
          </cell>
          <cell r="B511" t="str">
            <v>BRACADEIRA OU CINTA EM FG 6" PARA FIXACAO EM POSTE CIRCULAR"</v>
          </cell>
          <cell r="C511" t="str">
            <v>UN</v>
          </cell>
          <cell r="D511">
            <v>21.35</v>
          </cell>
        </row>
        <row r="512">
          <cell r="A512" t="str">
            <v>12615</v>
          </cell>
          <cell r="B512" t="str">
            <v>BRACADEIRA PVC AQUAPLUV D = 88MM</v>
          </cell>
          <cell r="C512" t="str">
            <v>UN</v>
          </cell>
          <cell r="D512">
            <v>1.25</v>
          </cell>
        </row>
        <row r="513">
          <cell r="A513" t="str">
            <v>4368</v>
          </cell>
          <cell r="B513" t="str">
            <v>BRACADEIRA 3/4" X 1/4"</v>
          </cell>
          <cell r="C513" t="str">
            <v>UN</v>
          </cell>
          <cell r="D513">
            <v>1.39</v>
          </cell>
        </row>
        <row r="514">
          <cell r="A514" t="str">
            <v>11685</v>
          </cell>
          <cell r="B514" t="str">
            <v>BRACO OU HASTE C/CANOPLA METAL CROMADO 1/2" P/ CHUVEIRO SIMPLES</v>
          </cell>
          <cell r="C514" t="str">
            <v>UN</v>
          </cell>
          <cell r="D514">
            <v>9.9</v>
          </cell>
        </row>
        <row r="515">
          <cell r="A515" t="str">
            <v>11679</v>
          </cell>
          <cell r="B515" t="str">
            <v>BRACO OU HASTE C/CANOPLA PLASTICA 1/2" P/ CHUVEIRO ELETRICO"</v>
          </cell>
          <cell r="C515" t="str">
            <v>UN</v>
          </cell>
          <cell r="D515">
            <v>4.78</v>
          </cell>
        </row>
        <row r="516">
          <cell r="A516" t="str">
            <v>11680</v>
          </cell>
          <cell r="B516" t="str">
            <v>BRACO OU HASTE C/CANOPLA PLASTICA 1/2" P/ CHUVEIRO SIMPLES</v>
          </cell>
          <cell r="C516" t="str">
            <v>UN</v>
          </cell>
          <cell r="D516">
            <v>4.21</v>
          </cell>
        </row>
        <row r="517">
          <cell r="A517" t="str">
            <v>2512</v>
          </cell>
          <cell r="B517" t="str">
            <v>BRACO P/ LUMINARIA PUBLICA 1 X 1,50M ROMAGNOLE OU EQUIV</v>
          </cell>
          <cell r="C517" t="str">
            <v>UN</v>
          </cell>
          <cell r="D517">
            <v>10.99</v>
          </cell>
        </row>
        <row r="518">
          <cell r="A518" t="str">
            <v>13385</v>
          </cell>
          <cell r="B518" t="str">
            <v>BRACO RETO P/ LUMINARIA PUBLICA - FERRO GALV C/ PARAF - 3/4" X 1,5M</v>
          </cell>
          <cell r="C518" t="str">
            <v>UN</v>
          </cell>
          <cell r="D518">
            <v>60.87</v>
          </cell>
        </row>
        <row r="519">
          <cell r="A519" t="str">
            <v>845</v>
          </cell>
          <cell r="B519" t="str">
            <v>BUCHA E ARRUELA ALUMINIO FUNDIDO P/ ELETRODUTO 100MM (4'')</v>
          </cell>
          <cell r="C519" t="str">
            <v>CJ</v>
          </cell>
          <cell r="D519">
            <v>7.29</v>
          </cell>
        </row>
        <row r="520">
          <cell r="A520" t="str">
            <v>850</v>
          </cell>
          <cell r="B520" t="str">
            <v>BUCHA E ARRUELA ALUMINIO FUNDIDO P/ ELETRODUTO 15MM (1/2'')</v>
          </cell>
          <cell r="C520" t="str">
            <v>CJ</v>
          </cell>
          <cell r="D520">
            <v>0.48</v>
          </cell>
        </row>
        <row r="521">
          <cell r="A521" t="str">
            <v>851</v>
          </cell>
          <cell r="B521" t="str">
            <v>BUCHA E ARRUELA ALUMINIO FUNDIDO P/ ELETRODUTO 20MM (3/4'')</v>
          </cell>
          <cell r="C521" t="str">
            <v>CJ</v>
          </cell>
          <cell r="D521">
            <v>0.6</v>
          </cell>
        </row>
        <row r="522">
          <cell r="A522" t="str">
            <v>855</v>
          </cell>
          <cell r="B522" t="str">
            <v>BUCHA E ARRUELA ALUMINIO FUNDIDO P/ ELETRODUTO 25MM (1'')</v>
          </cell>
          <cell r="C522" t="str">
            <v>CJ</v>
          </cell>
          <cell r="D522">
            <v>0.9</v>
          </cell>
        </row>
        <row r="523">
          <cell r="A523" t="str">
            <v>852</v>
          </cell>
          <cell r="B523" t="str">
            <v>BUCHA E ARRUELA ALUMINIO FUNDIDO P/ ELETRODUTO 32MM (1 1/4'')</v>
          </cell>
          <cell r="C523" t="str">
            <v>CJ</v>
          </cell>
          <cell r="D523">
            <v>1.37</v>
          </cell>
        </row>
        <row r="524">
          <cell r="A524" t="str">
            <v>853</v>
          </cell>
          <cell r="B524" t="str">
            <v>BUCHA E ARRUELA ALUMINIO FUNDIDO P/ ELETRODUTO 40MM (1 1/2'')</v>
          </cell>
          <cell r="C524" t="str">
            <v>CJ</v>
          </cell>
          <cell r="D524">
            <v>1.4</v>
          </cell>
        </row>
        <row r="525">
          <cell r="A525" t="str">
            <v>843</v>
          </cell>
          <cell r="B525" t="str">
            <v>BUCHA E ARRUELA ALUMINIO FUNDIDO P/ ELETRODUTO 50MM (2'')</v>
          </cell>
          <cell r="C525" t="str">
            <v>CJ</v>
          </cell>
          <cell r="D525">
            <v>2</v>
          </cell>
        </row>
        <row r="526">
          <cell r="A526" t="str">
            <v>856</v>
          </cell>
          <cell r="B526" t="str">
            <v>BUCHA E ARRUELA ALUMINIO FUNDIDO P/ ELETRODUTO 60MM (2 1/2'')</v>
          </cell>
          <cell r="C526" t="str">
            <v>CJ</v>
          </cell>
          <cell r="D526">
            <v>3.27</v>
          </cell>
        </row>
        <row r="527">
          <cell r="A527" t="str">
            <v>844</v>
          </cell>
          <cell r="B527" t="str">
            <v>BUCHA E ARRUELA ALUMINIO FUNDIDO P/ ELETRODUTO 75MM (3'')</v>
          </cell>
          <cell r="C527" t="str">
            <v>CJ</v>
          </cell>
          <cell r="D527">
            <v>4.1500000000000004</v>
          </cell>
        </row>
        <row r="528">
          <cell r="A528" t="str">
            <v>2538</v>
          </cell>
          <cell r="B528" t="str">
            <v>BUCHA LIGA ALUMINIO P/ ELETRODUTO ROSCAVEL 1 1/2"</v>
          </cell>
          <cell r="C528" t="str">
            <v>UN</v>
          </cell>
          <cell r="D528">
            <v>0.82</v>
          </cell>
        </row>
        <row r="529">
          <cell r="A529" t="str">
            <v>2537</v>
          </cell>
          <cell r="B529" t="str">
            <v>BUCHA LIGA ALUMINIO P/ ELETRODUTO ROSCAVEL 1 1/4"</v>
          </cell>
          <cell r="C529" t="str">
            <v>UN</v>
          </cell>
          <cell r="D529">
            <v>0.67</v>
          </cell>
        </row>
        <row r="530">
          <cell r="A530" t="str">
            <v>2543</v>
          </cell>
          <cell r="B530" t="str">
            <v>BUCHA LIGA ALUMINIO P/ ELETRODUTO ROSCAVEL 1/2"</v>
          </cell>
          <cell r="C530" t="str">
            <v>UN</v>
          </cell>
          <cell r="D530">
            <v>0.27</v>
          </cell>
        </row>
        <row r="531">
          <cell r="A531" t="str">
            <v>2536</v>
          </cell>
          <cell r="B531" t="str">
            <v>BUCHA LIGA ALUMINIO P/ ELETRODUTO ROSCAVEL 1"</v>
          </cell>
          <cell r="C531" t="str">
            <v>UN</v>
          </cell>
          <cell r="D531">
            <v>0.48</v>
          </cell>
        </row>
        <row r="532">
          <cell r="A532" t="str">
            <v>2541</v>
          </cell>
          <cell r="B532" t="str">
            <v>BUCHA LIGA ALUMINIO P/ ELETRODUTO ROSCAVEL 2 1/2"</v>
          </cell>
          <cell r="C532" t="str">
            <v>UN</v>
          </cell>
          <cell r="D532">
            <v>2.4300000000000002</v>
          </cell>
        </row>
        <row r="533">
          <cell r="A533" t="str">
            <v>2542</v>
          </cell>
          <cell r="B533" t="str">
            <v>BUCHA LIGA ALUMINIO P/ ELETRODUTO ROSCAVEL 2"</v>
          </cell>
          <cell r="C533" t="str">
            <v>UN</v>
          </cell>
          <cell r="D533">
            <v>1.36</v>
          </cell>
        </row>
        <row r="534">
          <cell r="A534" t="str">
            <v>2535</v>
          </cell>
          <cell r="B534" t="str">
            <v>BUCHA LIGA ALUMINIO P/ ELETRODUTO ROSCAVEL 3/4"</v>
          </cell>
          <cell r="C534" t="str">
            <v>UN</v>
          </cell>
          <cell r="D534">
            <v>0.38</v>
          </cell>
        </row>
        <row r="535">
          <cell r="A535" t="str">
            <v>2539</v>
          </cell>
          <cell r="B535" t="str">
            <v>BUCHA LIGA ALUMINIO P/ ELETRODUTO ROSCAVEL 3"</v>
          </cell>
          <cell r="C535" t="str">
            <v>UN</v>
          </cell>
          <cell r="D535">
            <v>2.85</v>
          </cell>
        </row>
        <row r="536">
          <cell r="A536" t="str">
            <v>2540</v>
          </cell>
          <cell r="B536" t="str">
            <v>BUCHA LIGA ALUMINIO P/ ELETRODUTO ROSCAVEL 4"</v>
          </cell>
          <cell r="C536" t="str">
            <v>UN</v>
          </cell>
          <cell r="D536">
            <v>4.41</v>
          </cell>
        </row>
        <row r="537">
          <cell r="A537" t="str">
            <v>4374</v>
          </cell>
          <cell r="B537" t="str">
            <v>BUCHA NYLON S-10</v>
          </cell>
          <cell r="C537" t="str">
            <v>UN</v>
          </cell>
          <cell r="D537">
            <v>0.18</v>
          </cell>
        </row>
        <row r="538">
          <cell r="A538" t="str">
            <v>7568</v>
          </cell>
          <cell r="B538" t="str">
            <v>BUCHA NYLON S-10 C/ PARAFUSO ACO ZINC ROSCA SOBERBA CAB CHATA 5,5 X 65MM</v>
          </cell>
          <cell r="C538" t="str">
            <v>UN</v>
          </cell>
          <cell r="D538">
            <v>0.33</v>
          </cell>
        </row>
        <row r="539">
          <cell r="A539" t="str">
            <v>7584</v>
          </cell>
          <cell r="B539" t="str">
            <v>BUCHA NYLON S-12 C/ PARAFUSO ACO ZINC CAB SEXTAVADA ROSCA SOBERBA 5/16" X 65MM</v>
          </cell>
          <cell r="C539" t="str">
            <v>UN</v>
          </cell>
          <cell r="D539">
            <v>0.5</v>
          </cell>
        </row>
        <row r="540">
          <cell r="A540" t="str">
            <v>11945</v>
          </cell>
          <cell r="B540" t="str">
            <v>BUCHA NYLON S-4</v>
          </cell>
          <cell r="C540" t="str">
            <v>UN</v>
          </cell>
          <cell r="D540">
            <v>0.03</v>
          </cell>
        </row>
        <row r="541">
          <cell r="A541" t="str">
            <v>11946</v>
          </cell>
          <cell r="B541" t="str">
            <v>BUCHA NYLON S-5</v>
          </cell>
          <cell r="C541" t="str">
            <v>UN</v>
          </cell>
          <cell r="D541">
            <v>0.05</v>
          </cell>
        </row>
        <row r="542">
          <cell r="A542" t="str">
            <v>4375</v>
          </cell>
          <cell r="B542" t="str">
            <v>BUCHA NYLON S-6</v>
          </cell>
          <cell r="C542" t="str">
            <v>UN</v>
          </cell>
          <cell r="D542">
            <v>0.05</v>
          </cell>
        </row>
        <row r="543">
          <cell r="A543" t="str">
            <v>11950</v>
          </cell>
          <cell r="B543" t="str">
            <v>BUCHA NYLON S-6 C/ PARAFUSO ACO ZINC CAB CHATA ROSCA SOBERBA 4,2 X 45MM</v>
          </cell>
          <cell r="C543" t="str">
            <v>UN</v>
          </cell>
          <cell r="D543">
            <v>0.15</v>
          </cell>
        </row>
        <row r="544">
          <cell r="A544" t="str">
            <v>4376</v>
          </cell>
          <cell r="B544" t="str">
            <v>BUCHA NYLON S-8</v>
          </cell>
          <cell r="C544" t="str">
            <v>UN</v>
          </cell>
          <cell r="D544">
            <v>0.1</v>
          </cell>
        </row>
        <row r="545">
          <cell r="A545" t="str">
            <v>4350</v>
          </cell>
          <cell r="B545" t="str">
            <v>BUCHA NYLON S-8 C/ PARAF ROSCA SOBERBA ACO ZINCADO CAB CHATA FENDA SIMPLES 4,8 X 75MM</v>
          </cell>
          <cell r="C545" t="str">
            <v>UN</v>
          </cell>
          <cell r="D545">
            <v>0.34</v>
          </cell>
        </row>
        <row r="546">
          <cell r="A546" t="str">
            <v>7583</v>
          </cell>
          <cell r="B546" t="str">
            <v>BUCHA NYLON S-8 C/ PARAFUSO ACO ZINC CAB CHATA ROSCA SOBERBA 4,8 X 50MM</v>
          </cell>
          <cell r="C546" t="str">
            <v>UN</v>
          </cell>
          <cell r="D546">
            <v>0.17</v>
          </cell>
        </row>
        <row r="547">
          <cell r="A547" t="str">
            <v>847</v>
          </cell>
          <cell r="B547" t="str">
            <v>BUCHA REDUCAO ALUMINIO FUNDIDO P/ ELETRODUTO 1 1/2'' X 1''</v>
          </cell>
          <cell r="C547" t="str">
            <v>UN</v>
          </cell>
          <cell r="D547">
            <v>9.02</v>
          </cell>
        </row>
        <row r="548">
          <cell r="A548" t="str">
            <v>846</v>
          </cell>
          <cell r="B548" t="str">
            <v>BUCHA REDUCAO ALUMINIO FUNDIDO P/ ELETRODUTO 1'' X 3/4''</v>
          </cell>
          <cell r="C548" t="str">
            <v>UN</v>
          </cell>
          <cell r="D548">
            <v>2.19</v>
          </cell>
        </row>
        <row r="549">
          <cell r="A549" t="str">
            <v>854</v>
          </cell>
          <cell r="B549" t="str">
            <v>BUCHA REDUCAO ALUMINIO FUNDIDO P/ ELETRODUTO 2'' X 1 1/2''</v>
          </cell>
          <cell r="C549" t="str">
            <v>UN</v>
          </cell>
          <cell r="D549">
            <v>11.42</v>
          </cell>
        </row>
        <row r="550">
          <cell r="A550" t="str">
            <v>848</v>
          </cell>
          <cell r="B550" t="str">
            <v>BUCHA REDUCAO ALUMINIO FUNDIDO P/ ELETRODUTO 2'' X 3/4''</v>
          </cell>
          <cell r="C550" t="str">
            <v>UN</v>
          </cell>
          <cell r="D550">
            <v>10.73</v>
          </cell>
        </row>
        <row r="551">
          <cell r="A551" t="str">
            <v>790</v>
          </cell>
          <cell r="B551" t="str">
            <v>BUCHA REDUCAO FERRO GALV ROSCA REF. 1 1/2"X1 1/4"</v>
          </cell>
          <cell r="C551" t="str">
            <v>UN</v>
          </cell>
          <cell r="D551">
            <v>7.34</v>
          </cell>
        </row>
        <row r="552">
          <cell r="A552" t="str">
            <v>766</v>
          </cell>
          <cell r="B552" t="str">
            <v>BUCHA REDUCAO FERRO GALV ROSCA REF. 1 1/2"X1/2"</v>
          </cell>
          <cell r="C552" t="str">
            <v>UN</v>
          </cell>
          <cell r="D552">
            <v>7.08</v>
          </cell>
        </row>
        <row r="553">
          <cell r="A553" t="str">
            <v>791</v>
          </cell>
          <cell r="B553" t="str">
            <v>BUCHA REDUCAO FERRO GALV ROSCA REF. 1 1/2"X1"</v>
          </cell>
          <cell r="C553" t="str">
            <v>UN</v>
          </cell>
          <cell r="D553">
            <v>7.28</v>
          </cell>
        </row>
        <row r="554">
          <cell r="A554" t="str">
            <v>767</v>
          </cell>
          <cell r="B554" t="str">
            <v>BUCHA REDUCAO FERRO GALV ROSCA REF. 1 1/2"X3/4"</v>
          </cell>
          <cell r="C554" t="str">
            <v>UN</v>
          </cell>
          <cell r="D554">
            <v>7.19</v>
          </cell>
        </row>
        <row r="555">
          <cell r="A555" t="str">
            <v>768</v>
          </cell>
          <cell r="B555" t="str">
            <v>BUCHA REDUCAO FERRO GALV ROSCA REF. 1 1/4"X1/2"</v>
          </cell>
          <cell r="C555" t="str">
            <v>UN</v>
          </cell>
          <cell r="D555">
            <v>5</v>
          </cell>
        </row>
        <row r="556">
          <cell r="A556" t="str">
            <v>789</v>
          </cell>
          <cell r="B556" t="str">
            <v>BUCHA REDUCAO FERRO GALV ROSCA REF. 1 1/4"X1"</v>
          </cell>
          <cell r="C556" t="str">
            <v>UN</v>
          </cell>
          <cell r="D556">
            <v>5.0599999999999996</v>
          </cell>
        </row>
        <row r="557">
          <cell r="A557" t="str">
            <v>769</v>
          </cell>
          <cell r="B557" t="str">
            <v>BUCHA REDUCAO FERRO GALV ROSCA REF. 1 1/4"X3/4"</v>
          </cell>
          <cell r="C557" t="str">
            <v>UN</v>
          </cell>
          <cell r="D557">
            <v>5.0599999999999996</v>
          </cell>
        </row>
        <row r="558">
          <cell r="A558" t="str">
            <v>770</v>
          </cell>
          <cell r="B558" t="str">
            <v>BUCHA REDUCAO FERRO GALV ROSCA REF. 1/2"X1/4"</v>
          </cell>
          <cell r="C558" t="str">
            <v>UN</v>
          </cell>
          <cell r="D558">
            <v>1.54</v>
          </cell>
        </row>
        <row r="559">
          <cell r="A559" t="str">
            <v>12394</v>
          </cell>
          <cell r="B559" t="str">
            <v>BUCHA REDUCAO FERRO GALV ROSCA REF. 1/2"X3/8"</v>
          </cell>
          <cell r="C559" t="str">
            <v>UN</v>
          </cell>
          <cell r="D559">
            <v>1.51</v>
          </cell>
        </row>
        <row r="560">
          <cell r="A560" t="str">
            <v>764</v>
          </cell>
          <cell r="B560" t="str">
            <v>BUCHA REDUCAO FERRO GALV ROSCA REF. 1"X1/2"</v>
          </cell>
          <cell r="C560" t="str">
            <v>UN</v>
          </cell>
          <cell r="D560">
            <v>3.27</v>
          </cell>
        </row>
        <row r="561">
          <cell r="A561" t="str">
            <v>765</v>
          </cell>
          <cell r="B561" t="str">
            <v>BUCHA REDUCAO FERRO GALV ROSCA REF. 1"X3/4"</v>
          </cell>
          <cell r="C561" t="str">
            <v>UN</v>
          </cell>
          <cell r="D561">
            <v>3.21</v>
          </cell>
        </row>
        <row r="562">
          <cell r="A562" t="str">
            <v>787</v>
          </cell>
          <cell r="B562" t="str">
            <v>BUCHA REDUCAO FERRO GALV ROSCA REF. 2 1/2"X1 1/2"</v>
          </cell>
          <cell r="C562" t="str">
            <v>UN</v>
          </cell>
          <cell r="D562">
            <v>12.23</v>
          </cell>
        </row>
        <row r="563">
          <cell r="A563" t="str">
            <v>774</v>
          </cell>
          <cell r="B563" t="str">
            <v>BUCHA REDUCAO FERRO GALV ROSCA REF. 2 1/2"X1 1/4"</v>
          </cell>
          <cell r="C563" t="str">
            <v>UN</v>
          </cell>
          <cell r="D563">
            <v>12.43</v>
          </cell>
        </row>
        <row r="564">
          <cell r="A564" t="str">
            <v>773</v>
          </cell>
          <cell r="B564" t="str">
            <v>BUCHA REDUCAO FERRO GALV ROSCA REF. 2 1/2"X1"</v>
          </cell>
          <cell r="C564" t="str">
            <v>UN</v>
          </cell>
          <cell r="D564">
            <v>12.43</v>
          </cell>
        </row>
        <row r="565">
          <cell r="A565" t="str">
            <v>775</v>
          </cell>
          <cell r="B565" t="str">
            <v>BUCHA REDUCAO FERRO GALV ROSCA REF. 2 1/2"X2"</v>
          </cell>
          <cell r="C565" t="str">
            <v>UN</v>
          </cell>
          <cell r="D565">
            <v>12.63</v>
          </cell>
        </row>
        <row r="566">
          <cell r="A566" t="str">
            <v>788</v>
          </cell>
          <cell r="B566" t="str">
            <v>BUCHA REDUCAO FERRO GALV ROSCA REF. 2"X1 1/2"</v>
          </cell>
          <cell r="C566" t="str">
            <v>UN</v>
          </cell>
          <cell r="D566">
            <v>8.6199999999999992</v>
          </cell>
        </row>
        <row r="567">
          <cell r="A567" t="str">
            <v>772</v>
          </cell>
          <cell r="B567" t="str">
            <v>BUCHA REDUCAO FERRO GALV ROSCA REF. 2"X1 1/4"</v>
          </cell>
          <cell r="C567" t="str">
            <v>UN</v>
          </cell>
          <cell r="D567">
            <v>8.42</v>
          </cell>
        </row>
        <row r="568">
          <cell r="A568" t="str">
            <v>771</v>
          </cell>
          <cell r="B568" t="str">
            <v>BUCHA REDUCAO FERRO GALV ROSCA REF. 2"X1"</v>
          </cell>
          <cell r="C568" t="str">
            <v>UN</v>
          </cell>
          <cell r="D568">
            <v>8.5299999999999994</v>
          </cell>
        </row>
        <row r="569">
          <cell r="A569" t="str">
            <v>779</v>
          </cell>
          <cell r="B569" t="str">
            <v>BUCHA REDUCAO FERRO GALV ROSCA REF. 3/4"X1/2"</v>
          </cell>
          <cell r="C569" t="str">
            <v>UN</v>
          </cell>
          <cell r="D569">
            <v>2.25</v>
          </cell>
        </row>
        <row r="570">
          <cell r="A570" t="str">
            <v>776</v>
          </cell>
          <cell r="B570" t="str">
            <v>BUCHA REDUCAO FERRO GALV ROSCA REF. 3"X1 1/2"</v>
          </cell>
          <cell r="C570" t="str">
            <v>UN</v>
          </cell>
          <cell r="D570">
            <v>14.3</v>
          </cell>
        </row>
        <row r="571">
          <cell r="A571" t="str">
            <v>777</v>
          </cell>
          <cell r="B571" t="str">
            <v>BUCHA REDUCAO FERRO GALV ROSCA REF. 3"X1 1/4"</v>
          </cell>
          <cell r="C571" t="str">
            <v>UN</v>
          </cell>
          <cell r="D571">
            <v>14.79</v>
          </cell>
        </row>
        <row r="572">
          <cell r="A572" t="str">
            <v>778</v>
          </cell>
          <cell r="B572" t="str">
            <v>BUCHA REDUCAO FERRO GALV ROSCA REF. 3"X2"</v>
          </cell>
          <cell r="C572" t="str">
            <v>UN</v>
          </cell>
          <cell r="D572">
            <v>14.79</v>
          </cell>
        </row>
        <row r="573">
          <cell r="A573" t="str">
            <v>780</v>
          </cell>
          <cell r="B573" t="str">
            <v>BUCHA REDUCAO FERRO GALV ROSCA REF. 3X2 1/2"</v>
          </cell>
          <cell r="C573" t="str">
            <v>UN</v>
          </cell>
          <cell r="D573">
            <v>14.96</v>
          </cell>
        </row>
        <row r="574">
          <cell r="A574" t="str">
            <v>781</v>
          </cell>
          <cell r="B574" t="str">
            <v>BUCHA REDUCAO FERRO GALV ROSCA REF. 4"X2 1/2"</v>
          </cell>
          <cell r="C574" t="str">
            <v>UN</v>
          </cell>
          <cell r="D574">
            <v>37.51</v>
          </cell>
        </row>
        <row r="575">
          <cell r="A575" t="str">
            <v>786</v>
          </cell>
          <cell r="B575" t="str">
            <v>BUCHA REDUCAO FERRO GALV ROSCA REF. 4"X2"</v>
          </cell>
          <cell r="C575" t="str">
            <v>UN</v>
          </cell>
          <cell r="D575">
            <v>37.51</v>
          </cell>
        </row>
        <row r="576">
          <cell r="A576" t="str">
            <v>782</v>
          </cell>
          <cell r="B576" t="str">
            <v>BUCHA REDUCAO FERRO GALV ROSCA REF. 4"X3"</v>
          </cell>
          <cell r="C576" t="str">
            <v>UN</v>
          </cell>
          <cell r="D576">
            <v>37.51</v>
          </cell>
        </row>
        <row r="577">
          <cell r="A577" t="str">
            <v>783</v>
          </cell>
          <cell r="B577" t="str">
            <v>BUCHA REDUCAO FERRO GALV ROSCA REF. 5"X4"</v>
          </cell>
          <cell r="C577" t="str">
            <v>UN</v>
          </cell>
          <cell r="D577">
            <v>61.13</v>
          </cell>
        </row>
        <row r="578">
          <cell r="A578" t="str">
            <v>785</v>
          </cell>
          <cell r="B578" t="str">
            <v>BUCHA REDUCAO FERRO GALV ROSCA REF. 6"X4"</v>
          </cell>
          <cell r="C578" t="str">
            <v>UN</v>
          </cell>
          <cell r="D578">
            <v>91.22</v>
          </cell>
        </row>
        <row r="579">
          <cell r="A579" t="str">
            <v>784</v>
          </cell>
          <cell r="B579" t="str">
            <v>BUCHA REDUCAO FERRO GALV ROSCA REF. 6"X5"</v>
          </cell>
          <cell r="C579" t="str">
            <v>UN</v>
          </cell>
          <cell r="D579">
            <v>85.3</v>
          </cell>
        </row>
        <row r="580">
          <cell r="A580" t="str">
            <v>798</v>
          </cell>
          <cell r="B580" t="str">
            <v>BUCHA REDUCAO PVC ROSCA REF 3/4" X 1/2"</v>
          </cell>
          <cell r="C580" t="str">
            <v>UN</v>
          </cell>
          <cell r="D580">
            <v>0.48</v>
          </cell>
        </row>
        <row r="581">
          <cell r="A581" t="str">
            <v>797</v>
          </cell>
          <cell r="B581" t="str">
            <v>BUCHA REDUCAO PVC ROSCA 1 1/2" X 1"</v>
          </cell>
          <cell r="C581" t="str">
            <v>UN</v>
          </cell>
          <cell r="D581">
            <v>3.03</v>
          </cell>
        </row>
        <row r="582">
          <cell r="A582" t="str">
            <v>796</v>
          </cell>
          <cell r="B582" t="str">
            <v>BUCHA REDUCAO PVC ROSCA 1 1/2" X 3/4"</v>
          </cell>
          <cell r="C582" t="str">
            <v>UN</v>
          </cell>
          <cell r="D582">
            <v>3.28</v>
          </cell>
        </row>
        <row r="583">
          <cell r="A583" t="str">
            <v>793</v>
          </cell>
          <cell r="B583" t="str">
            <v>BUCHA REDUCAO PVC ROSCA 1 1/2"X1 1/4"</v>
          </cell>
          <cell r="C583" t="str">
            <v>UN</v>
          </cell>
          <cell r="D583">
            <v>2.16</v>
          </cell>
        </row>
        <row r="584">
          <cell r="A584" t="str">
            <v>794</v>
          </cell>
          <cell r="B584" t="str">
            <v>BUCHA REDUCAO PVC ROSCA 1 1/4"X1"</v>
          </cell>
          <cell r="C584" t="str">
            <v>UN</v>
          </cell>
          <cell r="D584">
            <v>1.96</v>
          </cell>
        </row>
        <row r="585">
          <cell r="A585" t="str">
            <v>801</v>
          </cell>
          <cell r="B585" t="str">
            <v>BUCHA REDUCAO PVC ROSCA 1 1/4"X3/4"</v>
          </cell>
          <cell r="C585" t="str">
            <v>UN</v>
          </cell>
          <cell r="D585">
            <v>1.92</v>
          </cell>
        </row>
        <row r="586">
          <cell r="A586" t="str">
            <v>799</v>
          </cell>
          <cell r="B586" t="str">
            <v>BUCHA REDUCAO PVC ROSCA 1" X 1/2"</v>
          </cell>
          <cell r="C586" t="str">
            <v>UN</v>
          </cell>
          <cell r="D586">
            <v>1.46</v>
          </cell>
        </row>
        <row r="587">
          <cell r="A587" t="str">
            <v>792</v>
          </cell>
          <cell r="B587" t="str">
            <v>BUCHA REDUCAO PVC ROSCA 1" X 3/4"</v>
          </cell>
          <cell r="C587" t="str">
            <v>UN</v>
          </cell>
          <cell r="D587">
            <v>1.1399999999999999</v>
          </cell>
        </row>
        <row r="588">
          <cell r="A588" t="str">
            <v>804</v>
          </cell>
          <cell r="B588" t="str">
            <v>BUCHA REDUCAO PVC ROSCA 2"X1 1/2"</v>
          </cell>
          <cell r="C588" t="str">
            <v>UN</v>
          </cell>
          <cell r="D588">
            <v>5.47</v>
          </cell>
        </row>
        <row r="589">
          <cell r="A589" t="str">
            <v>803</v>
          </cell>
          <cell r="B589" t="str">
            <v>BUCHA REDUCAO PVC ROSCA 2"X1 1/4"</v>
          </cell>
          <cell r="C589" t="str">
            <v>UN</v>
          </cell>
          <cell r="D589">
            <v>6.28</v>
          </cell>
        </row>
        <row r="590">
          <cell r="A590" t="str">
            <v>802</v>
          </cell>
          <cell r="B590" t="str">
            <v>BUCHA REDUCAO PVC ROSCA 2"X1"</v>
          </cell>
          <cell r="C590" t="str">
            <v>UN</v>
          </cell>
          <cell r="D590">
            <v>7.67</v>
          </cell>
        </row>
        <row r="591">
          <cell r="A591" t="str">
            <v>831</v>
          </cell>
          <cell r="B591" t="str">
            <v>BUCHA REDUCAO PVC SOLD CURTA P/ AGUA FRIA PRED P/ AGUA FRIA PRED 110MM X 85MM</v>
          </cell>
          <cell r="C591" t="str">
            <v>UN</v>
          </cell>
          <cell r="D591">
            <v>36.72</v>
          </cell>
        </row>
        <row r="592">
          <cell r="A592" t="str">
            <v>828</v>
          </cell>
          <cell r="B592" t="str">
            <v>BUCHA REDUCAO PVC SOLD CURTA P/ AGUA FRIA PRED 25MM X 20MM</v>
          </cell>
          <cell r="C592" t="str">
            <v>UN</v>
          </cell>
          <cell r="D592">
            <v>0.27</v>
          </cell>
        </row>
        <row r="593">
          <cell r="A593" t="str">
            <v>829</v>
          </cell>
          <cell r="B593" t="str">
            <v>BUCHA REDUCAO PVC SOLD CURTA P/ AGUA FRIA PRED 32MM X 25MM</v>
          </cell>
          <cell r="C593" t="str">
            <v>UN</v>
          </cell>
          <cell r="D593">
            <v>0.45</v>
          </cell>
        </row>
        <row r="594">
          <cell r="A594" t="str">
            <v>812</v>
          </cell>
          <cell r="B594" t="str">
            <v>BUCHA REDUCAO PVC SOLD CURTA P/ AGUA FRIA PRED 40MM X 32MM</v>
          </cell>
          <cell r="C594" t="str">
            <v>UN</v>
          </cell>
          <cell r="D594">
            <v>1.18</v>
          </cell>
        </row>
        <row r="595">
          <cell r="A595" t="str">
            <v>819</v>
          </cell>
          <cell r="B595" t="str">
            <v>BUCHA REDUCAO PVC SOLD CURTA P/ AGUA FRIA PRED 50MM X 40MM</v>
          </cell>
          <cell r="C595" t="str">
            <v>UN</v>
          </cell>
          <cell r="D595">
            <v>1.72</v>
          </cell>
        </row>
        <row r="596">
          <cell r="A596" t="str">
            <v>818</v>
          </cell>
          <cell r="B596" t="str">
            <v>BUCHA REDUCAO PVC SOLD CURTA P/ AGUA FRIA PRED 60MM X 50MM</v>
          </cell>
          <cell r="C596" t="str">
            <v>UN</v>
          </cell>
          <cell r="D596">
            <v>3.36</v>
          </cell>
        </row>
        <row r="597">
          <cell r="A597" t="str">
            <v>823</v>
          </cell>
          <cell r="B597" t="str">
            <v>BUCHA REDUCAO PVC SOLD CURTA P/ AGUA FRIA PRED 75MM X 60MM</v>
          </cell>
          <cell r="C597" t="str">
            <v>UN</v>
          </cell>
          <cell r="D597">
            <v>7.72</v>
          </cell>
        </row>
        <row r="598">
          <cell r="A598" t="str">
            <v>830</v>
          </cell>
          <cell r="B598" t="str">
            <v>BUCHA REDUCAO PVC SOLD CURTA P/ AGUA FRIA PRED 85MM X 75MM</v>
          </cell>
          <cell r="C598" t="str">
            <v>UN</v>
          </cell>
          <cell r="D598">
            <v>10.029999999999999</v>
          </cell>
        </row>
        <row r="599">
          <cell r="A599" t="str">
            <v>826</v>
          </cell>
          <cell r="B599" t="str">
            <v>BUCHA REDUCAO PVC SOLD LONGA P/ AGUA FRIA PRED 110MM X 60MM</v>
          </cell>
          <cell r="C599" t="str">
            <v>UN</v>
          </cell>
          <cell r="D599">
            <v>16.93</v>
          </cell>
        </row>
        <row r="600">
          <cell r="A600" t="str">
            <v>827</v>
          </cell>
          <cell r="B600" t="str">
            <v>BUCHA REDUCAO PVC SOLD LONGA P/ AGUA FRIA PRED 110MM X 75MM</v>
          </cell>
          <cell r="C600" t="str">
            <v>UN</v>
          </cell>
          <cell r="D600">
            <v>19.559999999999999</v>
          </cell>
        </row>
        <row r="601">
          <cell r="A601" t="str">
            <v>832</v>
          </cell>
          <cell r="B601" t="str">
            <v>BUCHA REDUCAO PVC SOLD LONGA P/ AGUA FRIA PRED 32MM X 20MM</v>
          </cell>
          <cell r="C601" t="str">
            <v>UN</v>
          </cell>
          <cell r="D601">
            <v>1.32</v>
          </cell>
        </row>
        <row r="602">
          <cell r="A602" t="str">
            <v>833</v>
          </cell>
          <cell r="B602" t="str">
            <v>BUCHA REDUCAO PVC SOLD LONGA P/ AGUA FRIA PRED 40MM X 20MM</v>
          </cell>
          <cell r="C602" t="str">
            <v>UN</v>
          </cell>
          <cell r="D602">
            <v>2</v>
          </cell>
        </row>
        <row r="603">
          <cell r="A603" t="str">
            <v>834</v>
          </cell>
          <cell r="B603" t="str">
            <v>BUCHA REDUCAO PVC SOLD LONGA P/ AGUA FRIA PRED 40MM X 25MM</v>
          </cell>
          <cell r="C603" t="str">
            <v>UN</v>
          </cell>
          <cell r="D603">
            <v>2.04</v>
          </cell>
        </row>
        <row r="604">
          <cell r="A604" t="str">
            <v>825</v>
          </cell>
          <cell r="B604" t="str">
            <v>BUCHA REDUCAO PVC SOLD LONGA P/ AGUA FRIA PRED 50MM X 20MM</v>
          </cell>
          <cell r="C604" t="str">
            <v>UN</v>
          </cell>
          <cell r="D604">
            <v>2.13</v>
          </cell>
        </row>
        <row r="605">
          <cell r="A605" t="str">
            <v>813</v>
          </cell>
          <cell r="B605" t="str">
            <v>BUCHA REDUCAO PVC SOLD LONGA P/ AGUA FRIA PRED 50MM X 25MM</v>
          </cell>
          <cell r="C605" t="str">
            <v>UN</v>
          </cell>
          <cell r="D605">
            <v>1.72</v>
          </cell>
        </row>
        <row r="606">
          <cell r="A606" t="str">
            <v>820</v>
          </cell>
          <cell r="B606" t="str">
            <v>BUCHA REDUCAO PVC SOLD LONGA P/ AGUA FRIA PRED 50MM X 32MM</v>
          </cell>
          <cell r="C606" t="str">
            <v>UN</v>
          </cell>
          <cell r="D606">
            <v>2.54</v>
          </cell>
        </row>
        <row r="607">
          <cell r="A607" t="str">
            <v>816</v>
          </cell>
          <cell r="B607" t="str">
            <v>BUCHA REDUCAO PVC SOLD LONGA P/ AGUA FRIA PRED 60MM X 25MM</v>
          </cell>
          <cell r="C607" t="str">
            <v>UN</v>
          </cell>
          <cell r="D607">
            <v>4.3600000000000003</v>
          </cell>
        </row>
        <row r="608">
          <cell r="A608" t="str">
            <v>814</v>
          </cell>
          <cell r="B608" t="str">
            <v>BUCHA REDUCAO PVC SOLD LONGA P/ AGUA FRIA PRED 60MM X 32MM</v>
          </cell>
          <cell r="C608" t="str">
            <v>UN</v>
          </cell>
          <cell r="D608">
            <v>5.36</v>
          </cell>
        </row>
        <row r="609">
          <cell r="A609" t="str">
            <v>815</v>
          </cell>
          <cell r="B609" t="str">
            <v>BUCHA REDUCAO PVC SOLD LONGA P/ AGUA FRIA PRED 60MM X 40MM</v>
          </cell>
          <cell r="C609" t="str">
            <v>UN</v>
          </cell>
          <cell r="D609">
            <v>5.67</v>
          </cell>
        </row>
        <row r="610">
          <cell r="A610" t="str">
            <v>822</v>
          </cell>
          <cell r="B610" t="str">
            <v>BUCHA REDUCAO PVC SOLD LONGA P/ AGUA FRIA PRED 60MM X 50MM</v>
          </cell>
          <cell r="C610" t="str">
            <v>UN</v>
          </cell>
          <cell r="D610">
            <v>8.26</v>
          </cell>
        </row>
        <row r="611">
          <cell r="A611" t="str">
            <v>821</v>
          </cell>
          <cell r="B611" t="str">
            <v>BUCHA REDUCAO PVC SOLD LONGA P/ AGUA FRIA PRED 75MM X 50MM</v>
          </cell>
          <cell r="C611" t="str">
            <v>UN</v>
          </cell>
          <cell r="D611">
            <v>9.6199999999999992</v>
          </cell>
        </row>
        <row r="612">
          <cell r="A612" t="str">
            <v>817</v>
          </cell>
          <cell r="B612" t="str">
            <v>BUCHA REDUCAO PVC SOLD LONGA P/ AGUA FRIA PRED 85MM X 60MM</v>
          </cell>
          <cell r="C612" t="str">
            <v>UN</v>
          </cell>
          <cell r="D612">
            <v>10.48</v>
          </cell>
        </row>
        <row r="613">
          <cell r="A613" t="str">
            <v>20086</v>
          </cell>
          <cell r="B613" t="str">
            <v>BUCHA REDUCAO PVC SOLD LONGA P/ ESG PREDIAL 50MM X 40MM</v>
          </cell>
          <cell r="C613" t="str">
            <v>UN</v>
          </cell>
          <cell r="D613">
            <v>1.27</v>
          </cell>
        </row>
        <row r="614">
          <cell r="A614" t="str">
            <v>12616</v>
          </cell>
          <cell r="B614" t="str">
            <v>CABECEIRA DIREITA PVC AQUAPLUV D = 125 MM</v>
          </cell>
          <cell r="C614" t="str">
            <v>UN</v>
          </cell>
          <cell r="D614">
            <v>1.9</v>
          </cell>
        </row>
        <row r="615">
          <cell r="A615" t="str">
            <v>12617</v>
          </cell>
          <cell r="B615" t="str">
            <v>CABECEIRA ESQUERDA PVC AQUAPLUV D = 125 MM</v>
          </cell>
          <cell r="C615" t="str">
            <v>UN</v>
          </cell>
          <cell r="D615">
            <v>1.98</v>
          </cell>
        </row>
        <row r="616">
          <cell r="A616" t="str">
            <v>4271</v>
          </cell>
          <cell r="B616" t="str">
            <v>CABIDE DE LOUCA BRANCA SIMPLES TP GANCHO</v>
          </cell>
          <cell r="C616" t="str">
            <v>UN</v>
          </cell>
          <cell r="D616">
            <v>7.09</v>
          </cell>
        </row>
        <row r="617">
          <cell r="A617" t="str">
            <v>25004</v>
          </cell>
          <cell r="B617" t="str">
            <v>CABO DE ALUMINIO C/ ALMA DE ACO, BITOLA 1/0 AWG</v>
          </cell>
          <cell r="C617" t="str">
            <v>KG</v>
          </cell>
          <cell r="D617">
            <v>15.51</v>
          </cell>
        </row>
        <row r="618">
          <cell r="A618" t="str">
            <v>25002</v>
          </cell>
          <cell r="B618" t="str">
            <v>CABO DE ALUMINIO C/ ALMA DE ACO, BITOLA 2 AWG</v>
          </cell>
          <cell r="C618" t="str">
            <v>KG</v>
          </cell>
          <cell r="D618">
            <v>15.87</v>
          </cell>
        </row>
        <row r="619">
          <cell r="A619" t="str">
            <v>841</v>
          </cell>
          <cell r="B619" t="str">
            <v>CABO DE ALUMINIO C/ ALMA DE ACO, BITOLA 4AWG</v>
          </cell>
          <cell r="C619" t="str">
            <v>KG</v>
          </cell>
          <cell r="D619">
            <v>20.95</v>
          </cell>
        </row>
        <row r="620">
          <cell r="A620" t="str">
            <v>25005</v>
          </cell>
          <cell r="B620" t="str">
            <v>CABO DE ALUMINIO S/ ALMA DE ACO, BITOLA 1/0 AWG</v>
          </cell>
          <cell r="C620" t="str">
            <v>KG</v>
          </cell>
          <cell r="D620">
            <v>17.670000000000002</v>
          </cell>
        </row>
        <row r="621">
          <cell r="A621" t="str">
            <v>25003</v>
          </cell>
          <cell r="B621" t="str">
            <v>CABO DE ALUMINIO S/ ALMA DE ACO, BITOLA 2 AWG</v>
          </cell>
          <cell r="C621" t="str">
            <v>KG</v>
          </cell>
          <cell r="D621">
            <v>18.93</v>
          </cell>
        </row>
        <row r="622">
          <cell r="A622" t="str">
            <v>842</v>
          </cell>
          <cell r="B622" t="str">
            <v>CABO DE ALUMINIO S/ ALMA DE ACO, BITOLA 4AWG</v>
          </cell>
          <cell r="C622" t="str">
            <v>KG</v>
          </cell>
          <cell r="D622">
            <v>23.51</v>
          </cell>
        </row>
        <row r="623">
          <cell r="A623" t="str">
            <v>959</v>
          </cell>
          <cell r="B623" t="str">
            <v>CABO DE COBRE EXTRA FLEXIVEL, ISOLACAO EM PVC, 16MM2 (P/ MAQUINA DE SOLDA)</v>
          </cell>
          <cell r="C623" t="str">
            <v>M</v>
          </cell>
          <cell r="D623">
            <v>8.39</v>
          </cell>
        </row>
        <row r="624">
          <cell r="A624" t="str">
            <v>960</v>
          </cell>
          <cell r="B624" t="str">
            <v>CABO DE COBRE EXTRA FLEXIVEL, ISOLACAO EM PVC, 25MM2 (P/ MAQUINA DE SOLDA)</v>
          </cell>
          <cell r="C624" t="str">
            <v>M</v>
          </cell>
          <cell r="D624">
            <v>12.45</v>
          </cell>
        </row>
        <row r="625">
          <cell r="A625" t="str">
            <v>961</v>
          </cell>
          <cell r="B625" t="str">
            <v>CABO DE COBRE EXTRA FLEXIVEL, ISOLACAO EM PVC, 35MM2 (P/ MAQUINA DE SOLDA)</v>
          </cell>
          <cell r="C625" t="str">
            <v>M</v>
          </cell>
          <cell r="D625">
            <v>17.72</v>
          </cell>
        </row>
        <row r="626">
          <cell r="A626" t="str">
            <v>962</v>
          </cell>
          <cell r="B626" t="str">
            <v>CABO DE COBRE EXTRA FLEXIVEL, ISOLACAO EM PVC, 50MM2 (P/ MAQUINA DE SOLDA)</v>
          </cell>
          <cell r="C626" t="str">
            <v>M</v>
          </cell>
          <cell r="D626">
            <v>25.56</v>
          </cell>
        </row>
        <row r="627">
          <cell r="A627" t="str">
            <v>957</v>
          </cell>
          <cell r="B627" t="str">
            <v>CABO DE COBRE EXTRA FLEXIVEL, ISOLACAO EM PVC, 70MM2 (P/ MAQUINA DE SOLDA)</v>
          </cell>
          <cell r="C627" t="str">
            <v>M</v>
          </cell>
          <cell r="D627">
            <v>32.92</v>
          </cell>
        </row>
        <row r="628">
          <cell r="A628" t="str">
            <v>958</v>
          </cell>
          <cell r="B628" t="str">
            <v>CABO DE COBRE EXTRA FLEXIVEL, ISOLACAO EM PVC, 95MM2 (P/ MAQUINA DE SOLDA)</v>
          </cell>
          <cell r="C628" t="str">
            <v>M</v>
          </cell>
          <cell r="D628">
            <v>41.18</v>
          </cell>
        </row>
        <row r="629">
          <cell r="A629" t="str">
            <v>993</v>
          </cell>
          <cell r="B629" t="str">
            <v>CABO DE COBRE ISOLAMENTO ANTI-CHAMA 0,6/1KV 1,5MM2 (1 CONDUTOR) TP SINTENAX PIRELLI OU EQUIV</v>
          </cell>
          <cell r="C629" t="str">
            <v>M</v>
          </cell>
          <cell r="D629">
            <v>1.01</v>
          </cell>
        </row>
        <row r="630">
          <cell r="A630" t="str">
            <v>1020</v>
          </cell>
          <cell r="B630" t="str">
            <v>CABO DE COBRE ISOLAMENTO ANTI-CHAMA 0,6/1KV 10MM2 (1 CONDUTOR) TP SINTENAX PIRELLI OU EQUIV</v>
          </cell>
          <cell r="C630" t="str">
            <v>M</v>
          </cell>
          <cell r="D630">
            <v>4.1500000000000004</v>
          </cell>
        </row>
        <row r="631">
          <cell r="A631" t="str">
            <v>1017</v>
          </cell>
          <cell r="B631" t="str">
            <v>CABO DE COBRE ISOLAMENTO ANTI-CHAMA 0,6/1KV 120MM2 (1 CONDUTOR) TP SINTENAX PIRELLI OU EQUIV</v>
          </cell>
          <cell r="C631" t="str">
            <v>M</v>
          </cell>
          <cell r="D631">
            <v>38.76</v>
          </cell>
        </row>
        <row r="632">
          <cell r="A632" t="str">
            <v>999</v>
          </cell>
          <cell r="B632" t="str">
            <v>CABO DE COBRE ISOLAMENTO ANTI-CHAMA 0,6/1KV 150MM2 (1 CONDUTOR) TP SINTENAX PIRELLI OU EQUIV</v>
          </cell>
          <cell r="C632" t="str">
            <v>M</v>
          </cell>
          <cell r="D632">
            <v>49.24</v>
          </cell>
        </row>
        <row r="633">
          <cell r="A633" t="str">
            <v>995</v>
          </cell>
          <cell r="B633" t="str">
            <v>CABO DE COBRE ISOLAMENTO ANTI-CHAMA 0,6/1KV 16MM2 (1 CONDUTOR) TP SINTENAX PIRELLI OU EQUIV</v>
          </cell>
          <cell r="C633" t="str">
            <v>M</v>
          </cell>
          <cell r="D633">
            <v>6.23</v>
          </cell>
        </row>
        <row r="634">
          <cell r="A634" t="str">
            <v>1000</v>
          </cell>
          <cell r="B634" t="str">
            <v>CABO DE COBRE ISOLAMENTO ANTI-CHAMA 0,6/1KV 185MM2 (1 CONDUTOR)TP SINTENAX PIRELLI OU EQUIV</v>
          </cell>
          <cell r="C634" t="str">
            <v>M</v>
          </cell>
          <cell r="D634">
            <v>60.34</v>
          </cell>
        </row>
        <row r="635">
          <cell r="A635" t="str">
            <v>1022</v>
          </cell>
          <cell r="B635" t="str">
            <v>CABO DE COBRE ISOLAMENTO ANTI-CHAMA 0,6/1KV 2,5MM2 (1 CONDUTOR) TP SINTENAX PIRELLI OU EQUIV</v>
          </cell>
          <cell r="C635" t="str">
            <v>M</v>
          </cell>
          <cell r="D635">
            <v>1.3</v>
          </cell>
        </row>
        <row r="636">
          <cell r="A636" t="str">
            <v>1015</v>
          </cell>
          <cell r="B636" t="str">
            <v>CABO DE COBRE ISOLAMENTO ANTI-CHAMA 0,6/1KV 240MM2 (1 CONDUTOR)TP SINTENAX PIRELLI OU EQUIV</v>
          </cell>
          <cell r="C636" t="str">
            <v>M</v>
          </cell>
          <cell r="D636">
            <v>81.73</v>
          </cell>
        </row>
        <row r="637">
          <cell r="A637" t="str">
            <v>996</v>
          </cell>
          <cell r="B637" t="str">
            <v>CABO DE COBRE ISOLAMENTO ANTI-CHAMA 0,6/1KV 25MM2 (1 CONDUTOR) TP SINTENAX PIRELLI OU EQUIV</v>
          </cell>
          <cell r="C637" t="str">
            <v>M</v>
          </cell>
          <cell r="D637">
            <v>9.61</v>
          </cell>
        </row>
        <row r="638">
          <cell r="A638" t="str">
            <v>1001</v>
          </cell>
          <cell r="B638" t="str">
            <v>CABO DE COBRE ISOLAMENTO ANTI-CHAMA 0,6/1KV 300MM2 (1 CONDUTOR) TP SINTENAX PIRELLI OU EQUIV</v>
          </cell>
          <cell r="C638" t="str">
            <v>M</v>
          </cell>
          <cell r="D638">
            <v>97.22</v>
          </cell>
        </row>
        <row r="639">
          <cell r="A639" t="str">
            <v>1019</v>
          </cell>
          <cell r="B639" t="str">
            <v>CABO DE COBRE ISOLAMENTO ANTI-CHAMA 0,6/1KV 35MM2 (1 CONDUTOR) TP SINTENAX PIRELLI OU EQUIV</v>
          </cell>
          <cell r="C639" t="str">
            <v>M</v>
          </cell>
          <cell r="D639">
            <v>12.65</v>
          </cell>
        </row>
        <row r="640">
          <cell r="A640" t="str">
            <v>1021</v>
          </cell>
          <cell r="B640" t="str">
            <v>CABO DE COBRE ISOLAMENTO ANTI-CHAMA 0,6/1KV 4MM2 (1 CONDUTOR) TP SINTENAX PIRELLI OU EQUIV</v>
          </cell>
          <cell r="C640" t="str">
            <v>M</v>
          </cell>
          <cell r="D640">
            <v>2.17</v>
          </cell>
        </row>
        <row r="641">
          <cell r="A641" t="str">
            <v>1018</v>
          </cell>
          <cell r="B641" t="str">
            <v>CABO DE COBRE ISOLAMENTO ANTI-CHAMA 0,6/1KV 50MM2 (1 CONDUTOR) TP SINTENAX PIRELLI OU EQUIV 75 A 500 E PN-16 DN 75 A 400</v>
          </cell>
          <cell r="C641" t="str">
            <v>M</v>
          </cell>
          <cell r="D641">
            <v>17.14</v>
          </cell>
        </row>
        <row r="642">
          <cell r="A642" t="str">
            <v>994</v>
          </cell>
          <cell r="B642" t="str">
            <v>CABO DE COBRE ISOLAMENTO ANTI-CHAMA 0,6/1KV 6MM2 (1 CONDUTOR) TP SINTENAX PIRELLI OU EQUIV</v>
          </cell>
          <cell r="C642" t="str">
            <v>M</v>
          </cell>
          <cell r="D642">
            <v>2.7</v>
          </cell>
        </row>
        <row r="643">
          <cell r="A643" t="str">
            <v>977</v>
          </cell>
          <cell r="B643" t="str">
            <v>CABO DE COBRE ISOLAMENTO ANTI-CHAMA 0,6/1KV 70MM2 (1 CONDUTOR) TP SINTENAX PIRELLI OU EQUIV</v>
          </cell>
          <cell r="C643" t="str">
            <v>M</v>
          </cell>
          <cell r="D643">
            <v>23.94</v>
          </cell>
        </row>
        <row r="644">
          <cell r="A644" t="str">
            <v>998</v>
          </cell>
          <cell r="B644" t="str">
            <v>CABO DE COBRE ISOLAMENTO ANTI-CHAMA 0,6/1KV 95MM2 (1 CONDUTOR) TP SINTENAX PIRELLI OU EQUIV</v>
          </cell>
          <cell r="C644" t="str">
            <v>M</v>
          </cell>
          <cell r="D644">
            <v>33.549999999999997</v>
          </cell>
        </row>
        <row r="645">
          <cell r="A645" t="str">
            <v>876</v>
          </cell>
          <cell r="B645" t="str">
            <v>CABO DE COBRE ISOLAMENTO ANTI-CHAMA 20/35KV 120MM2 TP EPROTENAX FX3 PIRELLI OU EQUIV</v>
          </cell>
          <cell r="C645" t="str">
            <v>M</v>
          </cell>
          <cell r="D645">
            <v>151.29</v>
          </cell>
        </row>
        <row r="646">
          <cell r="A646" t="str">
            <v>877</v>
          </cell>
          <cell r="B646" t="str">
            <v>CABO DE COBRE ISOLAMENTO ANTI-CHAMA 20/35KV 150MM2 TP EPROTENAX FX3 PIRELLI OU EQUIV</v>
          </cell>
          <cell r="C646" t="str">
            <v>M</v>
          </cell>
          <cell r="D646">
            <v>168.62</v>
          </cell>
        </row>
        <row r="647">
          <cell r="A647" t="str">
            <v>882</v>
          </cell>
          <cell r="B647" t="str">
            <v>CABO DE COBRE ISOLAMENTO ANTI-CHAMA 20/35KV 185MM2 TP EPROTENAX FX3 PIRELLI OU EQUIV</v>
          </cell>
          <cell r="C647" t="str">
            <v>M</v>
          </cell>
          <cell r="D647">
            <v>191.88</v>
          </cell>
        </row>
        <row r="648">
          <cell r="A648" t="str">
            <v>878</v>
          </cell>
          <cell r="B648" t="str">
            <v>CABO DE COBRE ISOLAMENTO ANTI-CHAMA 20/35KV 240MM2 TP EPROTENAX FX3 PIRELLI OU EQUIV</v>
          </cell>
          <cell r="C648" t="str">
            <v>M</v>
          </cell>
          <cell r="D648">
            <v>228.81</v>
          </cell>
        </row>
        <row r="649">
          <cell r="A649" t="str">
            <v>879</v>
          </cell>
          <cell r="B649" t="str">
            <v>CABO DE COBRE ISOLAMENTO ANTI-CHAMA 20/35KV 300MM2 TP EPROTENAX FX3 PIRELLI OU EQUIV</v>
          </cell>
          <cell r="C649" t="str">
            <v>M</v>
          </cell>
          <cell r="D649">
            <v>265.93</v>
          </cell>
        </row>
        <row r="650">
          <cell r="A650" t="str">
            <v>880</v>
          </cell>
          <cell r="B650" t="str">
            <v>CABO DE COBRE ISOLAMENTO ANTI-CHAMA 20/35KV 400MM2 TP EPROTENAX FX3 PIRELLI OU EQUIV</v>
          </cell>
          <cell r="C650" t="str">
            <v>M</v>
          </cell>
          <cell r="D650">
            <v>314.39999999999998</v>
          </cell>
        </row>
        <row r="651">
          <cell r="A651" t="str">
            <v>873</v>
          </cell>
          <cell r="B651" t="str">
            <v>CABO DE COBRE ISOLAMENTO ANTI-CHAMA 20/35KV 50MM2 TP EPROTENAX FX3 PIRELLI OU EQUIV</v>
          </cell>
          <cell r="C651" t="str">
            <v>M</v>
          </cell>
          <cell r="D651">
            <v>96.55</v>
          </cell>
        </row>
        <row r="652">
          <cell r="A652" t="str">
            <v>881</v>
          </cell>
          <cell r="B652" t="str">
            <v>CABO DE COBRE ISOLAMENTO ANTI-CHAMA 20/35KV 500MM2 TP EPROTENAX FX3 PIRELLI OU EQUIV</v>
          </cell>
          <cell r="C652" t="str">
            <v>M</v>
          </cell>
          <cell r="D652">
            <v>374.98</v>
          </cell>
        </row>
        <row r="653">
          <cell r="A653" t="str">
            <v>874</v>
          </cell>
          <cell r="B653" t="str">
            <v>CABO DE COBRE ISOLAMENTO ANTI-CHAMA 20/35KV 70MM2 TP EPROTENAX FX3 PIRELLI OU EQUIV</v>
          </cell>
          <cell r="C653" t="str">
            <v>M</v>
          </cell>
          <cell r="D653">
            <v>115.18</v>
          </cell>
        </row>
        <row r="654">
          <cell r="A654" t="str">
            <v>875</v>
          </cell>
          <cell r="B654" t="str">
            <v>CABO DE COBRE ISOLAMENTO ANTI-CHAMA 20/35KV 95MM2 TP EPROTENAX FX3 PIRELLI OU EQUIV</v>
          </cell>
          <cell r="C654" t="str">
            <v>M</v>
          </cell>
          <cell r="D654">
            <v>133.86000000000001</v>
          </cell>
        </row>
        <row r="655">
          <cell r="A655" t="str">
            <v>1011</v>
          </cell>
          <cell r="B655" t="str">
            <v>CABO DE COBRE ISOLAMENTO ANTI-CHAMA 450/750V 0,75MM2, FLEXIVEL, TP FORESPLAST ALCOA OU EQUIV</v>
          </cell>
          <cell r="C655" t="str">
            <v>M</v>
          </cell>
          <cell r="D655">
            <v>0.43</v>
          </cell>
        </row>
        <row r="656">
          <cell r="A656" t="str">
            <v>1013</v>
          </cell>
          <cell r="B656" t="str">
            <v>CABO DE COBRE ISOLAMENTO ANTI-CHAMA 450/750V 1,5MM2, FLEXIVEL, TP FORESPLAST ALCOA OU EQUIV</v>
          </cell>
          <cell r="C656" t="str">
            <v>M</v>
          </cell>
          <cell r="D656">
            <v>0.72</v>
          </cell>
        </row>
        <row r="657">
          <cell r="A657" t="str">
            <v>983</v>
          </cell>
          <cell r="B657" t="str">
            <v>CABO DE COBRE ISOLAMENTO ANTI-CHAMA 450/750V 1,5MM2, TP PIRASTIC PIRELLI OU EQUIV</v>
          </cell>
          <cell r="C657" t="str">
            <v>M</v>
          </cell>
          <cell r="D657">
            <v>0.72</v>
          </cell>
        </row>
        <row r="658">
          <cell r="A658" t="str">
            <v>980</v>
          </cell>
          <cell r="B658" t="str">
            <v>CABO DE COBRE ISOLAMENTO ANTI-CHAMA 450/750V 10MM2, FLEXIVEL, TP FORESPLAST ALCOA OU EQUIV</v>
          </cell>
          <cell r="C658" t="str">
            <v>M</v>
          </cell>
          <cell r="D658">
            <v>4.59</v>
          </cell>
        </row>
        <row r="659">
          <cell r="A659" t="str">
            <v>985</v>
          </cell>
          <cell r="B659" t="str">
            <v>CABO DE COBRE ISOLAMENTO ANTI-CHAMA 450/750V 10MM2, TP PIRASTIC PIRELLI OU EQUIV</v>
          </cell>
          <cell r="C659" t="str">
            <v>M</v>
          </cell>
          <cell r="D659">
            <v>3.72</v>
          </cell>
        </row>
        <row r="660">
          <cell r="A660" t="str">
            <v>1006</v>
          </cell>
          <cell r="B660" t="str">
            <v>CABO DE COBRE ISOLAMENTO ANTI-CHAMA 450/750V 120MM2, TP PIRASTIC PIRELLI OU EQUIV</v>
          </cell>
          <cell r="C660" t="str">
            <v>M</v>
          </cell>
          <cell r="D660">
            <v>36.64</v>
          </cell>
        </row>
        <row r="661">
          <cell r="A661" t="str">
            <v>990</v>
          </cell>
          <cell r="B661" t="str">
            <v>CABO DE COBRE ISOLAMENTO ANTI-CHAMA 450/750V 150MM2, TP PIRASTIC PIRELLI OU EQUIV</v>
          </cell>
          <cell r="C661" t="str">
            <v>M</v>
          </cell>
          <cell r="D661">
            <v>44.27</v>
          </cell>
        </row>
        <row r="662">
          <cell r="A662" t="str">
            <v>1004</v>
          </cell>
          <cell r="B662" t="str">
            <v>CABO DE COBRE ISOLAMENTO ANTI-CHAMA 450/750V 16MM2, FLEXIVEL, TP FORESPLAST ALCOA OU EQUIV</v>
          </cell>
          <cell r="C662" t="str">
            <v>M</v>
          </cell>
          <cell r="D662">
            <v>7.72</v>
          </cell>
        </row>
        <row r="663">
          <cell r="A663" t="str">
            <v>979</v>
          </cell>
          <cell r="B663" t="str">
            <v>CABO DE COBRE ISOLAMENTO ANTI-CHAMA 450/750V 16MM2, TP PIRASTIC PIRELLI OU EQUIV</v>
          </cell>
          <cell r="C663" t="str">
            <v>M</v>
          </cell>
          <cell r="D663">
            <v>5.31</v>
          </cell>
        </row>
        <row r="664">
          <cell r="A664" t="str">
            <v>1005</v>
          </cell>
          <cell r="B664" t="str">
            <v>CABO DE COBRE ISOLAMENTO ANTI-CHAMA 450/750V 185MM2, TP PIRASTIC PIRELLI OU EQUIV</v>
          </cell>
          <cell r="C664" t="str">
            <v>M</v>
          </cell>
          <cell r="D664">
            <v>55.37</v>
          </cell>
        </row>
        <row r="665">
          <cell r="A665" t="str">
            <v>1014</v>
          </cell>
          <cell r="B665" t="str">
            <v>CABO DE COBRE ISOLAMENTO ANTI-CHAMA 450/750V 2,5MM2, FLEXIVEL, TP FORESPLAST ALCOA OU EQUIV</v>
          </cell>
          <cell r="C665" t="str">
            <v>M</v>
          </cell>
          <cell r="D665">
            <v>1.21</v>
          </cell>
        </row>
        <row r="666">
          <cell r="A666" t="str">
            <v>984</v>
          </cell>
          <cell r="B666" t="str">
            <v>CABO DE COBRE ISOLAMENTO ANTI-CHAMA 450/750V 2,5MM2, TP PIRASTIC PIRELLI OU EQUIV</v>
          </cell>
          <cell r="C666" t="str">
            <v>M</v>
          </cell>
          <cell r="D666">
            <v>1.01</v>
          </cell>
        </row>
        <row r="667">
          <cell r="A667" t="str">
            <v>991</v>
          </cell>
          <cell r="B667" t="str">
            <v>CABO DE COBRE ISOLAMENTO ANTI-CHAMA 450/750V 240MM2, TP PIRASTIC PIRELLI OU EQUIV</v>
          </cell>
          <cell r="C667" t="str">
            <v>M</v>
          </cell>
          <cell r="D667">
            <v>72.069999999999993</v>
          </cell>
        </row>
        <row r="668">
          <cell r="A668" t="str">
            <v>986</v>
          </cell>
          <cell r="B668" t="str">
            <v>CABO DE COBRE ISOLAMENTO ANTI-CHAMA 450/750V 25MM2, TP PIRASTIC PIRELLI OU EQUIV</v>
          </cell>
          <cell r="C668" t="str">
            <v>M</v>
          </cell>
          <cell r="D668">
            <v>8.3000000000000007</v>
          </cell>
        </row>
        <row r="669">
          <cell r="A669" t="str">
            <v>11798</v>
          </cell>
          <cell r="B669" t="str">
            <v>CABO DE COBRE ISOLAMENTO ANTI-CHAMA 450/750V 3 X 10MM2, TP FICAP OU EQUIV</v>
          </cell>
          <cell r="C669" t="str">
            <v>M</v>
          </cell>
          <cell r="D669">
            <v>17.86</v>
          </cell>
        </row>
        <row r="670">
          <cell r="A670" t="str">
            <v>11801</v>
          </cell>
          <cell r="B670" t="str">
            <v>CABO DE COBRE ISOLAMENTO ANTI-CHAMA 450/750V 3 X 16MM2, TP FICAP OU EQUIV</v>
          </cell>
          <cell r="C670" t="str">
            <v>M</v>
          </cell>
          <cell r="D670">
            <v>24.09</v>
          </cell>
        </row>
        <row r="671">
          <cell r="A671" t="str">
            <v>11804</v>
          </cell>
          <cell r="B671" t="str">
            <v>CABO DE COBRE ISOLAMENTO ANTI-CHAMA 450/750V 3 X 25MM2, TP FICAP OU EQUIV</v>
          </cell>
          <cell r="C671" t="str">
            <v>M</v>
          </cell>
          <cell r="D671">
            <v>35.82</v>
          </cell>
        </row>
        <row r="672">
          <cell r="A672" t="str">
            <v>1024</v>
          </cell>
          <cell r="B672" t="str">
            <v>CABO DE COBRE ISOLAMENTO ANTI-CHAMA 450/750V 300MM2, TP PIRASTIC PIRELLI OU EQUIV</v>
          </cell>
          <cell r="C672" t="str">
            <v>M</v>
          </cell>
          <cell r="D672">
            <v>87.62</v>
          </cell>
        </row>
        <row r="673">
          <cell r="A673" t="str">
            <v>987</v>
          </cell>
          <cell r="B673" t="str">
            <v>CABO DE COBRE ISOLAMENTO ANTI-CHAMA 450/750V 35MM2, TP PIRASTIC PIRELLI OU EQUIV</v>
          </cell>
          <cell r="C673" t="str">
            <v>M</v>
          </cell>
          <cell r="D673">
            <v>11.01</v>
          </cell>
        </row>
        <row r="674">
          <cell r="A674" t="str">
            <v>981</v>
          </cell>
          <cell r="B674" t="str">
            <v>CABO DE COBRE ISOLAMENTO ANTI-CHAMA 450/750V 4MM2, FLEXIVEL, TP FORESPLAST ALCOA OU EQUIV</v>
          </cell>
          <cell r="C674" t="str">
            <v>M</v>
          </cell>
          <cell r="D674">
            <v>1.74</v>
          </cell>
        </row>
        <row r="675">
          <cell r="A675" t="str">
            <v>1003</v>
          </cell>
          <cell r="B675" t="str">
            <v>CABO DE COBRE ISOLAMENTO ANTI-CHAMA 450/750V 4MM2, TP PIRASTIC PIRELLI OU EQUIV</v>
          </cell>
          <cell r="C675" t="str">
            <v>M</v>
          </cell>
          <cell r="D675">
            <v>1.45</v>
          </cell>
        </row>
        <row r="676">
          <cell r="A676" t="str">
            <v>992</v>
          </cell>
          <cell r="B676" t="str">
            <v>CABO DE COBRE ISOLAMENTO ANTI-CHAMA 450/750V 400MM2 TP PIRASTIC PIRELLI OU EQUIV</v>
          </cell>
          <cell r="C676" t="str">
            <v>M</v>
          </cell>
          <cell r="D676">
            <v>113.88</v>
          </cell>
        </row>
        <row r="677">
          <cell r="A677" t="str">
            <v>1007</v>
          </cell>
          <cell r="B677" t="str">
            <v>CABO DE COBRE ISOLAMENTO ANTI-CHAMA 450/750V 50MM2, TP PIRASTIC PIRELLI OU EQUIV</v>
          </cell>
          <cell r="C677" t="str">
            <v>M</v>
          </cell>
          <cell r="D677">
            <v>14.87</v>
          </cell>
        </row>
        <row r="678">
          <cell r="A678" t="str">
            <v>982</v>
          </cell>
          <cell r="B678" t="str">
            <v>CABO DE COBRE ISOLAMENTO ANTI-CHAMA 450/750V 6MM2, FLEXIVEL, TP FORESPLAST ALCOA OU EQUIV</v>
          </cell>
          <cell r="C678" t="str">
            <v>M</v>
          </cell>
          <cell r="D678">
            <v>2.61</v>
          </cell>
        </row>
        <row r="679">
          <cell r="A679" t="str">
            <v>1008</v>
          </cell>
          <cell r="B679" t="str">
            <v>CABO DE COBRE ISOLAMENTO ANTI-CHAMA 450/750V 6MM2, TP PIRASTIC PIRELLI OU EQUIV</v>
          </cell>
          <cell r="C679" t="str">
            <v>M</v>
          </cell>
          <cell r="D679">
            <v>2.2200000000000002</v>
          </cell>
        </row>
        <row r="680">
          <cell r="A680" t="str">
            <v>988</v>
          </cell>
          <cell r="B680" t="str">
            <v>CABO DE COBRE ISOLAMENTO ANTI-CHAMA 450/750V 70MM2, TP PIRASTIC PIRELLI OU SIMILAR</v>
          </cell>
          <cell r="C680" t="str">
            <v>M</v>
          </cell>
          <cell r="D680">
            <v>21.82</v>
          </cell>
        </row>
        <row r="681">
          <cell r="A681" t="str">
            <v>989</v>
          </cell>
          <cell r="B681" t="str">
            <v>CABO DE COBRE ISOLAMENTO ANTI-CHAMA 450/750V 95MM2, TP PIRASTIC PIRELLI OU EQUIV</v>
          </cell>
          <cell r="C681" t="str">
            <v>M</v>
          </cell>
          <cell r="D681">
            <v>29.4</v>
          </cell>
        </row>
        <row r="682">
          <cell r="A682" t="str">
            <v>862</v>
          </cell>
          <cell r="B682" t="str">
            <v>CABO DE COBRE NU 10MM2 MEIO-DURO</v>
          </cell>
          <cell r="C682" t="str">
            <v>M</v>
          </cell>
          <cell r="D682">
            <v>4.09</v>
          </cell>
        </row>
        <row r="683">
          <cell r="A683" t="str">
            <v>866</v>
          </cell>
          <cell r="B683" t="str">
            <v>CABO DE COBRE NU 120MM2 MEIO-DURO</v>
          </cell>
          <cell r="C683" t="str">
            <v>M</v>
          </cell>
          <cell r="D683">
            <v>38.06</v>
          </cell>
        </row>
        <row r="684">
          <cell r="A684" t="str">
            <v>892</v>
          </cell>
          <cell r="B684" t="str">
            <v>CABO DE COBRE NU 150MM2 MEIO-DURO</v>
          </cell>
          <cell r="C684" t="str">
            <v>M</v>
          </cell>
          <cell r="D684">
            <v>46.18</v>
          </cell>
        </row>
        <row r="685">
          <cell r="A685" t="str">
            <v>857</v>
          </cell>
          <cell r="B685" t="str">
            <v>CABO DE COBRE NU 16MM2 MEIO-DURO</v>
          </cell>
          <cell r="C685" t="str">
            <v>M</v>
          </cell>
          <cell r="D685">
            <v>5.24</v>
          </cell>
        </row>
        <row r="686">
          <cell r="A686" t="str">
            <v>868</v>
          </cell>
          <cell r="B686" t="str">
            <v>CABO DE COBRE NU 25MM2 MEIO-DURO</v>
          </cell>
          <cell r="C686" t="str">
            <v>M</v>
          </cell>
          <cell r="D686">
            <v>9.33</v>
          </cell>
        </row>
        <row r="687">
          <cell r="A687" t="str">
            <v>870</v>
          </cell>
          <cell r="B687" t="str">
            <v>CABO DE COBRE NU 300MM2 MEIO-DURO</v>
          </cell>
          <cell r="C687" t="str">
            <v>M</v>
          </cell>
          <cell r="D687">
            <v>96.45</v>
          </cell>
        </row>
        <row r="688">
          <cell r="A688" t="str">
            <v>863</v>
          </cell>
          <cell r="B688" t="str">
            <v>CABO DE COBRE NU 35MM2 MEIO-DURO</v>
          </cell>
          <cell r="C688" t="str">
            <v>M</v>
          </cell>
          <cell r="D688">
            <v>11.98</v>
          </cell>
        </row>
        <row r="689">
          <cell r="A689" t="str">
            <v>867</v>
          </cell>
          <cell r="B689" t="str">
            <v>CABO DE COBRE NU 50MM2 MEIO-DURO</v>
          </cell>
          <cell r="C689" t="str">
            <v>M</v>
          </cell>
          <cell r="D689">
            <v>15.6</v>
          </cell>
        </row>
        <row r="690">
          <cell r="A690" t="str">
            <v>891</v>
          </cell>
          <cell r="B690" t="str">
            <v>CABO DE COBRE NU 500MM2 MEIO-DURO</v>
          </cell>
          <cell r="C690" t="str">
            <v>M</v>
          </cell>
          <cell r="D690">
            <v>153.75</v>
          </cell>
        </row>
        <row r="691">
          <cell r="A691" t="str">
            <v>861</v>
          </cell>
          <cell r="B691" t="str">
            <v>CABO DE COBRE NU 6MM2 MEIO-DURO</v>
          </cell>
          <cell r="C691" t="str">
            <v>M</v>
          </cell>
          <cell r="D691">
            <v>2.59</v>
          </cell>
        </row>
        <row r="692">
          <cell r="A692" t="str">
            <v>864</v>
          </cell>
          <cell r="B692" t="str">
            <v>CABO DE COBRE NU 70MM2 MEIO-DURO</v>
          </cell>
          <cell r="C692" t="str">
            <v>M</v>
          </cell>
          <cell r="D692">
            <v>23.03</v>
          </cell>
        </row>
        <row r="693">
          <cell r="A693" t="str">
            <v>865</v>
          </cell>
          <cell r="B693" t="str">
            <v>CABO DE COBRE NU 95MM2 MEIO-DURO</v>
          </cell>
          <cell r="C693" t="str">
            <v>M</v>
          </cell>
          <cell r="D693">
            <v>30.58</v>
          </cell>
        </row>
        <row r="694">
          <cell r="A694" t="str">
            <v>948</v>
          </cell>
          <cell r="B694" t="str">
            <v>CABO DE COBRE UNIPOLAR 10MM2 BLINDADO, ISOLACAO 3,6/6KV EPR, COBERTURA EM PVC</v>
          </cell>
          <cell r="C694" t="str">
            <v>M</v>
          </cell>
          <cell r="D694">
            <v>16.09</v>
          </cell>
        </row>
        <row r="695">
          <cell r="A695" t="str">
            <v>947</v>
          </cell>
          <cell r="B695" t="str">
            <v>CABO DE COBRE UNIPOLAR 16MM2 BLINDADO, ISOLACAO 3,6/6KV EPR, COBERTURA EM PVC</v>
          </cell>
          <cell r="C695" t="str">
            <v>M</v>
          </cell>
          <cell r="D695">
            <v>18.12</v>
          </cell>
        </row>
        <row r="696">
          <cell r="A696" t="str">
            <v>911</v>
          </cell>
          <cell r="B696" t="str">
            <v>CABO DE COBRE UNIPOLAR 16MM2 BLINDADO, ISOLACAO 6/10KV EPR, COBERTURA EM PVC</v>
          </cell>
          <cell r="C696" t="str">
            <v>M</v>
          </cell>
          <cell r="D696">
            <v>18.32</v>
          </cell>
        </row>
        <row r="697">
          <cell r="A697" t="str">
            <v>925</v>
          </cell>
          <cell r="B697" t="str">
            <v>CABO DE COBRE UNIPOLAR 25MM2 BLINDADO, ISOLACAO 3,6/6KV EPR, COBERTURA EM PVC</v>
          </cell>
          <cell r="C697" t="str">
            <v>M</v>
          </cell>
          <cell r="D697">
            <v>20.92</v>
          </cell>
        </row>
        <row r="698">
          <cell r="A698" t="str">
            <v>954</v>
          </cell>
          <cell r="B698" t="str">
            <v>CABO DE COBRE UNIPOLAR 25MM2 BLINDADO, ISOLACAO 6/10 KV EPR, COBERTURA EM PVC</v>
          </cell>
          <cell r="C698" t="str">
            <v>M</v>
          </cell>
          <cell r="D698">
            <v>21.14</v>
          </cell>
        </row>
        <row r="699">
          <cell r="A699" t="str">
            <v>901</v>
          </cell>
          <cell r="B699" t="str">
            <v>CABO DE COBRE UNIPOLAR 35MM2 BLINDADO, ISOLACAO 12/20KV EPR COBERTURA EM PVC CERIA FIXA ABERTA DE MADEIRA P/ TRANSP GERAL DE CARGA SECA - DIMENSOE</v>
          </cell>
          <cell r="C699" t="str">
            <v>M</v>
          </cell>
          <cell r="D699">
            <v>27.52</v>
          </cell>
        </row>
        <row r="700">
          <cell r="A700" t="str">
            <v>926</v>
          </cell>
          <cell r="B700" t="str">
            <v>CABO DE COBRE UNIPOLAR 35MM2 BLINDADO, ISOLACAO 3,6/6KV EPR, COBERTURA EM PVC</v>
          </cell>
          <cell r="C700" t="str">
            <v>M</v>
          </cell>
          <cell r="D700">
            <v>23.79</v>
          </cell>
        </row>
        <row r="701">
          <cell r="A701" t="str">
            <v>912</v>
          </cell>
          <cell r="B701" t="str">
            <v>CABO DE COBRE UNIPOLAR 35MM2 BLINDADO, ISOLACAO 6/10KV EPR, COBERTURA EM PVC</v>
          </cell>
          <cell r="C701" t="str">
            <v>M</v>
          </cell>
          <cell r="D701">
            <v>24.05</v>
          </cell>
        </row>
        <row r="702">
          <cell r="A702" t="str">
            <v>955</v>
          </cell>
          <cell r="B702" t="str">
            <v>CABO DE COBRE UNIPOLAR 50MM2 BLINDADO, ISOLACAO 12/20 KV EPR, COBERTURA EM PVC</v>
          </cell>
          <cell r="C702" t="str">
            <v>M</v>
          </cell>
          <cell r="D702">
            <v>32.9</v>
          </cell>
        </row>
        <row r="703">
          <cell r="A703" t="str">
            <v>946</v>
          </cell>
          <cell r="B703" t="str">
            <v>CABO DE COBRE UNIPOLAR 50MM2 BLINDADO, ISOLACAO 3,6/6 KV EPR, COBERTURA EM PVC</v>
          </cell>
          <cell r="C703" t="str">
            <v>M</v>
          </cell>
          <cell r="D703">
            <v>27.32</v>
          </cell>
        </row>
        <row r="704">
          <cell r="A704" t="str">
            <v>953</v>
          </cell>
          <cell r="B704" t="str">
            <v>CABO DE COBRE UNIPOLAR 50MM2 BLINDADO, ISOLACAO 6/10 KV EPR, COBERTURA EM PVC</v>
          </cell>
          <cell r="C704" t="str">
            <v>M</v>
          </cell>
          <cell r="D704">
            <v>28.59</v>
          </cell>
        </row>
        <row r="705">
          <cell r="A705" t="str">
            <v>902</v>
          </cell>
          <cell r="B705" t="str">
            <v>CABO DE COBRE UNIPOLAR 70MM2 BLINDADO, ISOLACAO 12/20KV EPR COBERTURA EM PVC</v>
          </cell>
          <cell r="C705" t="str">
            <v>M</v>
          </cell>
          <cell r="D705">
            <v>35.72</v>
          </cell>
        </row>
        <row r="706">
          <cell r="A706" t="str">
            <v>927</v>
          </cell>
          <cell r="B706" t="str">
            <v>CABO DE COBRE UNIPOLAR 70MM2 BLINDADO, ISOLACAO 3,6 KV EPR, COBERTURA EM PVC</v>
          </cell>
          <cell r="C706" t="str">
            <v>M</v>
          </cell>
          <cell r="D706">
            <v>33.54</v>
          </cell>
        </row>
        <row r="707">
          <cell r="A707" t="str">
            <v>913</v>
          </cell>
          <cell r="B707" t="str">
            <v>CABO DE COBRE UNIPOLAR 70MM2 BLINDADO, ISOLACAO 6/10KV EPR, COBERTURA EM PVC</v>
          </cell>
          <cell r="C707" t="str">
            <v>M</v>
          </cell>
          <cell r="D707">
            <v>33.94</v>
          </cell>
        </row>
        <row r="708">
          <cell r="A708" t="str">
            <v>903</v>
          </cell>
          <cell r="B708" t="str">
            <v>CABO DE COBRE UNIPOLAR 95MM2 BLINDADO, ISOLACAO 12/20KV EPR, COBERTURA EM PVC</v>
          </cell>
          <cell r="C708" t="str">
            <v>M</v>
          </cell>
          <cell r="D708">
            <v>48.35</v>
          </cell>
        </row>
        <row r="709">
          <cell r="A709" t="str">
            <v>945</v>
          </cell>
          <cell r="B709" t="str">
            <v>CABO DE COBRE UNIPOLAR 95MM2 BLINDADO, ISOLACAO 3,6/6 KV EPR, COBERTURA EM PVC</v>
          </cell>
          <cell r="C709" t="str">
            <v>M</v>
          </cell>
          <cell r="D709">
            <v>40.08</v>
          </cell>
        </row>
        <row r="710">
          <cell r="A710" t="str">
            <v>914</v>
          </cell>
          <cell r="B710" t="str">
            <v>CABO DE COBRE UNIPOLAR 95MM2 BLINDADO, ISOLACAO 6/10KV EPR, COBERTURA EM PVC</v>
          </cell>
          <cell r="C710" t="str">
            <v>M</v>
          </cell>
          <cell r="D710">
            <v>40.520000000000003</v>
          </cell>
        </row>
        <row r="711">
          <cell r="A711" t="str">
            <v>11901</v>
          </cell>
          <cell r="B711" t="str">
            <v>CABO TELEFONICO S/ BLINDAGEM INT CCI 1 PAR</v>
          </cell>
          <cell r="C711" t="str">
            <v>M</v>
          </cell>
          <cell r="D711">
            <v>0.28999999999999998</v>
          </cell>
        </row>
        <row r="712">
          <cell r="A712" t="str">
            <v>11902</v>
          </cell>
          <cell r="B712" t="str">
            <v>CABO TELEFONICO S/ BLINDAGEM INT CCI 2 PARES</v>
          </cell>
          <cell r="C712" t="str">
            <v>M</v>
          </cell>
          <cell r="D712">
            <v>0.47</v>
          </cell>
        </row>
        <row r="713">
          <cell r="A713" t="str">
            <v>11903</v>
          </cell>
          <cell r="B713" t="str">
            <v>CABO TELEFONICO S/ BLINDAGEM INT CCI 3 PARES</v>
          </cell>
          <cell r="C713" t="str">
            <v>M</v>
          </cell>
          <cell r="D713">
            <v>0.69</v>
          </cell>
        </row>
        <row r="714">
          <cell r="A714" t="str">
            <v>11904</v>
          </cell>
          <cell r="B714" t="str">
            <v>CABO TELEFONICO S/ BLINDAGEM INT CCI 4 PARES</v>
          </cell>
          <cell r="C714" t="str">
            <v>M</v>
          </cell>
          <cell r="D714">
            <v>0.71</v>
          </cell>
        </row>
        <row r="715">
          <cell r="A715" t="str">
            <v>11905</v>
          </cell>
          <cell r="B715" t="str">
            <v>CABO TELEFONICO S/ BLINDAGEM INT CCI 5 PARES</v>
          </cell>
          <cell r="C715" t="str">
            <v>M</v>
          </cell>
          <cell r="D715">
            <v>0.76</v>
          </cell>
        </row>
        <row r="716">
          <cell r="A716" t="str">
            <v>11906</v>
          </cell>
          <cell r="B716" t="str">
            <v>CABO TELEFONICO S/ BLINDAGEM INT CCI 6 PARES</v>
          </cell>
          <cell r="C716" t="str">
            <v>M</v>
          </cell>
          <cell r="D716">
            <v>0.98</v>
          </cell>
        </row>
        <row r="717">
          <cell r="A717" t="str">
            <v>11914</v>
          </cell>
          <cell r="B717" t="str">
            <v>CABO TELEFONICO TP CT 0,50 PARA 100 PARES</v>
          </cell>
          <cell r="C717" t="str">
            <v>M</v>
          </cell>
          <cell r="D717">
            <v>13.92</v>
          </cell>
        </row>
        <row r="718">
          <cell r="A718" t="str">
            <v>11916</v>
          </cell>
          <cell r="B718" t="str">
            <v>CABO TELEFONICO TP CTP-APL 0,50 PARA 10 PARES</v>
          </cell>
          <cell r="C718" t="str">
            <v>M</v>
          </cell>
          <cell r="D718">
            <v>2.72</v>
          </cell>
        </row>
        <row r="719">
          <cell r="A719" t="str">
            <v>11917</v>
          </cell>
          <cell r="B719" t="str">
            <v>CABO TELEFONICO TP CTP-APL 0,50 PARA 20 PARES</v>
          </cell>
          <cell r="C719" t="str">
            <v>M</v>
          </cell>
          <cell r="D719">
            <v>4.62</v>
          </cell>
        </row>
        <row r="720">
          <cell r="A720" t="str">
            <v>11918</v>
          </cell>
          <cell r="B720" t="str">
            <v>CABO TELEFONICO TP CTP-APL 0,50 PARA 30 PARES</v>
          </cell>
          <cell r="C720" t="str">
            <v>M</v>
          </cell>
          <cell r="D720">
            <v>5.44</v>
          </cell>
        </row>
        <row r="721">
          <cell r="A721" t="str">
            <v>11919</v>
          </cell>
          <cell r="B721" t="str">
            <v>CABO TELEFONICO USO INTERNO TP CI PARA 10 PARES</v>
          </cell>
          <cell r="C721" t="str">
            <v>M</v>
          </cell>
          <cell r="D721">
            <v>2.16</v>
          </cell>
        </row>
        <row r="722">
          <cell r="A722" t="str">
            <v>11920</v>
          </cell>
          <cell r="B722" t="str">
            <v>CABO TELEFONICO USO INTERNO TP CI PARA 20 PARES</v>
          </cell>
          <cell r="C722" t="str">
            <v>M</v>
          </cell>
          <cell r="D722">
            <v>3.46</v>
          </cell>
        </row>
        <row r="723">
          <cell r="A723" t="str">
            <v>11924</v>
          </cell>
          <cell r="B723" t="str">
            <v>CABO TELEFONICO USO INTERNO TP CI PARA 200 PARES</v>
          </cell>
          <cell r="C723" t="str">
            <v>M</v>
          </cell>
          <cell r="D723">
            <v>31.85</v>
          </cell>
        </row>
        <row r="724">
          <cell r="A724" t="str">
            <v>11921</v>
          </cell>
          <cell r="B724" t="str">
            <v>CABO TELEFONICO USO INTERNO TP CI PARA 30 PARES</v>
          </cell>
          <cell r="C724" t="str">
            <v>M</v>
          </cell>
          <cell r="D724">
            <v>4.84</v>
          </cell>
        </row>
        <row r="725">
          <cell r="A725" t="str">
            <v>11922</v>
          </cell>
          <cell r="B725" t="str">
            <v>CABO TELEFONICO USO INTERNO TP CI PARA 50 PARES</v>
          </cell>
          <cell r="C725" t="str">
            <v>M</v>
          </cell>
          <cell r="D725">
            <v>8.4499999999999993</v>
          </cell>
        </row>
        <row r="726">
          <cell r="A726" t="str">
            <v>11923</v>
          </cell>
          <cell r="B726" t="str">
            <v>CABO TELEFONICO USO INTERNO TP CI PARA 75 PARES</v>
          </cell>
          <cell r="C726" t="str">
            <v>M</v>
          </cell>
          <cell r="D726">
            <v>10.39</v>
          </cell>
        </row>
        <row r="727">
          <cell r="A727" t="str">
            <v>10711</v>
          </cell>
          <cell r="B727" t="str">
            <v>CACO CERAMICO</v>
          </cell>
          <cell r="C727" t="str">
            <v>M2</v>
          </cell>
          <cell r="D727">
            <v>5.72</v>
          </cell>
        </row>
        <row r="728">
          <cell r="A728" t="str">
            <v>10721</v>
          </cell>
          <cell r="B728" t="str">
            <v>CACO DE MARMORE PARA PISO</v>
          </cell>
          <cell r="C728" t="str">
            <v>M2</v>
          </cell>
          <cell r="D728">
            <v>5.43</v>
          </cell>
        </row>
        <row r="729">
          <cell r="A729" t="str">
            <v>2354</v>
          </cell>
          <cell r="B729" t="str">
            <v>CADASTRISTA DE USUARIOS METROPOLITANO</v>
          </cell>
          <cell r="C729" t="str">
            <v>H</v>
          </cell>
          <cell r="D729">
            <v>11.02</v>
          </cell>
        </row>
        <row r="730">
          <cell r="A730" t="str">
            <v>5089</v>
          </cell>
          <cell r="B730" t="str">
            <v>CADEADO ACO GRAFITADO OXIDADO ENVERNIZADO 45MM</v>
          </cell>
          <cell r="C730" t="str">
            <v>UN</v>
          </cell>
          <cell r="D730">
            <v>17.93</v>
          </cell>
        </row>
        <row r="731">
          <cell r="A731" t="str">
            <v>5090</v>
          </cell>
          <cell r="B731" t="str">
            <v>CADEADO LATAO CROMADO H = 25MM</v>
          </cell>
          <cell r="C731" t="str">
            <v>UN</v>
          </cell>
          <cell r="D731">
            <v>9.5</v>
          </cell>
        </row>
        <row r="732">
          <cell r="A732" t="str">
            <v>5085</v>
          </cell>
          <cell r="B732" t="str">
            <v>CADEADO LATAO CROMADO H = 35MM / 5 PINOS / HASTE CROMADA H = 30MM</v>
          </cell>
          <cell r="C732" t="str">
            <v>UN</v>
          </cell>
          <cell r="D732">
            <v>13.23</v>
          </cell>
        </row>
        <row r="733">
          <cell r="A733" t="str">
            <v>11848</v>
          </cell>
          <cell r="B733" t="str">
            <v>CADERNETA DE TOPOGRAFO</v>
          </cell>
          <cell r="C733" t="str">
            <v>UN</v>
          </cell>
          <cell r="D733">
            <v>4.54</v>
          </cell>
        </row>
        <row r="734">
          <cell r="A734" t="str">
            <v>11638</v>
          </cell>
          <cell r="B734" t="str">
            <v>CAIXA CONCRETO ARMADO P/AR CONDICIONADO 18000BTU</v>
          </cell>
          <cell r="C734" t="str">
            <v>UN</v>
          </cell>
          <cell r="D734">
            <v>69.400000000000006</v>
          </cell>
        </row>
        <row r="735">
          <cell r="A735" t="str">
            <v>11868</v>
          </cell>
          <cell r="B735" t="str">
            <v>CAIXA D'AGUA FIBRA DE VIDRO 1000L</v>
          </cell>
          <cell r="C735" t="str">
            <v>UN</v>
          </cell>
          <cell r="D735">
            <v>218.37</v>
          </cell>
        </row>
        <row r="736">
          <cell r="A736" t="str">
            <v>11869</v>
          </cell>
          <cell r="B736" t="str">
            <v>CAIXA D'AGUA FIBRA DE VIDRO 1500L</v>
          </cell>
          <cell r="C736" t="str">
            <v>UN</v>
          </cell>
          <cell r="D736">
            <v>332.28</v>
          </cell>
        </row>
        <row r="737">
          <cell r="A737" t="str">
            <v>11871</v>
          </cell>
          <cell r="B737" t="str">
            <v>CAIXA D'AGUA FIBRA DE VIDRO 500L</v>
          </cell>
          <cell r="C737" t="str">
            <v>UN</v>
          </cell>
          <cell r="D737">
            <v>139.66</v>
          </cell>
        </row>
        <row r="738">
          <cell r="A738" t="str">
            <v>11865</v>
          </cell>
          <cell r="B738" t="str">
            <v>CAIXA D'AGUA FIBROCIMENTO REDONDA C/ TAMPA 500L</v>
          </cell>
          <cell r="C738" t="str">
            <v>UN</v>
          </cell>
          <cell r="D738">
            <v>109.77</v>
          </cell>
        </row>
        <row r="739">
          <cell r="A739" t="str">
            <v>11867</v>
          </cell>
          <cell r="B739" t="str">
            <v>CAIXA D'AGUA FIBROCIMENTO REDONDA C/ TAMPA 750L</v>
          </cell>
          <cell r="C739" t="str">
            <v>UN</v>
          </cell>
          <cell r="D739">
            <v>190.28</v>
          </cell>
        </row>
        <row r="740">
          <cell r="A740" t="str">
            <v>1025</v>
          </cell>
          <cell r="B740" t="str">
            <v>CAIXA D'AGUA FIBROCIMENTO 1000L</v>
          </cell>
          <cell r="C740" t="str">
            <v>UN</v>
          </cell>
          <cell r="D740">
            <v>228.49</v>
          </cell>
        </row>
        <row r="741">
          <cell r="A741" t="str">
            <v>1026</v>
          </cell>
          <cell r="B741" t="str">
            <v>CAIXA D'AGUA FIBROCIMENTO 250L</v>
          </cell>
          <cell r="C741" t="str">
            <v>UN</v>
          </cell>
          <cell r="D741">
            <v>68.95</v>
          </cell>
        </row>
        <row r="742">
          <cell r="A742" t="str">
            <v>1027</v>
          </cell>
          <cell r="B742" t="str">
            <v>CAIXA DAGUA FIBROCIMENTO 100L</v>
          </cell>
          <cell r="C742" t="str">
            <v>UN</v>
          </cell>
          <cell r="D742">
            <v>40.43</v>
          </cell>
        </row>
        <row r="743">
          <cell r="A743" t="str">
            <v>11241</v>
          </cell>
          <cell r="B743" t="str">
            <v>CAIXA DE FERRO FUNDIDO P/ REGISTRO NA RUA - 38,5 X 38,5 X 22CM - 59KG</v>
          </cell>
          <cell r="C743" t="str">
            <v>UN</v>
          </cell>
          <cell r="D743">
            <v>162.24</v>
          </cell>
        </row>
        <row r="744">
          <cell r="A744" t="str">
            <v>10521</v>
          </cell>
          <cell r="B744" t="str">
            <v>CAIXA DE INCENDIO/ABRIGO DE MANGUEIRAS EM CHAPA SAE 1020 LAMINADA A FRIO, PORTA C/ VENTILACAO E VISOR SUPORTE 1/2 LUA P/ MANG, DE EMBUTIR, INSCR. INCENDIO 75 X 45 X 17CM</v>
          </cell>
          <cell r="C744" t="str">
            <v>UN</v>
          </cell>
          <cell r="D744">
            <v>135.24</v>
          </cell>
        </row>
        <row r="745">
          <cell r="A745" t="str">
            <v>10885</v>
          </cell>
          <cell r="B745" t="str">
            <v>CAIXA DE INCENDIO/ABRIGO DE MANGUEIRAS EM CHAPA SAE 1020 LAMINADA A FRIO, PORTA C/ VENTILACAO E VISOR SUPORTE 1/2 LUA P/ MANG, DE EMBUTIR, INSCR. INCENDIO 90 X 60 X 17CM</v>
          </cell>
          <cell r="C745" t="str">
            <v>UN</v>
          </cell>
          <cell r="D745">
            <v>174.92</v>
          </cell>
        </row>
        <row r="746">
          <cell r="A746" t="str">
            <v>20962</v>
          </cell>
          <cell r="B746" t="str">
            <v>CAIXA DE INCENDIO/ABRIGO DE MANGUEIRAS EM CHAPA SAE 1020 LAMINADA A FRIO, PORTA C/ VENTILACAO E VISOR SUPORTE 1/2 LUA P/ MANG, EXTERNA, INSCR. INCENDIO 75 X 45 X 17CM</v>
          </cell>
          <cell r="C746" t="str">
            <v>UN</v>
          </cell>
          <cell r="D746">
            <v>136.5</v>
          </cell>
        </row>
        <row r="747">
          <cell r="A747" t="str">
            <v>20963</v>
          </cell>
          <cell r="B747" t="str">
            <v>CAIXA DE INCENDIO/ABRIGO DE MANGUEIRAS EM CHAPA SAE 1020 LAMINADA A FRIO, PORTA C/ VENTILACAO E VISOR SUPORTE 1/2 LUA P/ MANG, EXTERNA, INSCR. INCENDIO 90 X 60 X 17CM</v>
          </cell>
          <cell r="C747" t="str">
            <v>UN</v>
          </cell>
          <cell r="D747">
            <v>187.06</v>
          </cell>
        </row>
        <row r="748">
          <cell r="A748" t="str">
            <v>11246</v>
          </cell>
          <cell r="B748" t="str">
            <v>CAIXA DE PASSAGEM N 1 PADRAO TELEBRAS DIM 10 X10 X 5CM EM CHAPA DE ACO GALV</v>
          </cell>
          <cell r="C748" t="str">
            <v>UN</v>
          </cell>
          <cell r="D748">
            <v>6.96</v>
          </cell>
        </row>
        <row r="749">
          <cell r="A749" t="str">
            <v>11250</v>
          </cell>
          <cell r="B749" t="str">
            <v>CAIXA DE PASSAGEM N 2 PADRAO TELEBRAS DIM 20 X 20 X 12CM EM CHAPA DE ACO GALV</v>
          </cell>
          <cell r="C749" t="str">
            <v>UN</v>
          </cell>
          <cell r="D749">
            <v>34.1</v>
          </cell>
        </row>
        <row r="750">
          <cell r="A750" t="str">
            <v>11251</v>
          </cell>
          <cell r="B750" t="str">
            <v>CAIXA DE PASSAGEM N 3 PADRAO TELEBRAS DIM 40 X 40 X 12CM EM CHAPA DE ACO GALV</v>
          </cell>
          <cell r="C750" t="str">
            <v>UN</v>
          </cell>
          <cell r="D750">
            <v>61.75</v>
          </cell>
        </row>
        <row r="751">
          <cell r="A751" t="str">
            <v>11253</v>
          </cell>
          <cell r="B751" t="str">
            <v>CAIXA DE PASSAGEM N 4 PADRAO TELEBRAS DIM 60 X 60 X 12CM EM CHAPA DE ACO GALV</v>
          </cell>
          <cell r="C751" t="str">
            <v>UN</v>
          </cell>
          <cell r="D751">
            <v>98.1</v>
          </cell>
        </row>
        <row r="752">
          <cell r="A752" t="str">
            <v>11255</v>
          </cell>
          <cell r="B752" t="str">
            <v>CAIXA DE PASSAGEM N 5 PADRAO TELEBRAS DIM 80 X 80 X 12CM EM CHAPA DE ACO GALV</v>
          </cell>
          <cell r="C752" t="str">
            <v>UN</v>
          </cell>
          <cell r="D752">
            <v>145.07</v>
          </cell>
        </row>
        <row r="753">
          <cell r="A753" t="str">
            <v>14055</v>
          </cell>
          <cell r="B753" t="str">
            <v>CAIXA DE PASSAGEM N 6 PADRAO TELEBRAS DIM 120 X 120 X 12CM EM CHAPA DE ACO GALV</v>
          </cell>
          <cell r="C753" t="str">
            <v>UN</v>
          </cell>
          <cell r="D753">
            <v>350.35</v>
          </cell>
        </row>
        <row r="754">
          <cell r="A754" t="str">
            <v>10569</v>
          </cell>
          <cell r="B754" t="str">
            <v>CAIXA DE PASSAGEM OCTOGONAL 4" X 4" FUNDO MOVEL, EM CHAPA GALVANIZADA"</v>
          </cell>
          <cell r="C754" t="str">
            <v>UN</v>
          </cell>
          <cell r="D754">
            <v>1.4</v>
          </cell>
        </row>
        <row r="755">
          <cell r="A755" t="str">
            <v>11247</v>
          </cell>
          <cell r="B755" t="str">
            <v>CAIXA DE PASSAGEM P/ TELEFONE EM CHAPA DE ACO GALV 150 X 150 X 15CM</v>
          </cell>
          <cell r="C755" t="str">
            <v>UN</v>
          </cell>
          <cell r="D755">
            <v>630.63</v>
          </cell>
        </row>
        <row r="756">
          <cell r="A756" t="str">
            <v>11248</v>
          </cell>
          <cell r="B756" t="str">
            <v>CAIXA DE PASSAGEM P/ TELEFONE EM CHAPA DE ACO GALV 200 X 200 X 15CM</v>
          </cell>
          <cell r="C756" t="str">
            <v>UN</v>
          </cell>
          <cell r="D756">
            <v>860.1</v>
          </cell>
        </row>
        <row r="757">
          <cell r="A757" t="str">
            <v>11249</v>
          </cell>
          <cell r="B757" t="str">
            <v>CAIXA DE PASSAGEM P/ TELEFONE EM CHAPA DE ACO GALV 200 X 200 X 21,8CM</v>
          </cell>
          <cell r="C757" t="str">
            <v>UN</v>
          </cell>
          <cell r="D757">
            <v>1202.8599999999999</v>
          </cell>
        </row>
        <row r="758">
          <cell r="A758" t="str">
            <v>11254</v>
          </cell>
          <cell r="B758" t="str">
            <v>CAIXA DE PASSAGEM P/ TELEFONE EM CHAPA DE ACO GALV 60 X 60 X 15CM</v>
          </cell>
          <cell r="C758" t="str">
            <v>UN</v>
          </cell>
          <cell r="D758">
            <v>103.82</v>
          </cell>
        </row>
        <row r="759">
          <cell r="A759" t="str">
            <v>11256</v>
          </cell>
          <cell r="B759" t="str">
            <v>CAIXA DE PASSAGEM P/ TELEFONE EM CHAPA DE ACO GALV 80 X 80 X 15CM</v>
          </cell>
          <cell r="C759" t="str">
            <v>UN</v>
          </cell>
          <cell r="D759">
            <v>172.81</v>
          </cell>
        </row>
        <row r="760">
          <cell r="A760" t="str">
            <v>11252</v>
          </cell>
          <cell r="B760" t="str">
            <v>CAIXA DE PASSAGEM PADRAO TELESP/TELEBRAS DIM 50 X 50 X 12CM EM CHAPA DE ACO GALV</v>
          </cell>
          <cell r="C760" t="str">
            <v>UN</v>
          </cell>
          <cell r="D760">
            <v>70.19</v>
          </cell>
        </row>
        <row r="761">
          <cell r="A761" t="str">
            <v>2555</v>
          </cell>
          <cell r="B761" t="str">
            <v>CAIXA DE PASSAGEM 3" X 3" SEXTAVADA EM FERRO GALV"</v>
          </cell>
          <cell r="C761" t="str">
            <v>UN</v>
          </cell>
          <cell r="D761">
            <v>1.17</v>
          </cell>
        </row>
        <row r="762">
          <cell r="A762" t="str">
            <v>2556</v>
          </cell>
          <cell r="B762" t="str">
            <v>CAIXA DE PASSAGEM 4" X 2" EM FERRO GALV"</v>
          </cell>
          <cell r="C762" t="str">
            <v>UN</v>
          </cell>
          <cell r="D762">
            <v>0.7</v>
          </cell>
        </row>
        <row r="763">
          <cell r="A763" t="str">
            <v>2557</v>
          </cell>
          <cell r="B763" t="str">
            <v>CAIXA DE PASSAGEM 4" X 4" EM FERRO GALV"</v>
          </cell>
          <cell r="C763" t="str">
            <v>UN</v>
          </cell>
          <cell r="D763">
            <v>1.17</v>
          </cell>
        </row>
        <row r="764">
          <cell r="A764" t="str">
            <v>1066</v>
          </cell>
          <cell r="B764" t="str">
            <v>CAIXA DE PROTECAO P/ MEDIDOR HORO-SAZONAL EM CHAPA DE ALUMINIO DE 3MM</v>
          </cell>
          <cell r="C764" t="str">
            <v>UN</v>
          </cell>
          <cell r="D764">
            <v>423.23</v>
          </cell>
        </row>
        <row r="765">
          <cell r="A765" t="str">
            <v>1043</v>
          </cell>
          <cell r="B765" t="str">
            <v>CAIXA DE PROTECAO P/ MEDIDOR MONOFASICO E DISJUNTOR EM CHAPA ALUMINIO 3MM</v>
          </cell>
          <cell r="C765" t="str">
            <v>UN</v>
          </cell>
          <cell r="D765">
            <v>44.87</v>
          </cell>
        </row>
        <row r="766">
          <cell r="A766" t="str">
            <v>1072</v>
          </cell>
          <cell r="B766" t="str">
            <v>CAIXA DE PROTECAO P/ MEDIDOR MONOFASICO E DISJUNTOR EM CHAPA DE FERRO GALV</v>
          </cell>
          <cell r="C766" t="str">
            <v>UN</v>
          </cell>
          <cell r="D766">
            <v>40.69</v>
          </cell>
        </row>
        <row r="767">
          <cell r="A767" t="str">
            <v>1062</v>
          </cell>
          <cell r="B767" t="str">
            <v>CAIXA DE PROTECAO P/ MEDIDOR TRIFASICO E DISJUNTOR EM CHAPA DE ACO GALV 18 USG</v>
          </cell>
          <cell r="C767" t="str">
            <v>UN</v>
          </cell>
          <cell r="D767">
            <v>64.8</v>
          </cell>
        </row>
        <row r="768">
          <cell r="A768" t="str">
            <v>1061</v>
          </cell>
          <cell r="B768" t="str">
            <v>CAIXA DE PROTECAO P/ MEDIDOR TRIFASICO E DISJUNTOR EM CHAPA DE ALUMINIO 3MM</v>
          </cell>
          <cell r="C768" t="str">
            <v>UN</v>
          </cell>
          <cell r="D768">
            <v>99.94</v>
          </cell>
        </row>
        <row r="769">
          <cell r="A769" t="str">
            <v>1065</v>
          </cell>
          <cell r="B769" t="str">
            <v>CAIXA DE PROTECAO P/ TRANSFORMADOR DE CORRENTE EM CHAPA DE ALUMINIO DE 3MM</v>
          </cell>
          <cell r="C769" t="str">
            <v>UN</v>
          </cell>
          <cell r="D769">
            <v>111.35</v>
          </cell>
        </row>
        <row r="770">
          <cell r="A770" t="str">
            <v>11694</v>
          </cell>
          <cell r="B770" t="str">
            <v>CAIXA DESCARGA PLASTICA, EMBUTIR, COMPLETA, COM ESPELHO CROMADO - CAPACIDADE 12 A 14 L</v>
          </cell>
          <cell r="C770" t="str">
            <v>UN</v>
          </cell>
          <cell r="D770">
            <v>124.44</v>
          </cell>
        </row>
        <row r="771">
          <cell r="A771" t="str">
            <v>1030</v>
          </cell>
          <cell r="B771" t="str">
            <v>CAIXA DESCARGA PLASTICA, EXTERNA, COMPLETA COM TUBO DE DESCARGA, ENGATE FLEXIVEL, BOIA E SUPORTE PARA FIXACAO - CAPACIDADE 9L</v>
          </cell>
          <cell r="C771" t="str">
            <v>UN</v>
          </cell>
          <cell r="D771">
            <v>17.670000000000002</v>
          </cell>
        </row>
        <row r="772">
          <cell r="A772" t="str">
            <v>3280</v>
          </cell>
          <cell r="B772" t="str">
            <v>CAIXA GORDURA DUPLA CONCRETO PRE MOLDADO CIRCULAR COM TAMPA D = 61CM</v>
          </cell>
          <cell r="C772" t="str">
            <v>UN</v>
          </cell>
          <cell r="D772">
            <v>70.599999999999994</v>
          </cell>
        </row>
        <row r="773">
          <cell r="A773" t="str">
            <v>11880</v>
          </cell>
          <cell r="B773" t="str">
            <v>CAIXA GORDURA PVC 250 X 230 X 75MM C/ TAMPA E PORTA TAMPA</v>
          </cell>
          <cell r="C773" t="str">
            <v>UN</v>
          </cell>
          <cell r="D773">
            <v>29.75</v>
          </cell>
        </row>
        <row r="774">
          <cell r="A774" t="str">
            <v>11881</v>
          </cell>
          <cell r="B774" t="str">
            <v>CAIXA GORDURA SIMPLES CONCRETO PRE MOLDADO CIRCULAR COM TAMPA D = 40CM</v>
          </cell>
          <cell r="C774" t="str">
            <v>UN</v>
          </cell>
          <cell r="D774">
            <v>18.46</v>
          </cell>
        </row>
        <row r="775">
          <cell r="A775" t="str">
            <v>3278</v>
          </cell>
          <cell r="B775" t="str">
            <v>CAIXA INSPECAO CONCRETO PRE MOLDADO CIRCULAR COM TAMPA D = 40CM</v>
          </cell>
          <cell r="C775" t="str">
            <v>UN</v>
          </cell>
          <cell r="D775">
            <v>14.94</v>
          </cell>
        </row>
        <row r="776">
          <cell r="A776" t="str">
            <v>3279</v>
          </cell>
          <cell r="B776" t="str">
            <v>CAIXA INSPECAO CONCRETO PRE MOLDADO CIRCULAR COM TAMPA D = 60CM H=60CM</v>
          </cell>
          <cell r="C776" t="str">
            <v>UN</v>
          </cell>
          <cell r="D776">
            <v>44.8</v>
          </cell>
        </row>
        <row r="777">
          <cell r="A777" t="str">
            <v>13845</v>
          </cell>
          <cell r="B777" t="str">
            <v>CAIXA METALICA P/ MEDICAO MONOFASICA CHAPA 18 (300 X 300 X 145MM) P/ USO EXTERNO C/ PORTA E CX. DE MUFLA, COR CINZA, SEM TRANSFORMADOR, PADRAO CELPE, MODELO D</v>
          </cell>
          <cell r="C777" t="str">
            <v>UN</v>
          </cell>
          <cell r="D777">
            <v>50.33</v>
          </cell>
        </row>
        <row r="778">
          <cell r="A778" t="str">
            <v>13844</v>
          </cell>
          <cell r="B778" t="str">
            <v>CAIXA METALICA P/ MEDICAO MONOFASICA CHAPA 18 (300 X 330 X 145MM) P/ USO INTERNO C/ PORTA E CX. DE MUFLA, COR CINZA, SEM TRANSFORMADOR, PADRAO CELPE, MODELO D</v>
          </cell>
          <cell r="C778" t="str">
            <v>UN</v>
          </cell>
          <cell r="D778">
            <v>53.49</v>
          </cell>
        </row>
        <row r="779">
          <cell r="A779" t="str">
            <v>13843</v>
          </cell>
          <cell r="B779" t="str">
            <v>CAIXA METALICA P/ MEDICAO TRIFASICA CHAPA 18 P/ USO EXTERNO C/ PORTA E CX. DE MUFLA, COR CINZA, SEM TRANSFORMADOR PADRAO CELPE, MODELO D</v>
          </cell>
          <cell r="C779" t="str">
            <v>UN</v>
          </cell>
          <cell r="D779">
            <v>70.069999999999993</v>
          </cell>
        </row>
        <row r="780">
          <cell r="A780" t="str">
            <v>13842</v>
          </cell>
          <cell r="B780" t="str">
            <v>CAIXA METALICA P/ MEDICAO TRIFASICA CHAPA 18 P/ USO INTERNO C/ PORTA E CX DE MUFLA, COR CINZA, SEM TRANSFORMADOR PADRAO CELPE, MODELO D</v>
          </cell>
          <cell r="C780" t="str">
            <v>UN</v>
          </cell>
          <cell r="D780">
            <v>82.21</v>
          </cell>
        </row>
        <row r="781">
          <cell r="A781" t="str">
            <v>12075</v>
          </cell>
          <cell r="B781" t="str">
            <v>CAIXA P/ MEDICAO DE DEMANDA E ENERGIA REATIVA EM CHAPA 18 ESTAMPADA , PADRAO DE CONCESSIONARIA LOCAL</v>
          </cell>
          <cell r="C781" t="str">
            <v>UN</v>
          </cell>
          <cell r="D781">
            <v>275.20999999999998</v>
          </cell>
        </row>
        <row r="782">
          <cell r="A782" t="str">
            <v>13405</v>
          </cell>
          <cell r="B782" t="str">
            <v>CAIXA P/ MEDICAO MONOF 30 X 33 X 15CM EM CHAPA 18 C/ VISOR/PORTA/CX MUFLA USO EXTERNO COR CINZA</v>
          </cell>
          <cell r="C782" t="str">
            <v>UN</v>
          </cell>
          <cell r="D782">
            <v>91.09</v>
          </cell>
        </row>
        <row r="783">
          <cell r="A783" t="str">
            <v>13404</v>
          </cell>
          <cell r="B783" t="str">
            <v>CAIXA P/ MEDICAO MONOF 30 X 33 X 15CM EM CHAPA 18 C/ VISOR/PORTA/CX MUFLA USO INTERNO COR CINZA</v>
          </cell>
          <cell r="C783" t="str">
            <v>UN</v>
          </cell>
          <cell r="D783">
            <v>91.09</v>
          </cell>
        </row>
        <row r="784">
          <cell r="A784" t="str">
            <v>11882</v>
          </cell>
          <cell r="B784" t="str">
            <v>CAIXA PARA HIDROMETRO CONCRETO PRE MOLDADO</v>
          </cell>
          <cell r="C784" t="str">
            <v>UN</v>
          </cell>
          <cell r="D784">
            <v>20.36</v>
          </cell>
        </row>
        <row r="785">
          <cell r="A785" t="str">
            <v>11996</v>
          </cell>
          <cell r="B785" t="str">
            <v>CAIXA PASSAGEM EM CHAPA 18 DE FERRO GALV 5" X 10" X 3" (125 X 250 X 80MM) COM TAMPA E PARAFUSO."</v>
          </cell>
          <cell r="C785" t="str">
            <v>UN</v>
          </cell>
          <cell r="D785">
            <v>1.61</v>
          </cell>
        </row>
        <row r="786">
          <cell r="A786" t="str">
            <v>20254</v>
          </cell>
          <cell r="B786" t="str">
            <v>CAIXA PASSAGEM METALICA 15 X 15 X 10CM P/ INST ELETRICA</v>
          </cell>
          <cell r="C786" t="str">
            <v>UN</v>
          </cell>
          <cell r="D786">
            <v>7.1</v>
          </cell>
        </row>
        <row r="787">
          <cell r="A787" t="str">
            <v>20255</v>
          </cell>
          <cell r="B787" t="str">
            <v>CAIXA PASSAGEM METALICA 25 X 25 X 10CM P/ INST ELETRICA</v>
          </cell>
          <cell r="C787" t="str">
            <v>UN</v>
          </cell>
          <cell r="D787">
            <v>12.78</v>
          </cell>
        </row>
        <row r="788">
          <cell r="A788" t="str">
            <v>20253</v>
          </cell>
          <cell r="B788" t="str">
            <v>CAIXA PASSAGEM METALICA 35 X 35 X 12CM P/ INST ELETRICA</v>
          </cell>
          <cell r="C788" t="str">
            <v>UN</v>
          </cell>
          <cell r="D788">
            <v>25.23</v>
          </cell>
        </row>
        <row r="789">
          <cell r="A789" t="str">
            <v>12001</v>
          </cell>
          <cell r="B789" t="str">
            <v>CAIXA PVC OCTOGONAL - 4"</v>
          </cell>
          <cell r="C789" t="str">
            <v>UN</v>
          </cell>
          <cell r="D789">
            <v>3.4</v>
          </cell>
        </row>
        <row r="790">
          <cell r="A790" t="str">
            <v>1871</v>
          </cell>
          <cell r="B790" t="str">
            <v>CAIXA PVC OCTOGONAL 3" X 3"</v>
          </cell>
          <cell r="C790" t="str">
            <v>UN</v>
          </cell>
          <cell r="D790">
            <v>3.89</v>
          </cell>
        </row>
        <row r="791">
          <cell r="A791" t="str">
            <v>1872</v>
          </cell>
          <cell r="B791" t="str">
            <v>CAIXA PVC 4" X 2" P/ ELETRODUTO "</v>
          </cell>
          <cell r="C791" t="str">
            <v>UN</v>
          </cell>
          <cell r="D791">
            <v>1.43</v>
          </cell>
        </row>
        <row r="792">
          <cell r="A792" t="str">
            <v>1873</v>
          </cell>
          <cell r="B792" t="str">
            <v>CAIXA PVC 4" X 4" P/ ELETRODUTO "</v>
          </cell>
          <cell r="C792" t="str">
            <v>UN</v>
          </cell>
          <cell r="D792">
            <v>2.27</v>
          </cell>
        </row>
        <row r="793">
          <cell r="A793" t="str">
            <v>11639</v>
          </cell>
          <cell r="B793" t="str">
            <v>CAIXA SARJETA PREMOLDADA 1,4 X 0,6 X 0,4 M</v>
          </cell>
          <cell r="C793" t="str">
            <v>UN</v>
          </cell>
          <cell r="D793">
            <v>125.71</v>
          </cell>
        </row>
        <row r="794">
          <cell r="A794" t="str">
            <v>11716</v>
          </cell>
          <cell r="B794" t="str">
            <v>CAIXA SIFONADA PVC 100 X 100 X 40MM C/ GRELHA REDONDA BRANCA</v>
          </cell>
          <cell r="C794" t="str">
            <v>UN</v>
          </cell>
          <cell r="D794">
            <v>9.2100000000000009</v>
          </cell>
        </row>
        <row r="795">
          <cell r="A795" t="str">
            <v>5103</v>
          </cell>
          <cell r="B795" t="str">
            <v>CAIXA SIFONADA PVC 100 X 100 X 50MM C/ GRELHA REDONDA BRANCA</v>
          </cell>
          <cell r="C795" t="str">
            <v>UN</v>
          </cell>
          <cell r="D795">
            <v>9.44</v>
          </cell>
        </row>
        <row r="796">
          <cell r="A796" t="str">
            <v>11712</v>
          </cell>
          <cell r="B796" t="str">
            <v>CAIXA SIFONADA PVC 150 X 150 X 50MM C/ GRELHA QUADRADA BRANCA</v>
          </cell>
          <cell r="C796" t="str">
            <v>UN</v>
          </cell>
          <cell r="D796">
            <v>17.5</v>
          </cell>
        </row>
        <row r="797">
          <cell r="A797" t="str">
            <v>11717</v>
          </cell>
          <cell r="B797" t="str">
            <v>CAIXA SIFONADA PVC 150 X 150 X 50MM C/ GRELHA REDONDA BRANCA</v>
          </cell>
          <cell r="C797" t="str">
            <v>UN</v>
          </cell>
          <cell r="D797">
            <v>16.52</v>
          </cell>
        </row>
        <row r="798">
          <cell r="A798" t="str">
            <v>11713</v>
          </cell>
          <cell r="B798" t="str">
            <v>CAIXA SIFONADA PVC 150 X 150 X 50MM C/ TAMPA CEGA QUADRADA BRANCA</v>
          </cell>
          <cell r="C798" t="str">
            <v>UN</v>
          </cell>
          <cell r="D798">
            <v>19.66</v>
          </cell>
        </row>
        <row r="799">
          <cell r="A799" t="str">
            <v>11714</v>
          </cell>
          <cell r="B799" t="str">
            <v>CAIXA SIFONADA PVC 150 X 185 X 75MM C/ GRELHA QUADRADA BRANCA</v>
          </cell>
          <cell r="C799" t="str">
            <v>UN</v>
          </cell>
          <cell r="D799">
            <v>21.63</v>
          </cell>
        </row>
        <row r="800">
          <cell r="A800" t="str">
            <v>11715</v>
          </cell>
          <cell r="B800" t="str">
            <v>CAIXA SIFONADA PVC 150 X 185 X 75MM C/ TAMPA CEGA QUADRADA BRANCA</v>
          </cell>
          <cell r="C800" t="str">
            <v>UN</v>
          </cell>
          <cell r="D800">
            <v>23.51</v>
          </cell>
        </row>
        <row r="801">
          <cell r="A801" t="str">
            <v>1056</v>
          </cell>
          <cell r="B801" t="str">
            <v>CAIXA TP "J" OU EQUIV CONCESSIONARIA LOCAL"</v>
          </cell>
          <cell r="C801" t="str">
            <v>UN</v>
          </cell>
          <cell r="D801">
            <v>81.59</v>
          </cell>
        </row>
        <row r="802">
          <cell r="A802" t="str">
            <v>1068</v>
          </cell>
          <cell r="B802" t="str">
            <v>CAIXA TP "L" OU EQUIV CONCESSIONARIA LOCAL"</v>
          </cell>
          <cell r="C802" t="str">
            <v>UN</v>
          </cell>
          <cell r="D802">
            <v>82.36</v>
          </cell>
        </row>
        <row r="803">
          <cell r="A803" t="str">
            <v>14116</v>
          </cell>
          <cell r="B803" t="str">
            <v>CAIXA 20 X 26CM PADRAO LIGHT T-1 PAINEL</v>
          </cell>
          <cell r="C803" t="str">
            <v>UN</v>
          </cell>
          <cell r="D803">
            <v>13.9</v>
          </cell>
        </row>
        <row r="804">
          <cell r="A804" t="str">
            <v>14061</v>
          </cell>
          <cell r="B804" t="str">
            <v>CAIXA 46 X 66CM PADRAO LIGHT T-3 PAINEL</v>
          </cell>
          <cell r="C804" t="str">
            <v>UN</v>
          </cell>
          <cell r="D804">
            <v>57.74</v>
          </cell>
        </row>
        <row r="805">
          <cell r="A805" t="str">
            <v>599</v>
          </cell>
          <cell r="B805" t="str">
            <v>CAIXILHO FIXO ALUMINIO SERIE 25 COMPLETO 60 X 80CM</v>
          </cell>
          <cell r="C805" t="str">
            <v>M2</v>
          </cell>
          <cell r="D805">
            <v>281.08</v>
          </cell>
        </row>
        <row r="806">
          <cell r="A806" t="str">
            <v>619</v>
          </cell>
          <cell r="B806" t="str">
            <v>CAIXILHO FIXO CHAPA DOBRADA ACO C/ ADICAO DE COBRE PRE-ZINCADO 60 X 80CM</v>
          </cell>
          <cell r="C806" t="str">
            <v>M2</v>
          </cell>
          <cell r="D806">
            <v>221.94</v>
          </cell>
        </row>
        <row r="807">
          <cell r="A807" t="str">
            <v>621</v>
          </cell>
          <cell r="B807" t="str">
            <v>CAIXILHO FIXO EM CANTONEIRA DE FERRO 5/8" X 1/8" - 100 X 100 CM</v>
          </cell>
          <cell r="C807" t="str">
            <v>M2</v>
          </cell>
          <cell r="D807">
            <v>55.53</v>
          </cell>
        </row>
        <row r="808">
          <cell r="A808" t="str">
            <v>1106</v>
          </cell>
          <cell r="B808" t="str">
            <v>CAL HIDRATADA P/ ARGAMASSA</v>
          </cell>
          <cell r="C808" t="str">
            <v>KG</v>
          </cell>
          <cell r="D808">
            <v>0.79</v>
          </cell>
        </row>
        <row r="809">
          <cell r="A809" t="str">
            <v>11161</v>
          </cell>
          <cell r="B809" t="str">
            <v>CAL HIDRATADA P/ PINTURA</v>
          </cell>
          <cell r="C809" t="str">
            <v>KG</v>
          </cell>
          <cell r="D809">
            <v>0.86</v>
          </cell>
        </row>
        <row r="810">
          <cell r="A810" t="str">
            <v>1107</v>
          </cell>
          <cell r="B810" t="str">
            <v>CAL VIRGEM</v>
          </cell>
          <cell r="C810" t="str">
            <v>KG</v>
          </cell>
          <cell r="D810">
            <v>0.46</v>
          </cell>
        </row>
        <row r="811">
          <cell r="A811" t="str">
            <v>4758</v>
          </cell>
          <cell r="B811" t="str">
            <v>CALAFETADOR/CALAFATE</v>
          </cell>
          <cell r="C811" t="str">
            <v>H</v>
          </cell>
          <cell r="D811">
            <v>9.34</v>
          </cell>
        </row>
        <row r="812">
          <cell r="A812" t="str">
            <v>13186</v>
          </cell>
          <cell r="B812" t="str">
            <v>CALCAMENTO POLIEDRICO</v>
          </cell>
          <cell r="C812" t="str">
            <v>M3</v>
          </cell>
          <cell r="D812">
            <v>43.21</v>
          </cell>
        </row>
        <row r="813">
          <cell r="A813" t="str">
            <v>25963</v>
          </cell>
          <cell r="B813" t="str">
            <v>CALCARIO DOLOMITICO A</v>
          </cell>
          <cell r="C813" t="str">
            <v>KG</v>
          </cell>
          <cell r="D813">
            <v>0.04</v>
          </cell>
        </row>
        <row r="814">
          <cell r="A814" t="str">
            <v>4759</v>
          </cell>
          <cell r="B814" t="str">
            <v>CALCETEIRO (QUE TRABALHA C/PAVIMENTACAO DE BLOKRET)</v>
          </cell>
          <cell r="C814" t="str">
            <v>H</v>
          </cell>
          <cell r="D814">
            <v>8.09</v>
          </cell>
        </row>
        <row r="815">
          <cell r="A815" t="str">
            <v>11572</v>
          </cell>
          <cell r="B815" t="str">
            <v>CALCO/PRENDEDOR LATAO CROMADO P/ PORTA</v>
          </cell>
          <cell r="C815" t="str">
            <v>UN</v>
          </cell>
          <cell r="D815">
            <v>12.94</v>
          </cell>
        </row>
        <row r="816">
          <cell r="A816" t="str">
            <v>13241</v>
          </cell>
          <cell r="B816" t="str">
            <v>CALDEIRA AQUECEDORA DE ASFALTO, FERLEX, MOD CB-601, CAPACIDADE 600 L, C/ ESPARGIDOR POR GRAVIDADE, REBOCÁVEL</v>
          </cell>
          <cell r="C816" t="str">
            <v>UN</v>
          </cell>
          <cell r="D816">
            <v>32724</v>
          </cell>
        </row>
        <row r="817">
          <cell r="A817" t="str">
            <v>13242</v>
          </cell>
          <cell r="B817" t="str">
            <v>CALDEIRA AQUECEDORA DE ASFALTO, FERLEX, MOD. CB-603, CAPACIDADE 600 L, C/ BOMBA P/ ESPARGIMENTO SOB PRESSÃO DE 3,4 HP, REBOCÁVEL</v>
          </cell>
          <cell r="C817" t="str">
            <v>UN</v>
          </cell>
          <cell r="D817">
            <v>47790</v>
          </cell>
        </row>
        <row r="818">
          <cell r="A818" t="str">
            <v>20218</v>
          </cell>
          <cell r="B818" t="str">
            <v>CALDEIRA DE ASFALTO, CONSMAQ, MOD CA 1, C/ TANQUE 1200 L, REBOCÁVEL, C/ FUNDO DUPLO AQUECIDO POR MACARICO C/ ESPARGIMENTO PRESSURIZADO MANUAL</v>
          </cell>
          <cell r="C818" t="str">
            <v>UN</v>
          </cell>
          <cell r="D818">
            <v>65429.37</v>
          </cell>
        </row>
        <row r="819">
          <cell r="A819" t="str">
            <v>14220</v>
          </cell>
          <cell r="B819" t="str">
            <v>CALDEIRA DE ASFALTO, CONSMAQ, MOD. CA 2, C/TANQUE ISOLADO DE 2500 L, C/2 MAÇARICOS, C/BOMBA P/ESPARGIMENTO, BARRA ESPARGIDORA LARGURA 2M E HASTE MANUAL, REBOCÁVEL</v>
          </cell>
          <cell r="C819" t="str">
            <v>UN</v>
          </cell>
          <cell r="D819">
            <v>81000</v>
          </cell>
        </row>
        <row r="820">
          <cell r="A820" t="str">
            <v>1108</v>
          </cell>
          <cell r="B820" t="str">
            <v>CALHA CHAPA GALVANIZADA NUM 24 L = 33CM</v>
          </cell>
          <cell r="C820" t="str">
            <v>M</v>
          </cell>
          <cell r="D820">
            <v>13.36</v>
          </cell>
        </row>
        <row r="821">
          <cell r="A821" t="str">
            <v>1117</v>
          </cell>
          <cell r="B821" t="str">
            <v>CALHA CHAPA GALVANIZADA NUM 24 L = 40CM</v>
          </cell>
          <cell r="C821" t="str">
            <v>M</v>
          </cell>
          <cell r="D821">
            <v>15.7</v>
          </cell>
        </row>
        <row r="822">
          <cell r="A822" t="str">
            <v>1118</v>
          </cell>
          <cell r="B822" t="str">
            <v>CALHA CHAPA GALVANIZADA NUM 24 L = 50CM</v>
          </cell>
          <cell r="C822" t="str">
            <v>M</v>
          </cell>
          <cell r="D822">
            <v>19.38</v>
          </cell>
        </row>
        <row r="823">
          <cell r="A823" t="str">
            <v>1119</v>
          </cell>
          <cell r="B823" t="str">
            <v>CALHA CHAPA GALVANIZADA NUM 26 L = 10CM</v>
          </cell>
          <cell r="C823" t="str">
            <v>M</v>
          </cell>
          <cell r="D823">
            <v>6.68</v>
          </cell>
        </row>
        <row r="824">
          <cell r="A824" t="str">
            <v>1109</v>
          </cell>
          <cell r="B824" t="str">
            <v>CALHA CHAPA GALVANIZADA NUM 26 L = 35CM</v>
          </cell>
          <cell r="C824" t="str">
            <v>M</v>
          </cell>
          <cell r="D824">
            <v>13.7</v>
          </cell>
        </row>
        <row r="825">
          <cell r="A825" t="str">
            <v>1110</v>
          </cell>
          <cell r="B825" t="str">
            <v>CALHA CHAPA GALVANIZADA NUM 26 L = 45CM</v>
          </cell>
          <cell r="C825" t="str">
            <v>M</v>
          </cell>
          <cell r="D825">
            <v>15.03</v>
          </cell>
        </row>
        <row r="826">
          <cell r="A826" t="str">
            <v>13115</v>
          </cell>
          <cell r="B826" t="str">
            <v>CALHA CONCRETO SIMPLES D = 20 CM P/ AGUA PLUVIAL</v>
          </cell>
          <cell r="C826" t="str">
            <v>M</v>
          </cell>
          <cell r="D826">
            <v>7.62</v>
          </cell>
        </row>
        <row r="827">
          <cell r="A827" t="str">
            <v>10541</v>
          </cell>
          <cell r="B827" t="str">
            <v>CALHA CONCRETO SIMPLES D = 30 CM P/ AGUA PLUVIAL</v>
          </cell>
          <cell r="C827" t="str">
            <v>M</v>
          </cell>
          <cell r="D827">
            <v>9.5299999999999994</v>
          </cell>
        </row>
        <row r="828">
          <cell r="A828" t="str">
            <v>10542</v>
          </cell>
          <cell r="B828" t="str">
            <v>CALHA CONCRETO SIMPLES D = 40 CM P/ AGUA PLUVIAL</v>
          </cell>
          <cell r="C828" t="str">
            <v>M</v>
          </cell>
          <cell r="D828">
            <v>12.7</v>
          </cell>
        </row>
        <row r="829">
          <cell r="A829" t="str">
            <v>10543</v>
          </cell>
          <cell r="B829" t="str">
            <v>CALHA CONCRETO SIMPLES D = 50 CM P/ AGUA PLUVIAL</v>
          </cell>
          <cell r="C829" t="str">
            <v>M</v>
          </cell>
          <cell r="D829">
            <v>18.690000000000001</v>
          </cell>
        </row>
        <row r="830">
          <cell r="A830" t="str">
            <v>10544</v>
          </cell>
          <cell r="B830" t="str">
            <v>CALHA CONCRETO SIMPLES D = 60 CM P/ AGUA PLUVIAL</v>
          </cell>
          <cell r="C830" t="str">
            <v>M</v>
          </cell>
          <cell r="D830">
            <v>24.4</v>
          </cell>
        </row>
        <row r="831">
          <cell r="A831" t="str">
            <v>10545</v>
          </cell>
          <cell r="B831" t="str">
            <v>CALHA CONCRETO SIMPLES D = 80 CM P/ AGUA PLUVIAL</v>
          </cell>
          <cell r="C831" t="str">
            <v>M</v>
          </cell>
          <cell r="D831">
            <v>44.91</v>
          </cell>
        </row>
        <row r="832">
          <cell r="A832" t="str">
            <v>12618</v>
          </cell>
          <cell r="B832" t="str">
            <v>CALHA PVC AQUAPLUV DN = 125 MM C/ 3,00 M DE COMPRIM=</v>
          </cell>
          <cell r="C832" t="str">
            <v>UN</v>
          </cell>
          <cell r="D832">
            <v>14.13</v>
          </cell>
        </row>
        <row r="833">
          <cell r="A833" t="str">
            <v>13599</v>
          </cell>
          <cell r="B833" t="str">
            <v>CAMINHÃO MERCEDES BENZ ATEGO 1418/48, POTÊNCIA 177 CV , PBT = 13990 KG, DIST. ENTRE EIXOS 4760 MM - INCLUI CARROCERIA FIXA ABERTA DE MADEIRA P/ TRANSP. GERAL DE CARGA SECA , DIMENSÕES APROX. 2,50 X 6,50 X 0</v>
          </cell>
          <cell r="C833" t="str">
            <v>UN</v>
          </cell>
          <cell r="D833">
            <v>158968.35999999999</v>
          </cell>
        </row>
        <row r="834">
          <cell r="A834" t="str">
            <v>10631</v>
          </cell>
          <cell r="B834" t="str">
            <v>CAMINHÃO TOCO FORD CARGO 815 E, 150 CV, PBT= 8250 KG , CARGA UTIL MAX C/ EQUIP = 5200 KG , DIST. ENTRE EIXOS 4300 MM - NÃO INCLUI CARROCERIA.</v>
          </cell>
          <cell r="C834" t="str">
            <v>UN</v>
          </cell>
          <cell r="D834">
            <v>105373.98</v>
          </cell>
        </row>
        <row r="835">
          <cell r="A835" t="str">
            <v>1133</v>
          </cell>
          <cell r="B835" t="str">
            <v>CAMINHÃO BASCULANTE 5,0M3/11T DIESEL TIPO MERCEDES 142HP LK-1214 OU EQUIV (INCL MANUT/OPERACAO)</v>
          </cell>
          <cell r="C835" t="str">
            <v>H</v>
          </cell>
          <cell r="D835">
            <v>45</v>
          </cell>
        </row>
        <row r="836">
          <cell r="A836" t="str">
            <v>1139</v>
          </cell>
          <cell r="B836" t="str">
            <v>CAMINHÃO BASCULANTE 8,0M3/16T DIESEL TIPO MERCEDES 170HP LK-1418 OU EQUIV (INCL MANUT/OPERACAO)</v>
          </cell>
          <cell r="C836" t="str">
            <v>H</v>
          </cell>
          <cell r="D836">
            <v>53.44</v>
          </cell>
        </row>
        <row r="837">
          <cell r="A837" t="str">
            <v>25010</v>
          </cell>
          <cell r="B837" t="str">
            <v>CAMINHÃO FORA DE ESTRADA VOLVO A30D 6X6, CAÇAMBA DE 14 M³ , CAPACIDADE DE CARGA ÚTIL DE 30 TONELADAS, VELOCIDADE MÁXIMA 53 KM/H, 329 HP.</v>
          </cell>
          <cell r="C837" t="str">
            <v>UN</v>
          </cell>
          <cell r="D837">
            <v>1131298.56</v>
          </cell>
        </row>
        <row r="838">
          <cell r="A838" t="str">
            <v>25011</v>
          </cell>
          <cell r="B838" t="str">
            <v>CAMINHÃO FORA DE ESTRADA VOLVO A35D, CAÇAMBA DE 20 M³, CAPACIDADE DE CARGA ÚTIL DE 32,5 TONELADAS, VELOCIDADE MÁXIMA 56 KM/H, 393 HP.</v>
          </cell>
          <cell r="C838" t="str">
            <v>UN</v>
          </cell>
          <cell r="D838">
            <v>1275062.03</v>
          </cell>
        </row>
        <row r="839">
          <cell r="A839" t="str">
            <v>13614</v>
          </cell>
          <cell r="B839" t="str">
            <v>CAMINHÃO TOCO FORD CARGO 815 E, POTÊNCIA 150 CV, PBT= 8250 KG, CARGA UTIL MAX C/ EQUIP = 5200 KG, DIST. ENTRE EIXOS 4300 MM, INCLUI CARROCERIA FIXA ABERTA DE MADEIRA P/ TRANSP. GERAL DE CARGA SECA, DIMENSÕES</v>
          </cell>
          <cell r="C839" t="str">
            <v>UN</v>
          </cell>
          <cell r="D839">
            <v>111471.03999999999</v>
          </cell>
        </row>
        <row r="840">
          <cell r="A840" t="str">
            <v>10623</v>
          </cell>
          <cell r="B840" t="str">
            <v>CAMINHÃO TOCO FORD F-4000, POTENCIA 120 CV, PBT = 6800 KG, CARGA UTIL + CARROCERIA = 3980 KG, DIST ENTRE EIXOS 4181 MM - INCL CARROCERIA FIXA ABERTA DE MADEIRA P/ TRANSP GERAL DE CARGA SECA - DIMENSOES AP</v>
          </cell>
          <cell r="C840" t="str">
            <v>UN</v>
          </cell>
          <cell r="D840">
            <v>91675.37</v>
          </cell>
        </row>
        <row r="841">
          <cell r="A841" t="str">
            <v>11278</v>
          </cell>
          <cell r="B841" t="str">
            <v>CAMINHÃO TOCO MERCEDES BENS ATEGO 1418/ 48, DIST. ENTRE EIXOS 4760 MM, POTÊNCIA 177 CV, PBT= 13990 KG CARGA UTIL MAX C/ EQUIP = 9390 KG - INCLUI CARROCERIA FIXA ABERTA DE MADEIRA P/ TRANSP. GERAL DE CARGA SEC</v>
          </cell>
          <cell r="C841" t="str">
            <v>UN</v>
          </cell>
          <cell r="D841">
            <v>158985.92000000001</v>
          </cell>
        </row>
        <row r="842">
          <cell r="A842" t="str">
            <v>13452</v>
          </cell>
          <cell r="B842" t="str">
            <v>CAMINHÃO TOCO MERCEDES BENZ 710 PLUS, POTÊNCIA 110 CV , PBT = 6700 KG, CARGA UTIL MAX. C/ EQUIP = 3840 KG, DIST. ENTRE EIXOS 3700 MM - INCLUI CARROCERIA FIXA ABERTA DE MADEIRA P/ TRANSP. GERAL DE CARGA SECA -</v>
          </cell>
          <cell r="C842" t="str">
            <v>UN</v>
          </cell>
          <cell r="D842">
            <v>106570.51</v>
          </cell>
        </row>
        <row r="843">
          <cell r="A843" t="str">
            <v>14226</v>
          </cell>
          <cell r="B843" t="str">
            <v>CAMINHÃO TOCO MERCEDES BENZ ATEGO 1315 / 48, POTÊNCIA 150 CV, PBT 12990 KG, CARGA UTIL MAX C/ EQUIP. 8420 KG, DIST. ENTRE EIXOS 4760MM - INCLUI CARROCERIA FIXA ABERTA DE MADEIRA P/ TRANSP. GERAL CARGA SECA -</v>
          </cell>
          <cell r="C843" t="str">
            <v>UN</v>
          </cell>
          <cell r="D843">
            <v>155564.51</v>
          </cell>
        </row>
        <row r="844">
          <cell r="A844" t="str">
            <v>11279</v>
          </cell>
          <cell r="B844" t="str">
            <v>CAMINHÃO TOCO MERCEDES BENZ ATEGO 1718 / 54 , POTÊNCIA 177 CV , PBT = 16000 KG, DIST. ENTRE EIXOS 5360 MM - INCLUI CARROCERIA FIXA ABERTA DE MADEIRA P/TRANSP. GERAL DE CARGA SECA - DIMENSÕES APROX. 2,50 X 7,</v>
          </cell>
          <cell r="C844" t="str">
            <v>UN</v>
          </cell>
          <cell r="D844">
            <v>199920.57</v>
          </cell>
        </row>
        <row r="845">
          <cell r="A845" t="str">
            <v>13527</v>
          </cell>
          <cell r="B845" t="str">
            <v>CAMINHÃO TOCO MERCEDES BENZ 1315 / 36, POTÊNCIA 150 CV - PBT = 12990 KG - CARGA UTIL + CARROCERIA = 8540 KG, DIST. ENTRE EIXOS 3560 MM - INCLUI CARROCERIA FIXA ABERTA DE MADEIRA P/ TRANSP. GERAL DE CARGA SEC</v>
          </cell>
          <cell r="C845" t="str">
            <v>UN</v>
          </cell>
          <cell r="D845">
            <v>163905.23000000001</v>
          </cell>
        </row>
        <row r="846">
          <cell r="A846" t="str">
            <v>1149</v>
          </cell>
          <cell r="B846" t="str">
            <v>CAMINHÃO TOCO MERCEDES BENZ, ATEGO 1418/48 - POTÊNCIA 177 CV - PBT = 13990 KG - DIST. ENTRE EIXOS 4760 MM - NAO INCLUI CARROCERIA.</v>
          </cell>
          <cell r="C846" t="str">
            <v>UN</v>
          </cell>
          <cell r="D846">
            <v>152763</v>
          </cell>
        </row>
        <row r="847">
          <cell r="A847" t="str">
            <v>10621</v>
          </cell>
          <cell r="B847" t="str">
            <v>CAMINHÃO TOCO VOLKSWAGEN 13 180 E, 180 CV, PBT=13000 KG - CARGA UTIL + CARROCERIA = 8315 KG, DIST. ENTRE EIXOS 5207 MM - INCLUI CARROCERIA FIXA ABERTA DE MADEIRA P/ TRANSP. GERAL DE CARGA SECA - DIMENSÕES A</v>
          </cell>
          <cell r="C847" t="str">
            <v>UN</v>
          </cell>
          <cell r="D847">
            <v>153925.63</v>
          </cell>
        </row>
        <row r="848">
          <cell r="A848" t="str">
            <v>25009</v>
          </cell>
          <cell r="B848" t="str">
            <v>CAMINHÃO TOCO VOLKSWAGEN 17.220 - MOTOR CUMMINS 218CV - PBT=16000KG -CARGA UTIL + CARROCERIA = 10710KG - DIST ENTRE EIXOS 4800MM - INCL CARROCERIA FIXA ABERTA DE MADEIRA P/ TRANSP GERAL CARGA SECA - DIMENSOE</v>
          </cell>
          <cell r="C848" t="str">
            <v>UN</v>
          </cell>
          <cell r="D848">
            <v>193653.96</v>
          </cell>
        </row>
        <row r="849">
          <cell r="A849" t="str">
            <v>25008</v>
          </cell>
          <cell r="B849" t="str">
            <v>CAMINHÃO TOCO VOLKSWAGEN 8120 EURO III MECÂNICO, POTÊNCIA 115 CV - PBT 7700 KG - CARGA UTIL + CARROCERIA 4640 KG - DIST. ENTRE EIXOS 4300 MM - INCLUI CARROCERIA FIXA ABERTA DE MADEIRA P/ TRANSP. GERAL DE CARGA</v>
          </cell>
          <cell r="C849" t="str">
            <v>UN</v>
          </cell>
          <cell r="D849">
            <v>109940.19</v>
          </cell>
        </row>
        <row r="850">
          <cell r="A850" t="str">
            <v>14228</v>
          </cell>
          <cell r="B850" t="str">
            <v>CAMINHÃO TRUCADO (C/ TERCEIRO EIXO) MERCEDES BENZ L1620 ELETRÔNICO - POTÊNCIA 231CV - PBT = 22000KG - DIST. ENTRE EIXOS 5170 MM - INCLUI CARROCERIA FIXA ABERTA DE MADEIRA P/ TRANSP. GERAL DE</v>
          </cell>
          <cell r="C850" t="str">
            <v>UN</v>
          </cell>
          <cell r="D850">
            <v>209699.45</v>
          </cell>
        </row>
        <row r="851">
          <cell r="A851" t="str">
            <v>1150</v>
          </cell>
          <cell r="B851" t="str">
            <v>CAMINHAO TOCO FORD CARGO 1717 E MOTOR CUMMINS 170 CV - PBT=16000 KG - CARGA UTIL + CARROCERIA = 11090 KG - DIST ENTRE EIXOS 4800 MM - INCL CARROCERIA FIXA ABERTA DE MADEIRA P/ TRANSP. GERAL DE CARGA SECA -</v>
          </cell>
          <cell r="C851" t="str">
            <v>UN</v>
          </cell>
          <cell r="D851">
            <v>156486.22</v>
          </cell>
        </row>
        <row r="852">
          <cell r="A852" t="str">
            <v>1156</v>
          </cell>
          <cell r="B852" t="str">
            <v>CAMINHAO TOCO FORD CARGO 1717 E, MOTOR CUMMINS 170 CV, PBT= 16000 KG , CARGA UTIL + CARROCERIA = 11090 KG, DIST ENTRE EIXOS 4800 MM - NAO INCLUI CARROCERIA</v>
          </cell>
          <cell r="C852" t="str">
            <v>UN</v>
          </cell>
          <cell r="D852">
            <v>149865.21</v>
          </cell>
        </row>
        <row r="853">
          <cell r="A853" t="str">
            <v>13863</v>
          </cell>
          <cell r="B853" t="str">
            <v>CAMINHAO BASCULANTE 10,0M3 TRUCADO MERCEDES BENZ 2423 K - POTENCIA 231CV - PBT =26500KG - CARGA UTIL MAX C/ EQUIP =16300KG - DIST ENTRE EIXOS 3600+1350MM - INCL CACAMBA</v>
          </cell>
          <cell r="C853" t="str">
            <v>UN</v>
          </cell>
          <cell r="D853">
            <v>224933.17</v>
          </cell>
        </row>
        <row r="854">
          <cell r="A854" t="str">
            <v>10619</v>
          </cell>
          <cell r="B854" t="str">
            <v>CAMINHAO BASCULANTE 4,0M3 TOCO FORD F-12000 S270 MOTOR CUMMINS 162CV PBT=11800KG - CARGA UTIL MAX C/ EQUIP=7640KG - DIST ENTRE EIXOS 4470MM - INCL CACAMBA</v>
          </cell>
          <cell r="C854" t="str">
            <v>UN</v>
          </cell>
          <cell r="D854">
            <v>121770.99</v>
          </cell>
        </row>
        <row r="855">
          <cell r="A855" t="str">
            <v>13598</v>
          </cell>
          <cell r="B855" t="str">
            <v>CAMINHAO BASCULANTE 4,0M3 TOCO MERCEDES BENZ 1215 C - POTENCIA 152 CV - PBT 12900KG -CARGA UTIL MAX C/ EQUIP 8550KG - DIST ENTRE EIXOS 4830MM - INCL CACAMBA</v>
          </cell>
          <cell r="C855" t="str">
            <v>UN</v>
          </cell>
          <cell r="D855">
            <v>153538</v>
          </cell>
        </row>
        <row r="856">
          <cell r="A856" t="str">
            <v>13213</v>
          </cell>
          <cell r="B856" t="str">
            <v>CAMINHAO BASCULANTE 4,0M3 TOCO VOLKSWAGEN 13.150T - POTENCIA 145 CV - PBT =12900 KG - CARGA UTIL MAX C/ EQUIP =9010KG - DIST ENTRE EIXOS 3560MM - INCL CACAMBA</v>
          </cell>
          <cell r="C856" t="str">
            <v>UN</v>
          </cell>
          <cell r="D856">
            <v>131566.71</v>
          </cell>
        </row>
        <row r="857">
          <cell r="A857" t="str">
            <v>11276</v>
          </cell>
          <cell r="B857" t="str">
            <v>CAMINHAO BASCULANTE 5,0M3 TOCO MERCEDES BENZ 1718 K - POTENCIA 170CV - PBT 16500KG - CARGA UTIL MAX C/ EQUIP =11240KG - DIST ENTRE EIXOS 3600MM - INCL CACAMBA</v>
          </cell>
          <cell r="C857" t="str">
            <v>UN</v>
          </cell>
          <cell r="D857">
            <v>220379.23</v>
          </cell>
        </row>
        <row r="858">
          <cell r="A858" t="str">
            <v>1155</v>
          </cell>
          <cell r="B858" t="str">
            <v>CAMINHAO BASCULANTE 6,0M3 TOCO FORD F-14000 S550 MOTOR CUMMINS 208CV PBT=14100KG - DIST ENTRE EIXOS 4928MM - CARGA UTIL MAX C/EQUIP=9326KG - INCL CACAMBA</v>
          </cell>
          <cell r="C858" t="str">
            <v>UN</v>
          </cell>
          <cell r="D858">
            <v>156714.70000000001</v>
          </cell>
        </row>
        <row r="859">
          <cell r="A859" t="str">
            <v>11277</v>
          </cell>
          <cell r="B859" t="str">
            <v>CAMINHAO BASCULANTE 6,0M3 TOCO MERCEDES BENZ 1720 K - POTENCIA 211CV - PBT =16500KG - CARGA UTIL MAX C/ EQUIP =11240KG - DIST ENTRE EIXOS 3600MM - INCL CACAMBA</v>
          </cell>
          <cell r="C859" t="str">
            <v>UN</v>
          </cell>
          <cell r="D859">
            <v>189186.45</v>
          </cell>
        </row>
        <row r="860">
          <cell r="A860" t="str">
            <v>13212</v>
          </cell>
          <cell r="B860" t="str">
            <v>CAMINHAO BASCULANTE 8,0M3 TRUCADO (C/ TERCEIRO EIXO) MERCEDES BENZ LK 1620 - POTENCIA 204CV - PBT = 22000KG - DIST ENTRE EIXOS 4200MM - INCL CACAMBA</v>
          </cell>
          <cell r="C860" t="str">
            <v>UN</v>
          </cell>
          <cell r="D860">
            <v>222366.01</v>
          </cell>
        </row>
        <row r="861">
          <cell r="A861" t="str">
            <v>1286</v>
          </cell>
          <cell r="B861" t="str">
            <v>CAMINHAO CAVALO MECANICO C/ CARRETA PRANCHA CAP 20T (INCL MANUT/OPERACAO)</v>
          </cell>
          <cell r="C861" t="str">
            <v>H</v>
          </cell>
          <cell r="D861">
            <v>131.06</v>
          </cell>
        </row>
        <row r="862">
          <cell r="A862" t="str">
            <v>13529</v>
          </cell>
          <cell r="B862" t="str">
            <v>CAMINHAO DE LIMPEZA A VACUO MERCEDES BENZ 1215 C - POTENCIA 152CV - PBT = 12,9T - CARGA UTIL C/ EQUIP = 8,55T - EQUIPADO C/TANQUE E EQUIP. DE VACUO OU SIMILAR</v>
          </cell>
          <cell r="C862" t="str">
            <v>UN</v>
          </cell>
          <cell r="D862">
            <v>264038</v>
          </cell>
        </row>
        <row r="863">
          <cell r="A863" t="str">
            <v>13531</v>
          </cell>
          <cell r="B863" t="str">
            <v>CAMINHAO DE LIMPEZA COMBINADO (VACUO/ALTA PRESSAO) MERCEDES BENZ L-1418 R - POTENCIA 170CV - PBT = 14500KG - CARGA UTIL MAX C/ EQUIP = 9670KG - DIST ENTRE EIXOS 5170MM - EQUIPADO C/TANQUE E EQUIP. DE VACUO E</v>
          </cell>
          <cell r="C863" t="str">
            <v>UN</v>
          </cell>
          <cell r="D863">
            <v>343766.91</v>
          </cell>
        </row>
        <row r="864">
          <cell r="A864" t="str">
            <v>13530</v>
          </cell>
          <cell r="B864" t="str">
            <v>CAMINHAO DE LIMPEZA DE ALTA PRESSAO MERCEDES BENZ 1215 C - POTENCIA 152CV - PBT = 12,9T - CARGA UTIL C/ EQUIP = 8,55T - EQUIPADO C/TANQUE E EQUIP. DE ALTA PRESSAO OU SIMILAR</v>
          </cell>
          <cell r="C864" t="str">
            <v>UN</v>
          </cell>
          <cell r="D864">
            <v>285995.40000000002</v>
          </cell>
        </row>
        <row r="865">
          <cell r="A865" t="str">
            <v>1140</v>
          </cell>
          <cell r="B865" t="str">
            <v>CAMINHAO FORD F-4000 OU EQUIV C/ CARROCERIA MADEIRA FIXA - CAP CARGA ATE 5,0T (INCL MANUT/OPERACAO)</v>
          </cell>
          <cell r="C865" t="str">
            <v>H</v>
          </cell>
          <cell r="D865">
            <v>30.8</v>
          </cell>
        </row>
        <row r="866">
          <cell r="A866" t="str">
            <v>10625</v>
          </cell>
          <cell r="B866" t="str">
            <v>CAMINHAO PIPA TRUCADO 14.000L (C/ TERCEIRO EIXO) VOLKSWAGEN 17.210 - MOTOR CUMMINS 214CV - PBT = 23000KG - DIST ENTRE EIXOS 4800MM - INCL TANQUE DE ACO P/ TRANSP DE AGUA - CAPACIDADE 14,0M3</v>
          </cell>
          <cell r="C866" t="str">
            <v>UN</v>
          </cell>
          <cell r="D866">
            <v>159215.95000000001</v>
          </cell>
        </row>
        <row r="867">
          <cell r="A867" t="str">
            <v>1146</v>
          </cell>
          <cell r="B867" t="str">
            <v>CAMINHAO PIPA 10.000L C/ BARRA ESPARGIDORA (INCL MANUT/OPERACAO)</v>
          </cell>
          <cell r="C867" t="str">
            <v>H</v>
          </cell>
          <cell r="D867">
            <v>50.63</v>
          </cell>
        </row>
        <row r="868">
          <cell r="A868" t="str">
            <v>13352</v>
          </cell>
          <cell r="B868" t="str">
            <v>CAMINHAO PIPA 10.000L TRUCADO (C/ TERCEIRO EIXO) FORD F-14000 - MOTOR CUMMINS 208CV - PBT =21,1T E CMT=27T - DIST ENTRE EIXOS =5385MM - INCL TANQUE DE ACO P/ TRANSP DE AGUA - CAPACIDADE 10,0M3</v>
          </cell>
          <cell r="C868" t="str">
            <v>UN</v>
          </cell>
          <cell r="D868">
            <v>136592.1</v>
          </cell>
        </row>
        <row r="869">
          <cell r="A869" t="str">
            <v>13218</v>
          </cell>
          <cell r="B869" t="str">
            <v>CAMINHAO PIPA 10.000L TRUCADO (C/ TERCEIRO EIXO) MERCEDES BENZ L-1218 R - POTENCIA 170CV - PBT =19000 KG - DIST ENTRE EIXOS 5170MM - INCL TANQUE DE ACO P/ TRANSP DE AGUA - CAPACIDADE 10,0M3</v>
          </cell>
          <cell r="C869" t="str">
            <v>UN</v>
          </cell>
          <cell r="D869">
            <v>145128.97</v>
          </cell>
        </row>
        <row r="870">
          <cell r="A870" t="str">
            <v>10627</v>
          </cell>
          <cell r="B870" t="str">
            <v>CAMINHAO PIPA 3.000L TOCO MERCEDES BENZ 712 C - POTENCIA 122CV - PBT = 7700KG - CARGA UTIL MAX C/ EQUIP =4694KG - DIST ENTRE EIXOS 3700MM - TANQUE DE ACO P/ TRANSP DE AGUA</v>
          </cell>
          <cell r="C870" t="str">
            <v>UN</v>
          </cell>
          <cell r="D870">
            <v>108847</v>
          </cell>
        </row>
        <row r="871">
          <cell r="A871" t="str">
            <v>1147</v>
          </cell>
          <cell r="B871" t="str">
            <v>CAMINHAO PIPA 6.000L C/ BARRA ESPARGIDORA (INCL MANUTENCAO/OPERACAO)</v>
          </cell>
          <cell r="C871" t="str">
            <v>H</v>
          </cell>
          <cell r="D871">
            <v>45</v>
          </cell>
        </row>
        <row r="872">
          <cell r="A872" t="str">
            <v>1152</v>
          </cell>
          <cell r="B872" t="str">
            <v>CAMINHAO PIPA 6.000L TOCO FORD F-12000 POTENCIA 162CV - PBT=11800KG - CARGA UTIL + TANQUE = 7480KG - DIST ENTRE EIXOS 4928MM - INCL TANQUE DE ACO P/ TRANSP DE AGUA</v>
          </cell>
          <cell r="C872" t="str">
            <v>UN</v>
          </cell>
          <cell r="D872">
            <v>123786.25</v>
          </cell>
        </row>
        <row r="873">
          <cell r="A873" t="str">
            <v>13455</v>
          </cell>
          <cell r="B873" t="str">
            <v>CAMINHAO PIPA 6.000L TOCO MERCEDES BENZ L-1218 R - POTENCIA 170CV - PBT = 12300 KG - CARGA UTIL MAX C/EQUIP = 8550KG - DIST ENTRE EIXOS 5170MM - TANQUE DE ACO P/ TRANSP DE AGUA</v>
          </cell>
          <cell r="C873" t="str">
            <v>UN</v>
          </cell>
          <cell r="D873">
            <v>126134.08</v>
          </cell>
        </row>
        <row r="874">
          <cell r="A874" t="str">
            <v>1142</v>
          </cell>
          <cell r="B874" t="str">
            <v>CAMINHAO TOCO C/ CARROCERIA MADEIRA FIXA CAP. CARGA * 6 A 8T* (INCL MANUT/OPERACAO)</v>
          </cell>
          <cell r="C874" t="str">
            <v>H</v>
          </cell>
          <cell r="D874">
            <v>35.299999999999997</v>
          </cell>
        </row>
        <row r="875">
          <cell r="A875" t="str">
            <v>1143</v>
          </cell>
          <cell r="B875" t="str">
            <v>CAMINHAO TRUCADO (3 EIXOS) C/ CARROCERIA MADEIRA FIXA CAP. CARGA *10 A 12T* (INCL MANUT/OPERACAO)</v>
          </cell>
          <cell r="C875" t="str">
            <v>H</v>
          </cell>
          <cell r="D875">
            <v>51.3</v>
          </cell>
        </row>
        <row r="876">
          <cell r="A876" t="str">
            <v>13441</v>
          </cell>
          <cell r="B876" t="str">
            <v>CAMINHONETE CHEVROLET S-10 GASOLINA**CAIXA**</v>
          </cell>
          <cell r="C876" t="str">
            <v>UN</v>
          </cell>
          <cell r="D876">
            <v>63600</v>
          </cell>
        </row>
        <row r="877">
          <cell r="A877" t="str">
            <v>1158</v>
          </cell>
          <cell r="B877" t="str">
            <v>CAMINHONETE DE CARGA ATE 1,2 T C/ MOTOR DIESEL TIPO GM D-10 OU EQUIV (INCL MANUT/OPERACAO)</v>
          </cell>
          <cell r="C877" t="str">
            <v>H</v>
          </cell>
          <cell r="D877">
            <v>22.46</v>
          </cell>
        </row>
        <row r="878">
          <cell r="A878" t="str">
            <v>13532</v>
          </cell>
          <cell r="B878" t="str">
            <v>CAMINHONETE FIAT FIORINO A GASOLINA**CAIXA**</v>
          </cell>
          <cell r="C878" t="str">
            <v>UN</v>
          </cell>
          <cell r="D878">
            <v>39711.199999999997</v>
          </cell>
        </row>
        <row r="879">
          <cell r="A879" t="str">
            <v>1159</v>
          </cell>
          <cell r="B879" t="str">
            <v>CAMINHONETE FORD F-250 XL-4.2L D577 - 180CV DIESEL</v>
          </cell>
          <cell r="C879" t="str">
            <v>UN</v>
          </cell>
          <cell r="D879">
            <v>100829.53</v>
          </cell>
        </row>
        <row r="880">
          <cell r="A880" t="str">
            <v>12114</v>
          </cell>
          <cell r="B880" t="str">
            <v>CAMPAINHA ALTA POTENCIA 110V REF. 41418 - PIAL</v>
          </cell>
          <cell r="C880" t="str">
            <v>UN</v>
          </cell>
          <cell r="D880">
            <v>97.65</v>
          </cell>
        </row>
        <row r="881">
          <cell r="A881" t="str">
            <v>11552</v>
          </cell>
          <cell r="B881" t="str">
            <v>CANALETA ALUMINIO 1 X 1CM P/ PORTA /JANELA CORRER</v>
          </cell>
          <cell r="C881" t="str">
            <v>M</v>
          </cell>
          <cell r="D881">
            <v>4.0599999999999996</v>
          </cell>
        </row>
        <row r="882">
          <cell r="A882" t="str">
            <v>658</v>
          </cell>
          <cell r="B882" t="str">
            <v>CANALETA CONCRETO 10 X 20 X 20CM</v>
          </cell>
          <cell r="C882" t="str">
            <v>UN</v>
          </cell>
          <cell r="D882">
            <v>0.61</v>
          </cell>
        </row>
        <row r="883">
          <cell r="A883" t="str">
            <v>659</v>
          </cell>
          <cell r="B883" t="str">
            <v>CANALETA CONCRETO 15 X 20 X 20CM</v>
          </cell>
          <cell r="C883" t="str">
            <v>UN</v>
          </cell>
          <cell r="D883">
            <v>1</v>
          </cell>
        </row>
        <row r="884">
          <cell r="A884" t="str">
            <v>660</v>
          </cell>
          <cell r="B884" t="str">
            <v>CANALETA CONCRETO 20 X 20 X 20CM</v>
          </cell>
          <cell r="C884" t="str">
            <v>UN</v>
          </cell>
          <cell r="D884">
            <v>1.22</v>
          </cell>
        </row>
        <row r="885">
          <cell r="A885" t="str">
            <v>11659</v>
          </cell>
          <cell r="B885" t="str">
            <v>CANALETA ENTRADA P/ TIL C/ ANEL DE FIXACAO PVC EB-644 P/ REDE COLET ESG DN 100/DE 101,6MM - TANQUE DE ACO P/ TRANSP DE AGUA</v>
          </cell>
          <cell r="C885" t="str">
            <v>UN</v>
          </cell>
          <cell r="D885">
            <v>11.64</v>
          </cell>
        </row>
        <row r="886">
          <cell r="A886" t="str">
            <v>11660</v>
          </cell>
          <cell r="B886" t="str">
            <v>CANALETA ENTRADA P/ TIL C/ ANEL DE FIXACAO PVC EB-644 P/ REDE COLET ESG DN 100/DE 110,0MM</v>
          </cell>
          <cell r="C886" t="str">
            <v>UN</v>
          </cell>
          <cell r="D886">
            <v>13.85</v>
          </cell>
        </row>
        <row r="887">
          <cell r="A887" t="str">
            <v>11661</v>
          </cell>
          <cell r="B887" t="str">
            <v>CANALETA ENTRADA P/ TIL C/ ANEL DE FIXACAO PVC EB-644 P/ REDE COLET ESG DN 125/DE 125,0MM</v>
          </cell>
          <cell r="C887" t="str">
            <v>UN</v>
          </cell>
          <cell r="D887">
            <v>19.54</v>
          </cell>
        </row>
        <row r="888">
          <cell r="A888" t="str">
            <v>11662</v>
          </cell>
          <cell r="B888" t="str">
            <v>CANALETA ENTRADA P/ TIL C/ ANEL DE FIXACAO PVC EB-644 P/ REDE COLET ESG DN 150/DE 160,0MM</v>
          </cell>
          <cell r="C888" t="str">
            <v>UN</v>
          </cell>
          <cell r="D888">
            <v>19.59</v>
          </cell>
        </row>
        <row r="889">
          <cell r="A889" t="str">
            <v>585</v>
          </cell>
          <cell r="B889" t="str">
            <v>CANTONEIRA "U" ALUMINIO ABAS IGUAIS 1" E = 3/32 "</v>
          </cell>
          <cell r="C889" t="str">
            <v>KG</v>
          </cell>
          <cell r="D889">
            <v>18.559999999999999</v>
          </cell>
        </row>
        <row r="890">
          <cell r="A890" t="str">
            <v>10951</v>
          </cell>
          <cell r="B890" t="str">
            <v>CANTONEIRA ACO ABAS DESIGUAIS (QUALQUER BITOLA) E = 3/16"</v>
          </cell>
          <cell r="C890" t="str">
            <v>KG</v>
          </cell>
          <cell r="D890">
            <v>4.04</v>
          </cell>
        </row>
        <row r="891">
          <cell r="A891" t="str">
            <v>4777</v>
          </cell>
          <cell r="B891" t="str">
            <v>CANTONEIRA ACO ABAS IGUAIS (QUALQUER BITOLA) E = 1/4"</v>
          </cell>
          <cell r="C891" t="str">
            <v>KG</v>
          </cell>
          <cell r="D891">
            <v>3.69</v>
          </cell>
        </row>
        <row r="892">
          <cell r="A892" t="str">
            <v>10952</v>
          </cell>
          <cell r="B892" t="str">
            <v>CANTONEIRA ACO ABAS IGUAIS (QUALQUER BITOLA) E = 1/8"</v>
          </cell>
          <cell r="C892" t="str">
            <v>KG</v>
          </cell>
          <cell r="D892">
            <v>4.04</v>
          </cell>
        </row>
        <row r="893">
          <cell r="A893" t="str">
            <v>10953</v>
          </cell>
          <cell r="B893" t="str">
            <v>CANTONEIRA ACO ABAS IGUAIS (QUALQUER BITOLA) E = 3/16"</v>
          </cell>
          <cell r="C893" t="str">
            <v>KG</v>
          </cell>
          <cell r="D893">
            <v>4.09</v>
          </cell>
        </row>
        <row r="894">
          <cell r="A894" t="str">
            <v>4912</v>
          </cell>
          <cell r="B894" t="str">
            <v>CANTONEIRA ACO 3 X 3 X 1/4"</v>
          </cell>
          <cell r="C894" t="str">
            <v>KG</v>
          </cell>
          <cell r="D894">
            <v>3.73</v>
          </cell>
        </row>
        <row r="895">
          <cell r="A895" t="str">
            <v>587</v>
          </cell>
          <cell r="B895" t="str">
            <v>CANTONEIRA ALUMINIO ABAS DESIGUAIS 1 X 3/4" E = 1/8"</v>
          </cell>
          <cell r="C895" t="str">
            <v>KG</v>
          </cell>
          <cell r="D895">
            <v>18.96</v>
          </cell>
        </row>
        <row r="896">
          <cell r="A896" t="str">
            <v>590</v>
          </cell>
          <cell r="B896" t="str">
            <v>CANTONEIRA ALUMINIO ABAS DESIGUAIS 2.1/2 X 1/2" E = 3/16"</v>
          </cell>
          <cell r="C896" t="str">
            <v>KG</v>
          </cell>
          <cell r="D896">
            <v>19.14</v>
          </cell>
        </row>
        <row r="897">
          <cell r="A897" t="str">
            <v>591</v>
          </cell>
          <cell r="B897" t="str">
            <v>CANTONEIRA ALUMINIO ABAS IGUAIS 1 1/2" E = 3/16"</v>
          </cell>
          <cell r="C897" t="str">
            <v>KG</v>
          </cell>
          <cell r="D897">
            <v>18.96</v>
          </cell>
        </row>
        <row r="898">
          <cell r="A898" t="str">
            <v>588</v>
          </cell>
          <cell r="B898" t="str">
            <v>CANTONEIRA ALUMINIO ABAS IGUAIS 1 1/4" E = 3/16"</v>
          </cell>
          <cell r="C898" t="str">
            <v>M</v>
          </cell>
          <cell r="D898">
            <v>15.22</v>
          </cell>
        </row>
        <row r="899">
          <cell r="A899" t="str">
            <v>592</v>
          </cell>
          <cell r="B899" t="str">
            <v>CANTONEIRA ALUMINIO ABAS IGUAIS 1" E = 1/8"</v>
          </cell>
          <cell r="C899" t="str">
            <v>KG</v>
          </cell>
          <cell r="D899">
            <v>19.78</v>
          </cell>
        </row>
        <row r="900">
          <cell r="A900" t="str">
            <v>586</v>
          </cell>
          <cell r="B900" t="str">
            <v>CANTONEIRA ALUMINIO ABAS IGUAIS 1" E = 3 /16"</v>
          </cell>
          <cell r="C900" t="str">
            <v>M</v>
          </cell>
          <cell r="D900">
            <v>7.21</v>
          </cell>
        </row>
        <row r="901">
          <cell r="A901" t="str">
            <v>589</v>
          </cell>
          <cell r="B901" t="str">
            <v>CANTONEIRA ALUMINIO ABAS IGUAIS 2" E = 1/4"</v>
          </cell>
          <cell r="C901" t="str">
            <v>M</v>
          </cell>
          <cell r="D901">
            <v>28.33</v>
          </cell>
        </row>
        <row r="902">
          <cell r="A902" t="str">
            <v>584</v>
          </cell>
          <cell r="B902" t="str">
            <v>CANTONEIRA ALUMINIO ABAS IGUAIS 2" E = 1/8"</v>
          </cell>
          <cell r="C902" t="str">
            <v>M</v>
          </cell>
          <cell r="D902">
            <v>14.21</v>
          </cell>
        </row>
        <row r="903">
          <cell r="A903" t="str">
            <v>574</v>
          </cell>
          <cell r="B903" t="str">
            <v>CANTONEIRA FERRO GALV 'L" 1 1/2 X 1/4" - (3,40KG/M)</v>
          </cell>
          <cell r="C903" t="str">
            <v>M</v>
          </cell>
          <cell r="D903">
            <v>20.260000000000002</v>
          </cell>
        </row>
        <row r="904">
          <cell r="A904" t="str">
            <v>568</v>
          </cell>
          <cell r="B904" t="str">
            <v>CANTONEIRA FERRO GALV 'L" 2 X 3/8" - (6,9 KG/M)</v>
          </cell>
          <cell r="C904" t="str">
            <v>M</v>
          </cell>
          <cell r="D904">
            <v>39.67</v>
          </cell>
        </row>
        <row r="905">
          <cell r="A905" t="str">
            <v>567</v>
          </cell>
          <cell r="B905" t="str">
            <v>CANTONEIRA FERRO GALV 1" X 1/8" - (1,20KG/M)</v>
          </cell>
          <cell r="C905" t="str">
            <v>M</v>
          </cell>
          <cell r="D905">
            <v>7.49</v>
          </cell>
        </row>
        <row r="906">
          <cell r="A906" t="str">
            <v>569</v>
          </cell>
          <cell r="B906" t="str">
            <v>CANTONEIRA FERRO GALV 3/4" X (QUALQUER ESPESSURA)</v>
          </cell>
          <cell r="C906" t="str">
            <v>KG</v>
          </cell>
          <cell r="D906">
            <v>5.92</v>
          </cell>
        </row>
        <row r="907">
          <cell r="A907" t="str">
            <v>13596</v>
          </cell>
          <cell r="B907" t="str">
            <v>CANTONEIRA P/ FILTRO EM GRANILITE, MARMORITE OU GRANITINA - 30 X 30 X 3CM</v>
          </cell>
          <cell r="C907" t="str">
            <v>UN</v>
          </cell>
          <cell r="D907">
            <v>30.42</v>
          </cell>
        </row>
        <row r="908">
          <cell r="A908" t="str">
            <v>1165</v>
          </cell>
          <cell r="B908" t="str">
            <v>CAP OU TAMPAO FERRO GALV ROSCA 1 1/2"</v>
          </cell>
          <cell r="C908" t="str">
            <v>UN</v>
          </cell>
          <cell r="D908">
            <v>6.54</v>
          </cell>
        </row>
        <row r="909">
          <cell r="A909" t="str">
            <v>1164</v>
          </cell>
          <cell r="B909" t="str">
            <v>CAP OU TAMPAO FERRO GALV ROSCA 1 1/4"</v>
          </cell>
          <cell r="C909" t="str">
            <v>UN</v>
          </cell>
          <cell r="D909">
            <v>5.66</v>
          </cell>
        </row>
        <row r="910">
          <cell r="A910" t="str">
            <v>1162</v>
          </cell>
          <cell r="B910" t="str">
            <v>CAP OU TAMPAO FERRO GALV ROSCA 1/2"</v>
          </cell>
          <cell r="C910" t="str">
            <v>UN</v>
          </cell>
          <cell r="D910">
            <v>1.65</v>
          </cell>
        </row>
        <row r="911">
          <cell r="A911" t="str">
            <v>12395</v>
          </cell>
          <cell r="B911" t="str">
            <v>CAP OU TAMPAO FERRO GALV ROSCA 1/4"</v>
          </cell>
          <cell r="C911" t="str">
            <v>UN</v>
          </cell>
          <cell r="D911">
            <v>1.48</v>
          </cell>
        </row>
        <row r="912">
          <cell r="A912" t="str">
            <v>1170</v>
          </cell>
          <cell r="B912" t="str">
            <v>CAP OU TAMPAO FERRO GALV ROSCA 1"</v>
          </cell>
          <cell r="C912" t="str">
            <v>UN</v>
          </cell>
          <cell r="D912">
            <v>3.41</v>
          </cell>
        </row>
        <row r="913">
          <cell r="A913" t="str">
            <v>1169</v>
          </cell>
          <cell r="B913" t="str">
            <v>CAP OU TAMPAO FERRO GALV ROSCA 2 1/2"</v>
          </cell>
          <cell r="C913" t="str">
            <v>UN</v>
          </cell>
          <cell r="D913">
            <v>11.17</v>
          </cell>
        </row>
        <row r="914">
          <cell r="A914" t="str">
            <v>1166</v>
          </cell>
          <cell r="B914" t="str">
            <v>CAP OU TAMPAO FERRO GALV ROSCA 2"</v>
          </cell>
          <cell r="C914" t="str">
            <v>UN</v>
          </cell>
          <cell r="D914">
            <v>8.5299999999999994</v>
          </cell>
        </row>
        <row r="915">
          <cell r="A915" t="str">
            <v>1163</v>
          </cell>
          <cell r="B915" t="str">
            <v>CAP OU TAMPAO FERRO GALV ROSCA 3/4"</v>
          </cell>
          <cell r="C915" t="str">
            <v>UN</v>
          </cell>
          <cell r="D915">
            <v>2.2999999999999998</v>
          </cell>
        </row>
        <row r="916">
          <cell r="A916" t="str">
            <v>12396</v>
          </cell>
          <cell r="B916" t="str">
            <v>CAP OU TAMPAO FERRO GALV ROSCA 3/8"</v>
          </cell>
          <cell r="C916" t="str">
            <v>UN</v>
          </cell>
          <cell r="D916">
            <v>1.45</v>
          </cell>
        </row>
        <row r="917">
          <cell r="A917" t="str">
            <v>1168</v>
          </cell>
          <cell r="B917" t="str">
            <v>CAP OU TAMPAO FERRO GALV ROSCA 3"</v>
          </cell>
          <cell r="C917" t="str">
            <v>UN</v>
          </cell>
          <cell r="D917">
            <v>19.25</v>
          </cell>
        </row>
        <row r="918">
          <cell r="A918" t="str">
            <v>1167</v>
          </cell>
          <cell r="B918" t="str">
            <v>CAP OU TAMPAO FERRO GALV ROSCA 4"</v>
          </cell>
          <cell r="C918" t="str">
            <v>UN</v>
          </cell>
          <cell r="D918">
            <v>34.24</v>
          </cell>
        </row>
        <row r="919">
          <cell r="A919" t="str">
            <v>1210</v>
          </cell>
          <cell r="B919" t="str">
            <v>CAP PVC C/ROSCA P/AGUA FRIA PREDIAL 1 1/2"</v>
          </cell>
          <cell r="C919" t="str">
            <v>UN</v>
          </cell>
          <cell r="D919">
            <v>5.14</v>
          </cell>
        </row>
        <row r="920">
          <cell r="A920" t="str">
            <v>1203</v>
          </cell>
          <cell r="B920" t="str">
            <v>CAP PVC C/ROSCA P/AGUA FRIA PREDIAL 1 1/4"</v>
          </cell>
          <cell r="C920" t="str">
            <v>UN</v>
          </cell>
          <cell r="D920">
            <v>4.41</v>
          </cell>
        </row>
        <row r="921">
          <cell r="A921" t="str">
            <v>1197</v>
          </cell>
          <cell r="B921" t="str">
            <v>CAP PVC C/ROSCA P/AGUA FRIA PREDIAL 1/2"</v>
          </cell>
          <cell r="C921" t="str">
            <v>UN</v>
          </cell>
          <cell r="D921">
            <v>0.81</v>
          </cell>
        </row>
        <row r="922">
          <cell r="A922" t="str">
            <v>1202</v>
          </cell>
          <cell r="B922" t="str">
            <v>CAP PVC C/ROSCA P/AGUA FRIA PREDIAL 1"</v>
          </cell>
          <cell r="C922" t="str">
            <v>UN</v>
          </cell>
          <cell r="D922">
            <v>2.15</v>
          </cell>
        </row>
        <row r="923">
          <cell r="A923" t="str">
            <v>1188</v>
          </cell>
          <cell r="B923" t="str">
            <v>CAP PVC C/ROSCA P/AGUA FRIA PREDIAL 2 1/2"</v>
          </cell>
          <cell r="C923" t="str">
            <v>UN</v>
          </cell>
          <cell r="D923">
            <v>8.36</v>
          </cell>
        </row>
        <row r="924">
          <cell r="A924" t="str">
            <v>1211</v>
          </cell>
          <cell r="B924" t="str">
            <v>CAP PVC C/ROSCA P/AGUA FRIA PREDIAL 2"</v>
          </cell>
          <cell r="C924" t="str">
            <v>UN</v>
          </cell>
          <cell r="D924">
            <v>6.24</v>
          </cell>
        </row>
        <row r="925">
          <cell r="A925" t="str">
            <v>1198</v>
          </cell>
          <cell r="B925" t="str">
            <v>CAP PVC C/ROSCA P/AGUA FRIA PREDIAL 3/4"</v>
          </cell>
          <cell r="C925" t="str">
            <v>UN</v>
          </cell>
          <cell r="D925">
            <v>1.21</v>
          </cell>
        </row>
        <row r="926">
          <cell r="A926" t="str">
            <v>1199</v>
          </cell>
          <cell r="B926" t="str">
            <v>CAP PVC C/ROSCA P/AGUA FRIA PREDIAL 3"</v>
          </cell>
          <cell r="C926" t="str">
            <v>UN</v>
          </cell>
          <cell r="D926">
            <v>9.2200000000000006</v>
          </cell>
        </row>
        <row r="927">
          <cell r="A927" t="str">
            <v>1187</v>
          </cell>
          <cell r="B927" t="str">
            <v>CAP PVC C/ROSCA P/AGUA FRIA PREDIAL 4"</v>
          </cell>
          <cell r="C927" t="str">
            <v>UN</v>
          </cell>
          <cell r="D927">
            <v>20.73</v>
          </cell>
        </row>
        <row r="928">
          <cell r="A928" t="str">
            <v>26047</v>
          </cell>
          <cell r="B928" t="str">
            <v>CAP PVC JE P/REDE ESGOTO 150 MM</v>
          </cell>
          <cell r="C928" t="str">
            <v>UN</v>
          </cell>
          <cell r="D928">
            <v>48.68</v>
          </cell>
        </row>
        <row r="929">
          <cell r="A929" t="str">
            <v>26073</v>
          </cell>
          <cell r="B929" t="str">
            <v>CAP PVC JE P/REDE ESGOTO 150 MM</v>
          </cell>
          <cell r="C929" t="str">
            <v>UN</v>
          </cell>
          <cell r="D929">
            <v>48.68</v>
          </cell>
        </row>
        <row r="930">
          <cell r="A930" t="str">
            <v>26048</v>
          </cell>
          <cell r="B930" t="str">
            <v>CAP PVC JE P/REDE ESGOTO 200MM</v>
          </cell>
          <cell r="C930" t="str">
            <v>UN</v>
          </cell>
          <cell r="D930">
            <v>82.77</v>
          </cell>
        </row>
        <row r="931">
          <cell r="A931" t="str">
            <v>26074</v>
          </cell>
          <cell r="B931" t="str">
            <v>CAP PVC JE P/REDE ESGOTO 200MM</v>
          </cell>
          <cell r="C931" t="str">
            <v>UN</v>
          </cell>
          <cell r="D931">
            <v>82.77</v>
          </cell>
        </row>
        <row r="932">
          <cell r="A932" t="str">
            <v>1207</v>
          </cell>
          <cell r="B932" t="str">
            <v>CAP PVC PBA NBR 10351 P/ REDE AGUA JE DN 100/DE 110 MM</v>
          </cell>
          <cell r="C932" t="str">
            <v>UN</v>
          </cell>
          <cell r="D932">
            <v>15.93</v>
          </cell>
        </row>
        <row r="933">
          <cell r="A933" t="str">
            <v>1206</v>
          </cell>
          <cell r="B933" t="str">
            <v>CAP PVC PBA NBR 10351 P/ REDE AGUA JE DN 50/DE 60 MM</v>
          </cell>
          <cell r="C933" t="str">
            <v>UN</v>
          </cell>
          <cell r="D933">
            <v>3.83</v>
          </cell>
        </row>
        <row r="934">
          <cell r="A934" t="str">
            <v>1183</v>
          </cell>
          <cell r="B934" t="str">
            <v>CAP PVC PBA NBR 10351 P/ REDE AGUA JE DN 75/DE 85 MM</v>
          </cell>
          <cell r="C934" t="str">
            <v>UN</v>
          </cell>
          <cell r="D934">
            <v>8.57</v>
          </cell>
        </row>
        <row r="935">
          <cell r="A935" t="str">
            <v>20088</v>
          </cell>
          <cell r="B935" t="str">
            <v>CAP PVC SERIE R P/ ESG PREDIAL DN 100 MM</v>
          </cell>
          <cell r="C935" t="str">
            <v>UN</v>
          </cell>
          <cell r="D935">
            <v>10.43</v>
          </cell>
        </row>
        <row r="936">
          <cell r="A936" t="str">
            <v>20089</v>
          </cell>
          <cell r="B936" t="str">
            <v>CAP PVC SERIE R P/ ESG PREDIAL DN 150 MM</v>
          </cell>
          <cell r="C936" t="str">
            <v>UN</v>
          </cell>
          <cell r="D936">
            <v>51.85</v>
          </cell>
        </row>
        <row r="937">
          <cell r="A937" t="str">
            <v>20087</v>
          </cell>
          <cell r="B937" t="str">
            <v>CAP PVC SERIE R P/ ESG PREDIAL DN 75 MM</v>
          </cell>
          <cell r="C937" t="str">
            <v>UN</v>
          </cell>
          <cell r="D937">
            <v>7.07</v>
          </cell>
        </row>
        <row r="938">
          <cell r="A938" t="str">
            <v>1184</v>
          </cell>
          <cell r="B938" t="str">
            <v>CAP PVC SOLD P/ AGUA FRIA PREDIAL 110 MM</v>
          </cell>
          <cell r="C938" t="str">
            <v>UN</v>
          </cell>
          <cell r="D938">
            <v>52.62</v>
          </cell>
        </row>
        <row r="939">
          <cell r="A939" t="str">
            <v>1191</v>
          </cell>
          <cell r="B939" t="str">
            <v>CAP PVC SOLD P/ AGUA FRIA PREDIAL 20 MM</v>
          </cell>
          <cell r="C939" t="str">
            <v>UN</v>
          </cell>
          <cell r="D939">
            <v>0.85</v>
          </cell>
        </row>
        <row r="940">
          <cell r="A940" t="str">
            <v>1185</v>
          </cell>
          <cell r="B940" t="str">
            <v>CAP PVC SOLD P/ AGUA FRIA PREDIAL 25 MM</v>
          </cell>
          <cell r="C940" t="str">
            <v>UN</v>
          </cell>
          <cell r="D940">
            <v>0.92</v>
          </cell>
        </row>
        <row r="941">
          <cell r="A941" t="str">
            <v>1189</v>
          </cell>
          <cell r="B941" t="str">
            <v>CAP PVC SOLD P/ AGUA FRIA PREDIAL 32 MM</v>
          </cell>
          <cell r="C941" t="str">
            <v>UN</v>
          </cell>
          <cell r="D941">
            <v>1.3</v>
          </cell>
        </row>
        <row r="942">
          <cell r="A942" t="str">
            <v>1193</v>
          </cell>
          <cell r="B942" t="str">
            <v>CAP PVC SOLD P/ AGUA FRIA PREDIAL 40 MM</v>
          </cell>
          <cell r="C942" t="str">
            <v>UN</v>
          </cell>
          <cell r="D942">
            <v>2.6</v>
          </cell>
        </row>
        <row r="943">
          <cell r="A943" t="str">
            <v>1194</v>
          </cell>
          <cell r="B943" t="str">
            <v>CAP PVC SOLD P/ AGUA FRIA PREDIAL 50 MM</v>
          </cell>
          <cell r="C943" t="str">
            <v>UN</v>
          </cell>
          <cell r="D943">
            <v>4.78</v>
          </cell>
        </row>
        <row r="944">
          <cell r="A944" t="str">
            <v>1195</v>
          </cell>
          <cell r="B944" t="str">
            <v>CAP PVC SOLD P/ AGUA FRIA PREDIAL 60 MM</v>
          </cell>
          <cell r="C944" t="str">
            <v>UN</v>
          </cell>
          <cell r="D944">
            <v>7.31</v>
          </cell>
        </row>
        <row r="945">
          <cell r="A945" t="str">
            <v>1204</v>
          </cell>
          <cell r="B945" t="str">
            <v>CAP PVC SOLD P/ AGUA FRIA PREDIAL 75 MM</v>
          </cell>
          <cell r="C945" t="str">
            <v>UN</v>
          </cell>
          <cell r="D945">
            <v>13.45</v>
          </cell>
        </row>
        <row r="946">
          <cell r="A946" t="str">
            <v>1205</v>
          </cell>
          <cell r="B946" t="str">
            <v>CAP PVC SOLD P/ AGUA FRIA PREDIAL 85 MM</v>
          </cell>
          <cell r="C946" t="str">
            <v>UN</v>
          </cell>
          <cell r="D946">
            <v>30.36</v>
          </cell>
        </row>
        <row r="947">
          <cell r="A947" t="str">
            <v>1200</v>
          </cell>
          <cell r="B947" t="str">
            <v>CAP PVC SOLD P/ ESG PREDIAL DN 100 MM</v>
          </cell>
          <cell r="C947" t="str">
            <v>UN</v>
          </cell>
          <cell r="D947">
            <v>5.83</v>
          </cell>
        </row>
        <row r="948">
          <cell r="A948" t="str">
            <v>12909</v>
          </cell>
          <cell r="B948" t="str">
            <v>CAP PVC SOLD P/ ESG PREDIAL DN 50 MM</v>
          </cell>
          <cell r="C948" t="str">
            <v>UN</v>
          </cell>
          <cell r="D948">
            <v>2.62</v>
          </cell>
        </row>
        <row r="949">
          <cell r="A949" t="str">
            <v>12910</v>
          </cell>
          <cell r="B949" t="str">
            <v>CAP PVC SOLD P/ ESG PREDIAL DN 75 MM</v>
          </cell>
          <cell r="C949" t="str">
            <v>UN</v>
          </cell>
          <cell r="D949">
            <v>4.41</v>
          </cell>
        </row>
        <row r="950">
          <cell r="A950" t="str">
            <v>20090</v>
          </cell>
          <cell r="B950" t="str">
            <v>CAP PVC SOLD P/ TUBO LEVE DN 125 MM</v>
          </cell>
          <cell r="C950" t="str">
            <v>UN</v>
          </cell>
          <cell r="D950">
            <v>28.79</v>
          </cell>
        </row>
        <row r="951">
          <cell r="A951" t="str">
            <v>20092</v>
          </cell>
          <cell r="B951" t="str">
            <v>CAP PVC SOLD P/ TUBO LEVE DN 200 MM</v>
          </cell>
          <cell r="C951" t="str">
            <v>UN</v>
          </cell>
          <cell r="D951">
            <v>69.7</v>
          </cell>
        </row>
        <row r="952">
          <cell r="A952" t="str">
            <v>12894</v>
          </cell>
          <cell r="B952" t="str">
            <v>CAPA P/ CHUVA</v>
          </cell>
          <cell r="C952" t="str">
            <v>UN</v>
          </cell>
          <cell r="D952">
            <v>17.510000000000002</v>
          </cell>
        </row>
        <row r="953">
          <cell r="A953" t="str">
            <v>12895</v>
          </cell>
          <cell r="B953" t="str">
            <v>CAPACETE PLASTICO RIGIDO</v>
          </cell>
          <cell r="C953" t="str">
            <v>UN</v>
          </cell>
          <cell r="D953">
            <v>7.41</v>
          </cell>
        </row>
        <row r="954">
          <cell r="A954" t="str">
            <v>1631</v>
          </cell>
          <cell r="B954" t="str">
            <v>CAPACITOR TRIFASICO C/ DIELETRICO PLASTICO 220V-2,5KVA</v>
          </cell>
          <cell r="C954" t="str">
            <v>UN</v>
          </cell>
          <cell r="D954">
            <v>122.01</v>
          </cell>
        </row>
        <row r="955">
          <cell r="A955" t="str">
            <v>1633</v>
          </cell>
          <cell r="B955" t="str">
            <v>CAPACITOR TRIFASICO C/ DIELETRICO PLASTICO 220V-5KVA</v>
          </cell>
          <cell r="C955" t="str">
            <v>UN</v>
          </cell>
          <cell r="D955">
            <v>130.33000000000001</v>
          </cell>
        </row>
        <row r="956">
          <cell r="A956" t="str">
            <v>10818</v>
          </cell>
          <cell r="B956" t="str">
            <v>CAPIM BRAQUEARA DECUMBENS OU BRAQUIARINHA - VALOR CULTURAL (VC) = 30</v>
          </cell>
          <cell r="C956" t="str">
            <v>KG</v>
          </cell>
          <cell r="D956">
            <v>7.94</v>
          </cell>
        </row>
        <row r="957">
          <cell r="A957" t="str">
            <v>4274</v>
          </cell>
          <cell r="B957" t="str">
            <v>CAPTOR FRANKLIN 350MM, 1 DESCIDA DE CABO, LATAO NIQUELADO OU CROMADO</v>
          </cell>
          <cell r="C957" t="str">
            <v>UN</v>
          </cell>
          <cell r="D957">
            <v>35</v>
          </cell>
        </row>
        <row r="958">
          <cell r="A958" t="str">
            <v>10709</v>
          </cell>
          <cell r="B958" t="str">
            <v>CARPETE DE NYLON E = 10MM COLOCADO</v>
          </cell>
          <cell r="C958" t="str">
            <v>M2</v>
          </cell>
          <cell r="D958">
            <v>84.85</v>
          </cell>
        </row>
        <row r="959">
          <cell r="A959" t="str">
            <v>1212</v>
          </cell>
          <cell r="B959" t="str">
            <v>CARPETE DE NYLON E = 3MM COLOCADO</v>
          </cell>
          <cell r="C959" t="str">
            <v>M2</v>
          </cell>
          <cell r="D959">
            <v>19.809999999999999</v>
          </cell>
        </row>
        <row r="960">
          <cell r="A960" t="str">
            <v>10708</v>
          </cell>
          <cell r="B960" t="str">
            <v>CARPETE DE NYLON E = 4,5MM DURAFELTI COLOCADO</v>
          </cell>
          <cell r="C960" t="str">
            <v>M2</v>
          </cell>
          <cell r="D960">
            <v>47.38</v>
          </cell>
        </row>
        <row r="961">
          <cell r="A961" t="str">
            <v>10710</v>
          </cell>
          <cell r="B961" t="str">
            <v>CARPETE DE NYLON E = 6MM COLOCADO</v>
          </cell>
          <cell r="C961" t="str">
            <v>M2</v>
          </cell>
          <cell r="D961">
            <v>56</v>
          </cell>
        </row>
        <row r="962">
          <cell r="A962" t="str">
            <v>1214</v>
          </cell>
          <cell r="B962" t="str">
            <v>CARPINTEIRO DE ESQUADRIA</v>
          </cell>
          <cell r="C962" t="str">
            <v>H</v>
          </cell>
          <cell r="D962">
            <v>9.34</v>
          </cell>
        </row>
        <row r="963">
          <cell r="A963" t="str">
            <v>1213</v>
          </cell>
          <cell r="B963" t="str">
            <v>CARPINTEIRO DE FORMA</v>
          </cell>
          <cell r="C963" t="str">
            <v>H</v>
          </cell>
          <cell r="D963">
            <v>9.34</v>
          </cell>
        </row>
        <row r="964">
          <cell r="A964" t="str">
            <v>5091</v>
          </cell>
          <cell r="B964" t="str">
            <v>CARRANCA FERRO CROMADO 40MM</v>
          </cell>
          <cell r="C964" t="str">
            <v>UN</v>
          </cell>
          <cell r="D964">
            <v>8.31</v>
          </cell>
        </row>
        <row r="965">
          <cell r="A965" t="str">
            <v>10744</v>
          </cell>
          <cell r="B965" t="str">
            <v>CARRETA P/ PERFURACAO SOBRE ESTEIRA, A AR COMPRIMIDO ATLAS COPCO ROC 442, DIAM DO FURO 3 /1/2", PESO OPERACIONAL 5,5 T**CAIXA**"</v>
          </cell>
          <cell r="C965" t="str">
            <v>UN</v>
          </cell>
          <cell r="D965">
            <v>315021.7</v>
          </cell>
        </row>
        <row r="966">
          <cell r="A966" t="str">
            <v>13653</v>
          </cell>
          <cell r="B966" t="str">
            <v>CARRETA PARA 30 TONELADAS</v>
          </cell>
          <cell r="C966" t="str">
            <v>MES</v>
          </cell>
          <cell r="D966">
            <v>12135.41</v>
          </cell>
        </row>
        <row r="967">
          <cell r="A967" t="str">
            <v>14615</v>
          </cell>
          <cell r="B967" t="str">
            <v>CARRINHO P/ TRANSP TUBO CONCRETO ALT ATE 1,0M E DIAM ATE 1000MM, C/ ESTRUTURA EM PERFIL OU TUBO METALICO C/ 2 PNEUS - FAB MENEGOTTI</v>
          </cell>
          <cell r="C967" t="str">
            <v>UN</v>
          </cell>
          <cell r="D967">
            <v>2798.25</v>
          </cell>
        </row>
        <row r="968">
          <cell r="A968" t="str">
            <v>2711</v>
          </cell>
          <cell r="B968" t="str">
            <v>CARRO-DE-MAO CACAMBA METALICA E PNEU MACICO</v>
          </cell>
          <cell r="C968" t="str">
            <v>UN</v>
          </cell>
          <cell r="D968">
            <v>73.569999999999993</v>
          </cell>
        </row>
        <row r="969">
          <cell r="A969" t="str">
            <v>4743</v>
          </cell>
          <cell r="B969" t="str">
            <v>CASCALHO DE CAVA</v>
          </cell>
          <cell r="C969" t="str">
            <v>M3</v>
          </cell>
          <cell r="D969">
            <v>22</v>
          </cell>
        </row>
        <row r="970">
          <cell r="A970" t="str">
            <v>4744</v>
          </cell>
          <cell r="B970" t="str">
            <v>CASCALHO DE RIO</v>
          </cell>
          <cell r="C970" t="str">
            <v>M3</v>
          </cell>
          <cell r="D970">
            <v>18</v>
          </cell>
        </row>
        <row r="971">
          <cell r="A971" t="str">
            <v>4745</v>
          </cell>
          <cell r="B971" t="str">
            <v>CASCALHO LAVADO</v>
          </cell>
          <cell r="C971" t="str">
            <v>M3</v>
          </cell>
          <cell r="D971">
            <v>27</v>
          </cell>
        </row>
        <row r="972">
          <cell r="A972" t="str">
            <v>4746</v>
          </cell>
          <cell r="B972" t="str">
            <v>CASCALHO, PEDREGULHO OU PICARRA (MATERIAL DE JAZIDA PARA BASE DE PAVIMENTACAO, REVESTIMENTO PRIMARIO, BASES ASFALTICAS ETC - SEM TRANSPORTE)</v>
          </cell>
          <cell r="C972" t="str">
            <v>M3</v>
          </cell>
          <cell r="D972">
            <v>10.5</v>
          </cell>
        </row>
        <row r="973">
          <cell r="A973" t="str">
            <v>1315</v>
          </cell>
          <cell r="B973" t="str">
            <v>CASQUILHO CERAMICO, TIJOLETE OU LITOCERAMICA (TP TIJOLO CERAMICO MACICO APARENTE) P/ REVESTIMENTO DE PAREDE</v>
          </cell>
          <cell r="C973" t="str">
            <v>M2</v>
          </cell>
          <cell r="D973">
            <v>14.71</v>
          </cell>
        </row>
        <row r="974">
          <cell r="A974" t="str">
            <v>14616</v>
          </cell>
          <cell r="B974" t="str">
            <v>CAVALETE P/ TALHA C/ ESTRUTURA EM TUBO METALICO H = 3,8M EQUIPADO C/ RODAS DE BORRACHA P/ MOVIMENTACAO DE TUBOS DE CONCRETO NA CENTRAL DE PREMOLDADOS COM CAPACIDADE DE CARGA DE 3 TONELADAS.</v>
          </cell>
          <cell r="C974" t="str">
            <v>UN</v>
          </cell>
          <cell r="D974">
            <v>4484.2299999999996</v>
          </cell>
        </row>
        <row r="975">
          <cell r="A975" t="str">
            <v>13456</v>
          </cell>
          <cell r="B975" t="str">
            <v>CAVALO MECÂNICO MERCEDES BENZ AXOR 2035, DIESEL, POT. 354 CV, CAPAC. MAX. TRAÇÃO 80 TON., A SER MONTADO SEMI REBOQUE ( 3 EIXOS) CARGA SECA, MEDINDO APROX. 2,60 X 12,50 X 0,50 M.</v>
          </cell>
          <cell r="C975" t="str">
            <v>UN</v>
          </cell>
          <cell r="D975">
            <v>366895.63</v>
          </cell>
        </row>
        <row r="976">
          <cell r="A976" t="str">
            <v>1283</v>
          </cell>
          <cell r="B976" t="str">
            <v>CAVALO MECANICO MERCEDES BENZ LS-1938 - POTENCIA 360CV - DIST ENTRE EIXOS 4,6M - CAPACIDADE MAX DE TRACAO (CMT) = 80T</v>
          </cell>
          <cell r="C976" t="str">
            <v>UN</v>
          </cell>
          <cell r="D976">
            <v>287615</v>
          </cell>
        </row>
        <row r="977">
          <cell r="A977" t="str">
            <v>13215</v>
          </cell>
          <cell r="B977" t="str">
            <v>CAVALO MECANICO SCANIA CA6X4NZ STANDART - POT MAX =360HP - CABINE CP14 - CX MUDANCAS GR900 - PBT MAX = 66T</v>
          </cell>
          <cell r="C977" t="str">
            <v>UN</v>
          </cell>
          <cell r="D977">
            <v>310043.21999999997</v>
          </cell>
        </row>
        <row r="978">
          <cell r="A978" t="str">
            <v>10630</v>
          </cell>
          <cell r="B978" t="str">
            <v>CAVALO MECANICO SCANIA GA4X2NZ STANDART - POT MAX =322HP - CABINE CP14 - CX MUDANCAS GR801 - PBT MAX = 40T</v>
          </cell>
          <cell r="C978" t="str">
            <v>UN</v>
          </cell>
          <cell r="D978">
            <v>294212.89</v>
          </cell>
        </row>
        <row r="979">
          <cell r="A979" t="str">
            <v>10609</v>
          </cell>
          <cell r="B979" t="str">
            <v>CAVALO MECANICO SCANIA LA4X2NA STANDART - POT MAX =360HP - CABINE CP14 - CX MUDANCAS GR900 - PBT MAX = 80T</v>
          </cell>
          <cell r="C979" t="str">
            <v>UN</v>
          </cell>
          <cell r="D979">
            <v>303448.21000000002</v>
          </cell>
        </row>
        <row r="980">
          <cell r="A980" t="str">
            <v>4235</v>
          </cell>
          <cell r="B980" t="str">
            <v>CAVOUQUEIRO OU OPERADOR PERFURATRIZ/ROMPEDOR</v>
          </cell>
          <cell r="C980" t="str">
            <v>H</v>
          </cell>
          <cell r="D980">
            <v>11.97</v>
          </cell>
        </row>
        <row r="981">
          <cell r="A981" t="str">
            <v>21109</v>
          </cell>
          <cell r="B981" t="str">
            <v>CENTRAL DE MINUTERIA ELETRONICA TIPO DISJUNTOR COLETIVO DE 2000 W</v>
          </cell>
          <cell r="C981" t="str">
            <v>UN</v>
          </cell>
          <cell r="D981">
            <v>118.75</v>
          </cell>
        </row>
        <row r="982">
          <cell r="A982" t="str">
            <v>11</v>
          </cell>
          <cell r="B982" t="str">
            <v>CERA</v>
          </cell>
          <cell r="C982" t="str">
            <v>KG</v>
          </cell>
          <cell r="D982">
            <v>19.34</v>
          </cell>
        </row>
        <row r="983">
          <cell r="A983" t="str">
            <v>1317</v>
          </cell>
          <cell r="B983" t="str">
            <v>CERAMICA ESMALTADA COMERCIAL OU 2A QUALID P/ PAREDE 20 X 20CM PEI-3</v>
          </cell>
          <cell r="C983" t="str">
            <v>M2</v>
          </cell>
          <cell r="D983">
            <v>15.41</v>
          </cell>
        </row>
        <row r="984">
          <cell r="A984" t="str">
            <v>1297</v>
          </cell>
          <cell r="B984" t="str">
            <v>CERAMICA ESMALTADA COMERCIAL OU 2A QUALID P/ PISO PEI-3</v>
          </cell>
          <cell r="C984" t="str">
            <v>M2</v>
          </cell>
          <cell r="D984">
            <v>13.78</v>
          </cell>
        </row>
        <row r="985">
          <cell r="A985" t="str">
            <v>1312</v>
          </cell>
          <cell r="B985" t="str">
            <v>CERAMICA ESMALTADA COMERCIAL OU 2A QUALID P/ PISO PEI-4</v>
          </cell>
          <cell r="C985" t="str">
            <v>M2</v>
          </cell>
          <cell r="D985">
            <v>14.66</v>
          </cell>
        </row>
        <row r="986">
          <cell r="A986" t="str">
            <v>1290</v>
          </cell>
          <cell r="B986" t="str">
            <v>CERAMICA ESMALTADA COMERCIAL OU 2A QUALID P/ PISO PEI-5</v>
          </cell>
          <cell r="C986" t="str">
            <v>M2</v>
          </cell>
          <cell r="D986">
            <v>15.64</v>
          </cell>
        </row>
        <row r="987">
          <cell r="A987" t="str">
            <v>10515</v>
          </cell>
          <cell r="B987" t="str">
            <v>CERAMICA ESMALTADA EXTRA OU 1A QUALID P/ PAREDE 20 X 20CM PEI-4 - LINHA PADRAO ALTO</v>
          </cell>
          <cell r="C987" t="str">
            <v>M2</v>
          </cell>
          <cell r="D987">
            <v>20.38</v>
          </cell>
        </row>
        <row r="988">
          <cell r="A988" t="str">
            <v>10516</v>
          </cell>
          <cell r="B988" t="str">
            <v>CERAMICA ESMALTADA EXTRA OU 1A QUALID P/ PAREDE 20 X 20CM PEI-4 - LINHA POPULAR</v>
          </cell>
          <cell r="C988" t="str">
            <v>M2</v>
          </cell>
          <cell r="D988">
            <v>18.59</v>
          </cell>
        </row>
        <row r="989">
          <cell r="A989" t="str">
            <v>1316</v>
          </cell>
          <cell r="B989" t="str">
            <v>CERAMICA ESMALTADA EXTRA OU 1A QUALID P/ PAREDE 20 X 20CM PEI-3 - LINHA PADRAO MEDIO</v>
          </cell>
          <cell r="C989" t="str">
            <v>M2</v>
          </cell>
          <cell r="D989">
            <v>14.36</v>
          </cell>
        </row>
        <row r="990">
          <cell r="A990" t="str">
            <v>1314</v>
          </cell>
          <cell r="B990" t="str">
            <v>CERAMICA ESMALTADA EXTRA OU 1A QUALID P/ PAREDE 20 X 20CM PEI-4 - LINHA PADRAO MEDIO</v>
          </cell>
          <cell r="C990" t="str">
            <v>M2</v>
          </cell>
          <cell r="D990">
            <v>19.87</v>
          </cell>
        </row>
        <row r="991">
          <cell r="A991" t="str">
            <v>25006</v>
          </cell>
          <cell r="B991" t="str">
            <v>CERAMICA ESMALTADA EXTRA OU 1A QUALIDADE P/ PISO PEI-5 - LINHA PADRAO ALTO</v>
          </cell>
          <cell r="C991" t="str">
            <v>M2</v>
          </cell>
          <cell r="D991">
            <v>29.07</v>
          </cell>
        </row>
        <row r="992">
          <cell r="A992" t="str">
            <v>1287</v>
          </cell>
          <cell r="B992" t="str">
            <v>CERAMICA ESMALTADA EXTRA OU 1A QUALIDADE P/ PISO PEI-4 - LINHA PADRAO MEDIO</v>
          </cell>
          <cell r="C992" t="str">
            <v>M2</v>
          </cell>
          <cell r="D992">
            <v>20.85</v>
          </cell>
        </row>
        <row r="993">
          <cell r="A993" t="str">
            <v>1289</v>
          </cell>
          <cell r="B993" t="str">
            <v>CERAMICA ESMALTADA EXTRA OU 1A QUALIDADE P/ PISO PEI-4 - LINHA POPULAR</v>
          </cell>
          <cell r="C993" t="str">
            <v>M2</v>
          </cell>
          <cell r="D993">
            <v>18.420000000000002</v>
          </cell>
        </row>
        <row r="994">
          <cell r="A994" t="str">
            <v>1292</v>
          </cell>
          <cell r="B994" t="str">
            <v>CERAMICA ESMALTADA EXTRA OU 1A QUALIDADE P/ PISO PEI-5 - LINHA PADRAO MEDIO</v>
          </cell>
          <cell r="C994" t="str">
            <v>M2</v>
          </cell>
          <cell r="D994">
            <v>27.11</v>
          </cell>
        </row>
        <row r="995">
          <cell r="A995" t="str">
            <v>20186</v>
          </cell>
          <cell r="B995" t="str">
            <v>CERAMICA ESMALTADA EXTRA OU 1A QUALIDADE P/ PISO PEI-5 - LINHA POPULAR</v>
          </cell>
          <cell r="C995" t="str">
            <v>M2</v>
          </cell>
          <cell r="D995">
            <v>19.87</v>
          </cell>
        </row>
        <row r="996">
          <cell r="A996" t="str">
            <v>1291</v>
          </cell>
          <cell r="B996" t="str">
            <v>CERAMICA ESMALTADA EXTRA OU 1A QUALIDADE P/ PISO TRAFEGO/CARGA PESADA PEI-5</v>
          </cell>
          <cell r="C996" t="str">
            <v>M2</v>
          </cell>
          <cell r="D996">
            <v>31.29</v>
          </cell>
        </row>
        <row r="997">
          <cell r="A997" t="str">
            <v>10520</v>
          </cell>
          <cell r="B997" t="str">
            <v>CERAMICA TP GRES COMERCIAL OU 2A QUALIDADE P/ PISO PEI-3</v>
          </cell>
          <cell r="C997" t="str">
            <v>M2</v>
          </cell>
          <cell r="D997">
            <v>17.28</v>
          </cell>
        </row>
        <row r="998">
          <cell r="A998" t="str">
            <v>10519</v>
          </cell>
          <cell r="B998" t="str">
            <v>CERAMICA TP GRES EXTRA OU 1A QUALIDADE P/ PISO PEI-4</v>
          </cell>
          <cell r="C998" t="str">
            <v>M2</v>
          </cell>
          <cell r="D998">
            <v>20.079999999999998</v>
          </cell>
        </row>
        <row r="999">
          <cell r="A999" t="str">
            <v>10522</v>
          </cell>
          <cell r="B999" t="str">
            <v>CERAMICA TP GRES EXTRA OU 1A QUALIDADE 20 X 20CM P/ PAREDE PEI-4</v>
          </cell>
          <cell r="C999" t="str">
            <v>M2</v>
          </cell>
          <cell r="D999">
            <v>20.55</v>
          </cell>
        </row>
        <row r="1000">
          <cell r="A1000" t="str">
            <v>1325</v>
          </cell>
          <cell r="B1000" t="str">
            <v>CHAPA ACO FINA A FRIO PRETA 20MSG E = 0,91 MM - 7,32KG/M2</v>
          </cell>
          <cell r="C1000" t="str">
            <v>KG</v>
          </cell>
          <cell r="D1000">
            <v>4.1399999999999997</v>
          </cell>
        </row>
        <row r="1001">
          <cell r="A1001" t="str">
            <v>1327</v>
          </cell>
          <cell r="B1001" t="str">
            <v>CHAPA ACO FINA A FRIO PRETA 24MSG E = 0,61 MM - 4,89KG/M2</v>
          </cell>
          <cell r="C1001" t="str">
            <v>KG</v>
          </cell>
          <cell r="D1001">
            <v>3.78</v>
          </cell>
        </row>
        <row r="1002">
          <cell r="A1002" t="str">
            <v>1328</v>
          </cell>
          <cell r="B1002" t="str">
            <v>CHAPA ACO FINA A FRIO PRETA 26MSG E = 0,46 MM - 3,66KG/M2</v>
          </cell>
          <cell r="C1002" t="str">
            <v>KG</v>
          </cell>
          <cell r="D1002">
            <v>3.81</v>
          </cell>
        </row>
        <row r="1003">
          <cell r="A1003" t="str">
            <v>1321</v>
          </cell>
          <cell r="B1003" t="str">
            <v>CHAPA ACO FINA QUENTE PRETA 13MSG E = 2,28MM - 18,31KG/M2</v>
          </cell>
          <cell r="C1003" t="str">
            <v>KG</v>
          </cell>
          <cell r="D1003">
            <v>2.67</v>
          </cell>
        </row>
        <row r="1004">
          <cell r="A1004" t="str">
            <v>1318</v>
          </cell>
          <cell r="B1004" t="str">
            <v>CHAPA ACO FINA QUENTE PRETA 14MSG E = 1,80MM - 16,00KG/M2</v>
          </cell>
          <cell r="C1004" t="str">
            <v>KG</v>
          </cell>
          <cell r="D1004">
            <v>2.91</v>
          </cell>
        </row>
        <row r="1005">
          <cell r="A1005" t="str">
            <v>1322</v>
          </cell>
          <cell r="B1005" t="str">
            <v>CHAPA ACO FINA QUENTE PRETA 16MSG E = 1,52MM - 12,20KG/M2</v>
          </cell>
          <cell r="C1005" t="str">
            <v>KG</v>
          </cell>
          <cell r="D1005">
            <v>3.21</v>
          </cell>
        </row>
        <row r="1006">
          <cell r="A1006" t="str">
            <v>1323</v>
          </cell>
          <cell r="B1006" t="str">
            <v>CHAPA ACO FINA QUENTE PRETA 18MSG E = 1,21MM - 9,76KG/M2</v>
          </cell>
          <cell r="C1006" t="str">
            <v>KG</v>
          </cell>
          <cell r="D1006">
            <v>3.21</v>
          </cell>
        </row>
        <row r="1007">
          <cell r="A1007" t="str">
            <v>1319</v>
          </cell>
          <cell r="B1007" t="str">
            <v>CHAPA ACO FINA QUENTE PRETA 3/16"(4,76MM) 37,348KG/M2</v>
          </cell>
          <cell r="C1007" t="str">
            <v>KG</v>
          </cell>
          <cell r="D1007">
            <v>2.67</v>
          </cell>
        </row>
        <row r="1008">
          <cell r="A1008" t="str">
            <v>1333</v>
          </cell>
          <cell r="B1008" t="str">
            <v>CHAPA ACO GROSSA PRETA 1/2"(12,70MM) 99,593KG/M2</v>
          </cell>
          <cell r="C1008" t="str">
            <v>KG</v>
          </cell>
          <cell r="D1008">
            <v>2.71</v>
          </cell>
        </row>
        <row r="1009">
          <cell r="A1009" t="str">
            <v>1330</v>
          </cell>
          <cell r="B1009" t="str">
            <v>CHAPA ACO GROSSA PRETA 1/4"(6,35MM) 49,797KG/M2</v>
          </cell>
          <cell r="C1009" t="str">
            <v>KG</v>
          </cell>
          <cell r="D1009">
            <v>2.71</v>
          </cell>
        </row>
        <row r="1010">
          <cell r="A1010" t="str">
            <v>1336</v>
          </cell>
          <cell r="B1010" t="str">
            <v>CHAPA ACO GROSSA PRETA 1"(25,40MM) 199,87KG/M2</v>
          </cell>
          <cell r="C1010" t="str">
            <v>M2</v>
          </cell>
          <cell r="D1010">
            <v>547.53</v>
          </cell>
        </row>
        <row r="1011">
          <cell r="A1011" t="str">
            <v>10957</v>
          </cell>
          <cell r="B1011" t="str">
            <v>CHAPA ACO GROSSA PRETA 3/4"(19,05MM) 149,39KG/M2'</v>
          </cell>
          <cell r="C1011" t="str">
            <v>KG</v>
          </cell>
          <cell r="D1011">
            <v>2.91</v>
          </cell>
        </row>
        <row r="1012">
          <cell r="A1012" t="str">
            <v>1332</v>
          </cell>
          <cell r="B1012" t="str">
            <v>CHAPA ACO GROSSA PRETA 3/8"(9,53MM) 74,695KG/M2</v>
          </cell>
          <cell r="C1012" t="str">
            <v>KG</v>
          </cell>
          <cell r="D1012">
            <v>2.71</v>
          </cell>
        </row>
        <row r="1013">
          <cell r="A1013" t="str">
            <v>1334</v>
          </cell>
          <cell r="B1013" t="str">
            <v>CHAPA ACO GROSSA PRETA 5/8"( 15,88MM) 124,492KG/M2</v>
          </cell>
          <cell r="C1013" t="str">
            <v>KG</v>
          </cell>
          <cell r="D1013">
            <v>2.71</v>
          </cell>
        </row>
        <row r="1014">
          <cell r="A1014" t="str">
            <v>1335</v>
          </cell>
          <cell r="B1014" t="str">
            <v>CHAPA ACO GROSSA PRETA 7/8"(22,23MM) 174,288KG/M2</v>
          </cell>
          <cell r="C1014" t="str">
            <v>KG</v>
          </cell>
          <cell r="D1014">
            <v>2.71</v>
          </cell>
        </row>
        <row r="1015">
          <cell r="A1015" t="str">
            <v>12759</v>
          </cell>
          <cell r="B1015" t="str">
            <v>CHAPA ACO INOX E = 4MM (32KG/M2)</v>
          </cell>
          <cell r="C1015" t="str">
            <v>M2</v>
          </cell>
          <cell r="D1015">
            <v>137.9</v>
          </cell>
        </row>
        <row r="1016">
          <cell r="A1016" t="str">
            <v>12760</v>
          </cell>
          <cell r="B1016" t="str">
            <v>CHAPA ACO INOX E = 6MM (48KG / M2)</v>
          </cell>
          <cell r="C1016" t="str">
            <v>M2</v>
          </cell>
          <cell r="D1016">
            <v>206.85</v>
          </cell>
        </row>
        <row r="1017">
          <cell r="A1017" t="str">
            <v>1337</v>
          </cell>
          <cell r="B1017" t="str">
            <v>CHAPA ACO P/PISOS LTP XADREZ 1/4" - (TP PERMETAL)</v>
          </cell>
          <cell r="C1017" t="str">
            <v>KG</v>
          </cell>
          <cell r="D1017">
            <v>3.78</v>
          </cell>
        </row>
        <row r="1018">
          <cell r="A1018" t="str">
            <v>11122</v>
          </cell>
          <cell r="B1018" t="str">
            <v>CHAPA ALUMINIO E = 3MM</v>
          </cell>
          <cell r="C1018" t="str">
            <v>KG</v>
          </cell>
          <cell r="D1018">
            <v>19.47</v>
          </cell>
        </row>
        <row r="1019">
          <cell r="A1019" t="str">
            <v>11123</v>
          </cell>
          <cell r="B1019" t="str">
            <v>CHAPA ALUMINIO E = 4MM</v>
          </cell>
          <cell r="C1019" t="str">
            <v>KG</v>
          </cell>
          <cell r="D1019">
            <v>19.239999999999998</v>
          </cell>
        </row>
        <row r="1020">
          <cell r="A1020" t="str">
            <v>11125</v>
          </cell>
          <cell r="B1020" t="str">
            <v>CHAPA ALUMINIO E = 6MM</v>
          </cell>
          <cell r="C1020" t="str">
            <v>KG</v>
          </cell>
          <cell r="D1020">
            <v>19.11</v>
          </cell>
        </row>
        <row r="1021">
          <cell r="A1021" t="str">
            <v>11112</v>
          </cell>
          <cell r="B1021" t="str">
            <v>CHAPA ALUMINIO P/ CALHA E = 0,5MM L = 0,3M</v>
          </cell>
          <cell r="C1021" t="str">
            <v>KG</v>
          </cell>
          <cell r="D1021">
            <v>18.71</v>
          </cell>
        </row>
        <row r="1022">
          <cell r="A1022" t="str">
            <v>11113</v>
          </cell>
          <cell r="B1022" t="str">
            <v>CHAPA ALUMINIO P/ CALHA E = 0,8MM L = 0,5M</v>
          </cell>
          <cell r="C1022" t="str">
            <v>KG</v>
          </cell>
          <cell r="D1022">
            <v>18.87</v>
          </cell>
        </row>
        <row r="1023">
          <cell r="A1023" t="str">
            <v>11114</v>
          </cell>
          <cell r="B1023" t="str">
            <v>CHAPA ALUMINIO P/ CALHA E = 0,8MM L = 0,6M</v>
          </cell>
          <cell r="C1023" t="str">
            <v>M</v>
          </cell>
          <cell r="D1023">
            <v>22.73</v>
          </cell>
        </row>
        <row r="1024">
          <cell r="A1024" t="str">
            <v>11115</v>
          </cell>
          <cell r="B1024" t="str">
            <v>CHAPA ALUMINIO P/ CALHA E = 0,8MM L = 1,0M</v>
          </cell>
          <cell r="C1024" t="str">
            <v>M</v>
          </cell>
          <cell r="D1024">
            <v>43.07</v>
          </cell>
        </row>
        <row r="1025">
          <cell r="A1025" t="str">
            <v>11026</v>
          </cell>
          <cell r="B1025" t="str">
            <v>CHAPA GALV PLANA 14GSG 1,994MM 16,020KG/M2</v>
          </cell>
          <cell r="C1025" t="str">
            <v>KG</v>
          </cell>
          <cell r="D1025">
            <v>4.51</v>
          </cell>
        </row>
        <row r="1026">
          <cell r="A1026" t="str">
            <v>11027</v>
          </cell>
          <cell r="B1026" t="str">
            <v>CHAPA GALV PLANA 16GSG 1,613MM 12,969KG/M2</v>
          </cell>
          <cell r="C1026" t="str">
            <v>KG</v>
          </cell>
          <cell r="D1026">
            <v>4.6100000000000003</v>
          </cell>
        </row>
        <row r="1027">
          <cell r="A1027" t="str">
            <v>11046</v>
          </cell>
          <cell r="B1027" t="str">
            <v>CHAPA GALV PLANA 18GSG 1,311MM 10,528KG/M2</v>
          </cell>
          <cell r="C1027" t="str">
            <v>KG</v>
          </cell>
          <cell r="D1027">
            <v>4.6100000000000003</v>
          </cell>
        </row>
        <row r="1028">
          <cell r="A1028" t="str">
            <v>11047</v>
          </cell>
          <cell r="B1028" t="str">
            <v>CHAPA GALV PLANA 19GSG 1,158MM 9,307KG/M2</v>
          </cell>
          <cell r="C1028" t="str">
            <v>KG</v>
          </cell>
          <cell r="D1028">
            <v>4.51</v>
          </cell>
        </row>
        <row r="1029">
          <cell r="A1029" t="str">
            <v>11049</v>
          </cell>
          <cell r="B1029" t="str">
            <v>CHAPA GALV PLANA 22GSG 0,853MM 6,866KG/M2</v>
          </cell>
          <cell r="C1029" t="str">
            <v>KG</v>
          </cell>
          <cell r="D1029">
            <v>4.51</v>
          </cell>
        </row>
        <row r="1030">
          <cell r="A1030" t="str">
            <v>11051</v>
          </cell>
          <cell r="B1030" t="str">
            <v>CHAPA GALV PLANA 26GSG 0,551MM 4,425KG/M2</v>
          </cell>
          <cell r="C1030" t="str">
            <v>KG</v>
          </cell>
          <cell r="D1030">
            <v>4.9400000000000004</v>
          </cell>
        </row>
        <row r="1031">
          <cell r="A1031" t="str">
            <v>11061</v>
          </cell>
          <cell r="B1031" t="str">
            <v>CHAPA GALV PLANA 30GSG 0,399MM 3,204KG/M2</v>
          </cell>
          <cell r="C1031" t="str">
            <v>KG</v>
          </cell>
          <cell r="D1031">
            <v>5.45</v>
          </cell>
        </row>
        <row r="1032">
          <cell r="A1032" t="str">
            <v>1338</v>
          </cell>
          <cell r="B1032" t="str">
            <v>CHAPA LAMINADO MELAMINICO LISO BRILHANTE E = 1,3MM (1,25X3,08M)</v>
          </cell>
          <cell r="C1032" t="str">
            <v>M2</v>
          </cell>
          <cell r="D1032">
            <v>11.85</v>
          </cell>
        </row>
        <row r="1033">
          <cell r="A1033" t="str">
            <v>1340</v>
          </cell>
          <cell r="B1033" t="str">
            <v>CHAPA LAMINADO MELAMINICO LISO FOSCO E = 1,3MM (1,25X3,08M)</v>
          </cell>
          <cell r="C1033" t="str">
            <v>M2</v>
          </cell>
          <cell r="D1033">
            <v>13.94</v>
          </cell>
        </row>
        <row r="1034">
          <cell r="A1034" t="str">
            <v>1341</v>
          </cell>
          <cell r="B1034" t="str">
            <v>CHAPA LAMINADO MELAMINICO TEXTURIZADO E = 1,3MM (1,25X3,08M)</v>
          </cell>
          <cell r="C1034" t="str">
            <v>M2</v>
          </cell>
          <cell r="D1034">
            <v>15</v>
          </cell>
        </row>
        <row r="1035">
          <cell r="A1035" t="str">
            <v>11062</v>
          </cell>
          <cell r="B1035" t="str">
            <v>CHAPA LISA PRENSADA DE FIBROCIMENTO 10MM - 1,20 X 2,0M</v>
          </cell>
          <cell r="C1035" t="str">
            <v>M2</v>
          </cell>
          <cell r="D1035">
            <v>45.93</v>
          </cell>
        </row>
        <row r="1036">
          <cell r="A1036" t="str">
            <v>11063</v>
          </cell>
          <cell r="B1036" t="str">
            <v>CHAPA LISA PRENSADA DE FIBROCIMENTO 6MM - 1,20 X 2,0M</v>
          </cell>
          <cell r="C1036" t="str">
            <v>M2</v>
          </cell>
          <cell r="D1036">
            <v>28.99</v>
          </cell>
        </row>
        <row r="1037">
          <cell r="A1037" t="str">
            <v>1364</v>
          </cell>
          <cell r="B1037" t="str">
            <v>CHAPA MADEIRA COMPENSADA CEDRO/CEDRINHO, SUMAUMA, VIROLA BRANCA OU EQUIV 2,2 X 1,6M X 10MM P/ARMARIOS</v>
          </cell>
          <cell r="C1037" t="str">
            <v>M2</v>
          </cell>
          <cell r="D1037">
            <v>14.37</v>
          </cell>
        </row>
        <row r="1038">
          <cell r="A1038" t="str">
            <v>1361</v>
          </cell>
          <cell r="B1038" t="str">
            <v>CHAPA MADEIRA COMPENSADA CEDRO/CEDRINHO, SUMAUMA, VIROLA BRANCA OU EQUIV 2,2 X 1,6M X 12MM P/ARMARIOS</v>
          </cell>
          <cell r="C1038" t="str">
            <v>UN</v>
          </cell>
          <cell r="D1038">
            <v>48.62</v>
          </cell>
        </row>
        <row r="1039">
          <cell r="A1039" t="str">
            <v>1362</v>
          </cell>
          <cell r="B1039" t="str">
            <v>CHAPA MADEIRA COMPENSADA CEDRO/CEDRINHO, SUMAUMA, VIROLA BRANCA OU EQUIV 2,2 X 1,6M X 15MM P/ARMARIOS</v>
          </cell>
          <cell r="C1039" t="str">
            <v>M2</v>
          </cell>
          <cell r="D1039">
            <v>20.87</v>
          </cell>
        </row>
        <row r="1040">
          <cell r="A1040" t="str">
            <v>1363</v>
          </cell>
          <cell r="B1040" t="str">
            <v>CHAPA MADEIRA COMPENSADA CEDRO/CEDRINHO, SUMAUMA, VIROLA BRANCA OU EQUIV 2,2 X 1,6M X 6MM P/ARMARIOS</v>
          </cell>
          <cell r="C1040" t="str">
            <v>M2</v>
          </cell>
          <cell r="D1040">
            <v>12.41</v>
          </cell>
        </row>
        <row r="1041">
          <cell r="A1041" t="str">
            <v>11131</v>
          </cell>
          <cell r="B1041" t="str">
            <v>CHAPA MADEIRA COMPENSADA CEDRO/CEDRINHO, SUMAUMA, VIROLA BRANCA OU EQUIV 2,2 X 1,6M X 20MM P/ARMARIOS</v>
          </cell>
          <cell r="C1041" t="str">
            <v>M2</v>
          </cell>
          <cell r="D1041">
            <v>30.7</v>
          </cell>
        </row>
        <row r="1042">
          <cell r="A1042" t="str">
            <v>11132</v>
          </cell>
          <cell r="B1042" t="str">
            <v>CHAPA MADEIRA COMPENSADA CEDRO/CEDRINHO, SUMAUMA, VIROLA BRANCA OU EQUIV 2,2 X 1,6M X 25MM P/ARMARIOS</v>
          </cell>
          <cell r="C1042" t="str">
            <v>M2</v>
          </cell>
          <cell r="D1042">
            <v>34.86</v>
          </cell>
        </row>
        <row r="1043">
          <cell r="A1043" t="str">
            <v>11130</v>
          </cell>
          <cell r="B1043" t="str">
            <v>CHAPA MADEIRA COMPENSADA CEDRO/CEDRINHO, SUMAUMA, VIROLA BRANCA OU EQUIV 2,2 X 1,6M X 8MM P/ARMARIOS</v>
          </cell>
          <cell r="C1043" t="str">
            <v>M2</v>
          </cell>
          <cell r="D1043">
            <v>14.83</v>
          </cell>
        </row>
        <row r="1044">
          <cell r="A1044" t="str">
            <v>11137</v>
          </cell>
          <cell r="B1044" t="str">
            <v>CHAPA MADEIRA COMPENSADA NAVAL (C/ COLA FENOLICA) 2,2 X 1,6M X 20MM</v>
          </cell>
          <cell r="C1044" t="str">
            <v>M2</v>
          </cell>
          <cell r="D1044">
            <v>38.14</v>
          </cell>
        </row>
        <row r="1045">
          <cell r="A1045" t="str">
            <v>11134</v>
          </cell>
          <cell r="B1045" t="str">
            <v>CHAPA MADEIRA COMPENSADA NAVAL (C/ COLA FENOLICA) 2,2 X 1,6M X 10MM</v>
          </cell>
          <cell r="C1045" t="str">
            <v>M2</v>
          </cell>
          <cell r="D1045">
            <v>20.25</v>
          </cell>
        </row>
        <row r="1046">
          <cell r="A1046" t="str">
            <v>11135</v>
          </cell>
          <cell r="B1046" t="str">
            <v>CHAPA MADEIRA COMPENSADA NAVAL (C/ COLA FENOLICA) 2,2 X 1,6M X 12MM</v>
          </cell>
          <cell r="C1046" t="str">
            <v>M2</v>
          </cell>
          <cell r="D1046">
            <v>23.71</v>
          </cell>
        </row>
        <row r="1047">
          <cell r="A1047" t="str">
            <v>11136</v>
          </cell>
          <cell r="B1047" t="str">
            <v>CHAPA MADEIRA COMPENSADA NAVAL (C/ COLA FENOLICA) 2,2 X 1,6M X 15MM</v>
          </cell>
          <cell r="C1047" t="str">
            <v>M2</v>
          </cell>
          <cell r="D1047">
            <v>28.57</v>
          </cell>
        </row>
        <row r="1048">
          <cell r="A1048" t="str">
            <v>1360</v>
          </cell>
          <cell r="B1048" t="str">
            <v>CHAPA MADEIRA COMPENSADA NAVAL (C/ COLA FENOLICA) 2,2 X 1,6M X 6MM</v>
          </cell>
          <cell r="C1048" t="str">
            <v>M2</v>
          </cell>
          <cell r="D1048">
            <v>15.3</v>
          </cell>
        </row>
        <row r="1049">
          <cell r="A1049" t="str">
            <v>1346</v>
          </cell>
          <cell r="B1049" t="str">
            <v>CHAPA MADEIRA COMPENSADA PLASTIFICADA 2,2 X 1,1M X 10MM P/ FORMA CONCRETO</v>
          </cell>
          <cell r="C1049" t="str">
            <v>M2</v>
          </cell>
          <cell r="D1049">
            <v>17.68</v>
          </cell>
        </row>
        <row r="1050">
          <cell r="A1050" t="str">
            <v>1347</v>
          </cell>
          <cell r="B1050" t="str">
            <v>CHAPA MADEIRA COMPENSADA PLASTIFICADA 2,2 X 1,1M X 12MM P/ FORMA CONCRETO ENG RAP E ANEIS EXP P/ EMP MANG COBRE D = 2 1/2 L = 20M</v>
          </cell>
          <cell r="C1050" t="str">
            <v>M2</v>
          </cell>
          <cell r="D1050">
            <v>20.54</v>
          </cell>
        </row>
        <row r="1051">
          <cell r="A1051" t="str">
            <v>1342</v>
          </cell>
          <cell r="B1051" t="str">
            <v>CHAPA MADEIRA COMPENSADA PLASTIFICADA 2,2 X 1,1M X 15MM P/ FORMA CONCRETO</v>
          </cell>
          <cell r="C1051" t="str">
            <v>UN</v>
          </cell>
          <cell r="D1051">
            <v>59.74</v>
          </cell>
        </row>
        <row r="1052">
          <cell r="A1052" t="str">
            <v>1345</v>
          </cell>
          <cell r="B1052" t="str">
            <v>CHAPA MADEIRA COMPENSADA PLASTIFICADA 2,2 X 1,1M X 18MM P/ FORMA CONCRETO</v>
          </cell>
          <cell r="C1052" t="str">
            <v>M2</v>
          </cell>
          <cell r="D1052">
            <v>27.68</v>
          </cell>
        </row>
        <row r="1053">
          <cell r="A1053" t="str">
            <v>1349</v>
          </cell>
          <cell r="B1053" t="str">
            <v>CHAPA MADEIRA COMPENSADA PLASTIFICADA 2,2 X 1,1M X 21MM P/ FORMA CONCRETO ROCERIA FIXA ABERTA DE MADEIRA P/ TRANSP GERAL DE CARGA SECA - DIMEN</v>
          </cell>
          <cell r="C1053" t="str">
            <v>UN</v>
          </cell>
          <cell r="D1053">
            <v>72.05</v>
          </cell>
        </row>
        <row r="1054">
          <cell r="A1054" t="str">
            <v>1344</v>
          </cell>
          <cell r="B1054" t="str">
            <v>CHAPA MADEIRA COMPENSADA PLASTIFICADA 2,2 X 1,1M X 6MM P/ FORMA CONCRETO</v>
          </cell>
          <cell r="C1054" t="str">
            <v>UN</v>
          </cell>
          <cell r="D1054">
            <v>32.58</v>
          </cell>
        </row>
        <row r="1055">
          <cell r="A1055" t="str">
            <v>1350</v>
          </cell>
          <cell r="B1055" t="str">
            <v>CHAPA MADEIRA COMPENSADA RESINADA 2,2 X 1,1M X 10MM P/ FORMA CONCRETO</v>
          </cell>
          <cell r="C1055" t="str">
            <v>UN</v>
          </cell>
          <cell r="D1055">
            <v>21.15</v>
          </cell>
        </row>
        <row r="1056">
          <cell r="A1056" t="str">
            <v>1357</v>
          </cell>
          <cell r="B1056" t="str">
            <v>CHAPA MADEIRA COMPENSADA RESINADA 2,2 X 1,1M X 12MM P/ FORMA CONCRETO</v>
          </cell>
          <cell r="C1056" t="str">
            <v>UN</v>
          </cell>
          <cell r="D1056">
            <v>25.92</v>
          </cell>
        </row>
        <row r="1057">
          <cell r="A1057" t="str">
            <v>1355</v>
          </cell>
          <cell r="B1057" t="str">
            <v>CHAPA MADEIRA COMPENSADA RESINADA 2,2 X 1,1M X 14MM P/ FORMA CONCRETO</v>
          </cell>
          <cell r="C1057" t="str">
            <v>M2</v>
          </cell>
          <cell r="D1057">
            <v>13.02</v>
          </cell>
        </row>
        <row r="1058">
          <cell r="A1058" t="str">
            <v>1358</v>
          </cell>
          <cell r="B1058" t="str">
            <v>CHAPA MADEIRA COMPENSADA RESINADA 2,2 X 1,1M X 17MM P/ FORMA CONCRETO</v>
          </cell>
          <cell r="C1058" t="str">
            <v>M2</v>
          </cell>
          <cell r="D1058">
            <v>15.12</v>
          </cell>
        </row>
        <row r="1059">
          <cell r="A1059" t="str">
            <v>1359</v>
          </cell>
          <cell r="B1059" t="str">
            <v>CHAPA MADEIRA COMPENSADA RESINADA 2,2 X 1,1M X 20MM P/ FORMA CONCRETO</v>
          </cell>
          <cell r="C1059" t="str">
            <v>UN</v>
          </cell>
          <cell r="D1059">
            <v>44.1</v>
          </cell>
        </row>
        <row r="1060">
          <cell r="A1060" t="str">
            <v>1351</v>
          </cell>
          <cell r="B1060" t="str">
            <v>CHAPA MADEIRA COMPENSADA RESINADA 2,2 X 1,1M X 6MM P/ FORMA CONCRETO</v>
          </cell>
          <cell r="C1060" t="str">
            <v>UN</v>
          </cell>
          <cell r="D1060">
            <v>15.04</v>
          </cell>
        </row>
        <row r="1061">
          <cell r="A1061" t="str">
            <v>20064</v>
          </cell>
          <cell r="B1061" t="str">
            <v>CHAPA PLANA DE PVC P/ CALHA C/ 0,30M DE LARGURA</v>
          </cell>
          <cell r="C1061" t="str">
            <v>M</v>
          </cell>
          <cell r="D1061">
            <v>98.57</v>
          </cell>
        </row>
        <row r="1062">
          <cell r="A1062" t="str">
            <v>12619</v>
          </cell>
          <cell r="B1062" t="str">
            <v>CHAPA PLANA DE PVC P/ CALHA C/ 0,40M DE LARGURA</v>
          </cell>
          <cell r="C1062" t="str">
            <v>M</v>
          </cell>
          <cell r="D1062">
            <v>130.25</v>
          </cell>
        </row>
        <row r="1063">
          <cell r="A1063" t="str">
            <v>12620</v>
          </cell>
          <cell r="B1063" t="str">
            <v>CHAPA PLANA DE PVC P/ CALHA C/ 0,50M DE LARGURA</v>
          </cell>
          <cell r="C1063" t="str">
            <v>M</v>
          </cell>
          <cell r="D1063">
            <v>161.93</v>
          </cell>
        </row>
        <row r="1064">
          <cell r="A1064" t="str">
            <v>12621</v>
          </cell>
          <cell r="B1064" t="str">
            <v>CHAPA PLANA DE PVC P/ CALHA C/ 0,60M DE LARGURA</v>
          </cell>
          <cell r="C1064" t="str">
            <v>M</v>
          </cell>
          <cell r="D1064">
            <v>193.62</v>
          </cell>
        </row>
        <row r="1065">
          <cell r="A1065" t="str">
            <v>12622</v>
          </cell>
          <cell r="B1065" t="str">
            <v>CHAPA PLANA DE PVC P/ CALHA C/ 1,00M DE LARGURA</v>
          </cell>
          <cell r="C1065" t="str">
            <v>M</v>
          </cell>
          <cell r="D1065">
            <v>323.87</v>
          </cell>
        </row>
        <row r="1066">
          <cell r="A1066" t="str">
            <v>11584</v>
          </cell>
          <cell r="B1066" t="str">
            <v>CHAPA RIGIDA FIBRAS MAD PRENSADA A QUENTE TIPO EUCADUR LISA 1,22 X 2,44M ESP=2,5MM</v>
          </cell>
          <cell r="C1066" t="str">
            <v>UN</v>
          </cell>
          <cell r="D1066">
            <v>55.78</v>
          </cell>
        </row>
        <row r="1067">
          <cell r="A1067" t="str">
            <v>7244</v>
          </cell>
          <cell r="B1067" t="str">
            <v>CHAPA ZINCADA P/ CALHA DE AGUAS PLUVIAIS - E = 0,5MM X L = 0,50M</v>
          </cell>
          <cell r="C1067" t="str">
            <v>M</v>
          </cell>
          <cell r="D1067">
            <v>10.34</v>
          </cell>
        </row>
        <row r="1068">
          <cell r="A1068" t="str">
            <v>13712</v>
          </cell>
          <cell r="B1068" t="str">
            <v>CHAVE COMPENSADORA TRIFASICA P/ MOTOR 15CV (380V) C/ FUSIVEL DIAZED 50A</v>
          </cell>
          <cell r="C1068" t="str">
            <v>UN</v>
          </cell>
          <cell r="D1068">
            <v>5686.01</v>
          </cell>
        </row>
        <row r="1069">
          <cell r="A1069" t="str">
            <v>13711</v>
          </cell>
          <cell r="B1069" t="str">
            <v>CHAVE COMPENSADORA TRIFASICA P/ MOTOR 150CV (380V) C/ FUSIVEL NH 315A</v>
          </cell>
          <cell r="C1069" t="str">
            <v>UN</v>
          </cell>
          <cell r="D1069">
            <v>17724.63</v>
          </cell>
        </row>
        <row r="1070">
          <cell r="A1070" t="str">
            <v>13704</v>
          </cell>
          <cell r="B1070" t="str">
            <v>CHAVE COMPENSADORA TRIFASICA P/ MOTOR 40CV (380V) C/ FUSIVEL NH 100A</v>
          </cell>
          <cell r="C1070" t="str">
            <v>UN</v>
          </cell>
          <cell r="D1070">
            <v>2532.25</v>
          </cell>
        </row>
        <row r="1071">
          <cell r="A1071" t="str">
            <v>13710</v>
          </cell>
          <cell r="B1071" t="str">
            <v>CHAVE COMPENSADORA TRIFASICA P/ MOTOR 75CV (380V) C/ FUSIVEL NH 160A</v>
          </cell>
          <cell r="C1071" t="str">
            <v>UN</v>
          </cell>
          <cell r="D1071">
            <v>3027.22</v>
          </cell>
        </row>
        <row r="1072">
          <cell r="A1072" t="str">
            <v>12096</v>
          </cell>
          <cell r="B1072" t="str">
            <v>CHAVE COMUTADORA REFORCADA TIPO FACA C/ BASE DE MARMORE 1 X 30A/250V (1 POLO)</v>
          </cell>
          <cell r="C1072" t="str">
            <v>UN</v>
          </cell>
          <cell r="D1072">
            <v>12.48</v>
          </cell>
        </row>
        <row r="1073">
          <cell r="A1073" t="str">
            <v>12097</v>
          </cell>
          <cell r="B1073" t="str">
            <v>CHAVE COMUTADORA REFORCADA TIPO FACA C/ BASE DE MARMORE 2 X 30A/250V (2 POLOS)</v>
          </cell>
          <cell r="C1073" t="str">
            <v>UN</v>
          </cell>
          <cell r="D1073">
            <v>11</v>
          </cell>
        </row>
        <row r="1074">
          <cell r="A1074" t="str">
            <v>12098</v>
          </cell>
          <cell r="B1074" t="str">
            <v>CHAVE COMUTADORA REFORCADA TIPO FACA C/ BASE DE MARMORE 2 X 60A/250V (2 POLOS)</v>
          </cell>
          <cell r="C1074" t="str">
            <v>UN</v>
          </cell>
          <cell r="D1074">
            <v>17.27</v>
          </cell>
        </row>
        <row r="1075">
          <cell r="A1075" t="str">
            <v>12099</v>
          </cell>
          <cell r="B1075" t="str">
            <v>CHAVE COMUTADORA REFORCADA TIPO FACA C/ BASE DE MARMORE 3 X 30A/250V (3 POLOS) - TANQUE DE ACO P/ TRANSP DE AGUA</v>
          </cell>
          <cell r="C1075" t="str">
            <v>UN</v>
          </cell>
          <cell r="D1075">
            <v>15.06</v>
          </cell>
        </row>
        <row r="1076">
          <cell r="A1076" t="str">
            <v>12100</v>
          </cell>
          <cell r="B1076" t="str">
            <v>CHAVE COMUTADORA REFORCADA TIPO FACA C/ BASE DE MARMORE 3 X 60A/250V (3 POLOS)</v>
          </cell>
          <cell r="C1076" t="str">
            <v>UN</v>
          </cell>
          <cell r="D1076">
            <v>18.57</v>
          </cell>
        </row>
        <row r="1077">
          <cell r="A1077" t="str">
            <v>20971</v>
          </cell>
          <cell r="B1077" t="str">
            <v>CHAVE DUPLA P/ CONEXOES TIPO STORZ EM LATAO ENGATE RAPIDO 1 1/2" X 2 1/2"</v>
          </cell>
          <cell r="C1077" t="str">
            <v>UN</v>
          </cell>
          <cell r="D1077">
            <v>26.57</v>
          </cell>
        </row>
        <row r="1078">
          <cell r="A1078" t="str">
            <v>13709</v>
          </cell>
          <cell r="B1078" t="str">
            <v>CHAVE ESTRELA TRIANGULO TRIFASICA P/ MOTOR 15CV (380V) P/ FUSIVEL DIAZED 35A</v>
          </cell>
          <cell r="C1078" t="str">
            <v>UN</v>
          </cell>
          <cell r="D1078">
            <v>347.5</v>
          </cell>
        </row>
        <row r="1079">
          <cell r="A1079" t="str">
            <v>13366</v>
          </cell>
          <cell r="B1079" t="str">
            <v>CHAVE FACA BIPOLAR C/ BASE DE ARDOSIA P/ FUSIVEIS CARTUCHO 60A/250V</v>
          </cell>
          <cell r="C1079" t="str">
            <v>UN</v>
          </cell>
          <cell r="D1079">
            <v>15.81</v>
          </cell>
        </row>
        <row r="1080">
          <cell r="A1080" t="str">
            <v>13403</v>
          </cell>
          <cell r="B1080" t="str">
            <v>CHAVE FACA BIPOLAR C/ BASE DE ARDOSIA/MARMORE P/ FUSIVEIS CARTUCHO 30A/250V</v>
          </cell>
          <cell r="C1080" t="str">
            <v>UN</v>
          </cell>
          <cell r="D1080">
            <v>12.38</v>
          </cell>
        </row>
        <row r="1081">
          <cell r="A1081" t="str">
            <v>12080</v>
          </cell>
          <cell r="B1081" t="str">
            <v>CHAVE FACA MONOPOLAR BLINDADA 30A/250V</v>
          </cell>
          <cell r="C1081" t="str">
            <v>UN</v>
          </cell>
          <cell r="D1081">
            <v>23.94</v>
          </cell>
        </row>
        <row r="1082">
          <cell r="A1082" t="str">
            <v>12083</v>
          </cell>
          <cell r="B1082" t="str">
            <v>CHAVE FACA TRIPOLAR BLINDADA 100A/250V, TIPO F-323 SPF DA MAR-GIRIUS CONTINENTAL OU EQUIV</v>
          </cell>
          <cell r="C1082" t="str">
            <v>UN</v>
          </cell>
          <cell r="D1082">
            <v>371.44</v>
          </cell>
        </row>
        <row r="1083">
          <cell r="A1083" t="str">
            <v>12079</v>
          </cell>
          <cell r="B1083" t="str">
            <v>CHAVE FACA TRIPOLAR BLINDADA 150A/500V, C/BASE P/FUSIVEIS NH DE 125A, TIPO F-824 DA MAR-GIRIUS CONTINENTAL OU EQUIV</v>
          </cell>
          <cell r="C1083" t="str">
            <v>UN</v>
          </cell>
          <cell r="D1083">
            <v>302.97000000000003</v>
          </cell>
        </row>
        <row r="1084">
          <cell r="A1084" t="str">
            <v>12081</v>
          </cell>
          <cell r="B1084" t="str">
            <v>CHAVE FACA TRIPOLAR BLINDADA 30A/250V, TIPO F-321 SPF DA MAR-GIRIUS CONTINENTAL OU EQUIV</v>
          </cell>
          <cell r="C1084" t="str">
            <v>UN</v>
          </cell>
          <cell r="D1084">
            <v>99.05</v>
          </cell>
        </row>
        <row r="1085">
          <cell r="A1085" t="str">
            <v>12082</v>
          </cell>
          <cell r="B1085" t="str">
            <v>CHAVE FACA TRIPOLAR BLINDADA 60A/250V, TIPO F-322 SPF DA MAR-GIRIUS CONTINENTAL OU EQUIV</v>
          </cell>
          <cell r="C1085" t="str">
            <v>UN</v>
          </cell>
          <cell r="D1085">
            <v>161.58000000000001</v>
          </cell>
        </row>
        <row r="1086">
          <cell r="A1086" t="str">
            <v>12092</v>
          </cell>
          <cell r="B1086" t="str">
            <v>CHAVE FACA TRIPOLAR C/BASE DE ARDOSIA/MARMORE 100A/250V</v>
          </cell>
          <cell r="C1086" t="str">
            <v>UN</v>
          </cell>
          <cell r="D1086">
            <v>39.700000000000003</v>
          </cell>
        </row>
        <row r="1087">
          <cell r="A1087" t="str">
            <v>13368</v>
          </cell>
          <cell r="B1087" t="str">
            <v>CHAVE FACA TRIPOLAR C/BASE DE ARDOSIA/MARMORE 100A/500V</v>
          </cell>
          <cell r="C1087" t="str">
            <v>UN</v>
          </cell>
          <cell r="D1087">
            <v>43.33</v>
          </cell>
        </row>
        <row r="1088">
          <cell r="A1088" t="str">
            <v>12090</v>
          </cell>
          <cell r="B1088" t="str">
            <v>CHAVE FACA TRIPOLAR C/BASE DE ARDOSIA/MARMORE 30A/250V</v>
          </cell>
          <cell r="C1088" t="str">
            <v>UN</v>
          </cell>
          <cell r="D1088">
            <v>18.3</v>
          </cell>
        </row>
        <row r="1089">
          <cell r="A1089" t="str">
            <v>12091</v>
          </cell>
          <cell r="B1089" t="str">
            <v>CHAVE FACA TRIPOLAR C/BASE DE ARDOSIA/MARMORE 60A/250V</v>
          </cell>
          <cell r="C1089" t="str">
            <v>UN</v>
          </cell>
          <cell r="D1089">
            <v>22.08</v>
          </cell>
        </row>
        <row r="1090">
          <cell r="A1090" t="str">
            <v>13367</v>
          </cell>
          <cell r="B1090" t="str">
            <v>CHAVE FACA TRIPOLAR C/BASE DE ARDOSIA/MARMORE 60A/500V</v>
          </cell>
          <cell r="C1090" t="str">
            <v>UN</v>
          </cell>
          <cell r="D1090">
            <v>26.62</v>
          </cell>
        </row>
        <row r="1091">
          <cell r="A1091" t="str">
            <v>5047</v>
          </cell>
          <cell r="B1091" t="str">
            <v>CHAVE FUSIVEL DE DISTRIBUICAO 15,0KV/100A</v>
          </cell>
          <cell r="C1091" t="str">
            <v>UN</v>
          </cell>
          <cell r="D1091">
            <v>151.84</v>
          </cell>
        </row>
        <row r="1092">
          <cell r="A1092" t="str">
            <v>5048</v>
          </cell>
          <cell r="B1092" t="str">
            <v>CHAVE FUSIVEL DE DISTRIBUICAO 34,5KV/100A</v>
          </cell>
          <cell r="C1092" t="str">
            <v>UN</v>
          </cell>
          <cell r="D1092">
            <v>204.56</v>
          </cell>
        </row>
        <row r="1093">
          <cell r="A1093" t="str">
            <v>13386</v>
          </cell>
          <cell r="B1093" t="str">
            <v>CHAVE MAGNETICA 2 X 30A P/ COMANDO ILUMINACAO PUBLICA, ACIONADA POR RELE FOTOELETRICO NA 220V/60HZ, TIPO LUX CONTROL MODELO CIP-I/70 OU EQUIV</v>
          </cell>
          <cell r="C1093" t="str">
            <v>UN</v>
          </cell>
          <cell r="D1093">
            <v>216.67</v>
          </cell>
        </row>
        <row r="1094">
          <cell r="A1094" t="str">
            <v>20056</v>
          </cell>
          <cell r="B1094" t="str">
            <v>CHAVE P/ TAMPAO PVC EB- 644 3/8"</v>
          </cell>
          <cell r="C1094" t="str">
            <v>UN</v>
          </cell>
          <cell r="D1094">
            <v>55.51</v>
          </cell>
        </row>
        <row r="1095">
          <cell r="A1095" t="str">
            <v>13354</v>
          </cell>
          <cell r="B1095" t="str">
            <v>CHAVE PARTIDA DIRETA P/MOTOR TRIFASICO 7,50CV/380V, C/FUSIVEIS DIAZED E BOTAO LIGA-DESLIGA TIPO GPS SIEMENS OU EQUIV</v>
          </cell>
          <cell r="C1095" t="str">
            <v>UN</v>
          </cell>
          <cell r="D1095">
            <v>301.27999999999997</v>
          </cell>
        </row>
        <row r="1096">
          <cell r="A1096" t="str">
            <v>14058</v>
          </cell>
          <cell r="B1096" t="str">
            <v>CHAVE PARTIDA DIRETA TRIFASICA P/ MOTOR 10CV-220V C/ FUSIVEL DIAZED 63A</v>
          </cell>
          <cell r="C1096" t="str">
            <v>UN</v>
          </cell>
          <cell r="D1096">
            <v>381.94</v>
          </cell>
        </row>
        <row r="1097">
          <cell r="A1097" t="str">
            <v>14056</v>
          </cell>
          <cell r="B1097" t="str">
            <v>CHAVE PARTIDA DIRETA TRIFASICA P/ MOTOR 30CV-220V C/ FUSIVEL NH 160A</v>
          </cell>
          <cell r="C1097" t="str">
            <v>UN</v>
          </cell>
          <cell r="D1097">
            <v>2529.7600000000002</v>
          </cell>
        </row>
        <row r="1098">
          <cell r="A1098" t="str">
            <v>14057</v>
          </cell>
          <cell r="B1098" t="str">
            <v>CHAVE PARTIDA DIRETA TRIFASICA P/ MOTOR 5CV-220V C/ FUSIVEL DIAZED 35A</v>
          </cell>
          <cell r="C1098" t="str">
            <v>UN</v>
          </cell>
          <cell r="D1098">
            <v>393.58</v>
          </cell>
        </row>
        <row r="1099">
          <cell r="A1099" t="str">
            <v>13708</v>
          </cell>
          <cell r="B1099" t="str">
            <v>CHAVE PARTIDA DIRETA TRIFASICA P/ MOTOR 5CV-380V C/ FUSIVEL DIAZED 20A</v>
          </cell>
          <cell r="C1099" t="str">
            <v>UN</v>
          </cell>
          <cell r="D1099">
            <v>415.87</v>
          </cell>
        </row>
        <row r="1100">
          <cell r="A1100" t="str">
            <v>13353</v>
          </cell>
          <cell r="B1100" t="str">
            <v>CHAVE REVERSORA BLINDADA 30A/500V ELETROMAR OU EQUIV</v>
          </cell>
          <cell r="C1100" t="str">
            <v>UN</v>
          </cell>
          <cell r="D1100">
            <v>173.13</v>
          </cell>
        </row>
        <row r="1101">
          <cell r="A1101" t="str">
            <v>13847</v>
          </cell>
          <cell r="B1101" t="str">
            <v>CHAVE REVERSORA TRIFASICA BLINDADA 30A, 250V</v>
          </cell>
          <cell r="C1101" t="str">
            <v>UN</v>
          </cell>
          <cell r="D1101">
            <v>74.25</v>
          </cell>
        </row>
        <row r="1102">
          <cell r="A1102" t="str">
            <v>13369</v>
          </cell>
          <cell r="B1102" t="str">
            <v>CHAVE SECCIONADORA FUSIVEL TRIPOLAR, MANOBRA C/ CARGA, 160A/500V P/ FUSIVEIS NH TAMANHO 00 CORRENTE NOMINAL ATE 160A, TIPO 3 NP 4080 DA SIEMENS OU EQUIV</v>
          </cell>
          <cell r="C1102" t="str">
            <v>UN</v>
          </cell>
          <cell r="D1102">
            <v>140.09</v>
          </cell>
        </row>
        <row r="1103">
          <cell r="A1103" t="str">
            <v>13370</v>
          </cell>
          <cell r="B1103" t="str">
            <v>CHAVE SECCIONADORA FUSIVEL TRIPOLAR, MANOBRA C/ CARGA, 250A/500V P/ FUSIVEIS NH TAMANHO 1 CORRENTE NOMINAL ATE 250A, TIPO 3 NN 2200 DA SIEMENS OU EQUIV</v>
          </cell>
          <cell r="C1103" t="str">
            <v>UN</v>
          </cell>
          <cell r="D1103">
            <v>172.08</v>
          </cell>
        </row>
        <row r="1104">
          <cell r="A1104" t="str">
            <v>2395</v>
          </cell>
          <cell r="B1104" t="str">
            <v>CHAVE SECCIONADORA TRIPOLAR C/ PORTA FUSIVEIS NH, MANOBRA C/ CARGA, 125A/500V, TIPO S37 SIEMENS OU EQUIV</v>
          </cell>
          <cell r="C1104" t="str">
            <v>UN</v>
          </cell>
          <cell r="D1104">
            <v>390.01</v>
          </cell>
        </row>
        <row r="1105">
          <cell r="A1105" t="str">
            <v>2398</v>
          </cell>
          <cell r="B1105" t="str">
            <v>CHAVE SECCIONADORA TRIPOLAR C/ PORTA FUSIVEIS NH, MANOBRA C/ CARGA, 300A/500V, TIPO S37 SIEMENS OU EQUIV</v>
          </cell>
          <cell r="C1105" t="str">
            <v>UN</v>
          </cell>
          <cell r="D1105">
            <v>854.53</v>
          </cell>
        </row>
        <row r="1106">
          <cell r="A1106" t="str">
            <v>2399</v>
          </cell>
          <cell r="B1106" t="str">
            <v>CHAVE SECCIONADORA TRIPOLAR C/ PORTA FUSIVEIS NH, MANOBRA C/ CARGA, 400A/500V, TIPO S37 SIEMENS OU EQUIV</v>
          </cell>
          <cell r="C1106" t="str">
            <v>UN</v>
          </cell>
          <cell r="D1106">
            <v>1061.07</v>
          </cell>
        </row>
        <row r="1107">
          <cell r="A1107" t="str">
            <v>12340</v>
          </cell>
          <cell r="B1107" t="str">
            <v>CHAVE SECCIONADORA TRIPOLAR P/ MEDIA TENSAO 400A/15KV, C/ COMANDO MANUAL SIMULTANEO NAS 3 FASES ATRAVES DE PUNHO</v>
          </cell>
          <cell r="C1107" t="str">
            <v>UN</v>
          </cell>
          <cell r="D1107">
            <v>1254.6300000000001</v>
          </cell>
        </row>
        <row r="1108">
          <cell r="A1108" t="str">
            <v>12341</v>
          </cell>
          <cell r="B1108" t="str">
            <v>CHAVE SECCIONADORA TRIPOLAR P/ MEDIA TENSAO 400A/15KV, C/ COMANDO MANUAL SIMULTANEO NAS 3 FASES ATRAVES DE VARA DE MANOBRA, TIPO 3 DC 0015-2W SIEMENS OU EQUIV</v>
          </cell>
          <cell r="C1108" t="str">
            <v>UN</v>
          </cell>
          <cell r="D1108">
            <v>1149.81</v>
          </cell>
        </row>
        <row r="1109">
          <cell r="A1109" t="str">
            <v>14281</v>
          </cell>
          <cell r="B1109" t="str">
            <v>CHAVE SECCIONADORA TRIPOLAR 250A, 600V C/ FUSIVEIS NH 200A EM CAIXA BLINDADA EM ACO</v>
          </cell>
          <cell r="C1109" t="str">
            <v>UN</v>
          </cell>
          <cell r="D1109">
            <v>579.86</v>
          </cell>
        </row>
        <row r="1110">
          <cell r="A1110" t="str">
            <v>14282</v>
          </cell>
          <cell r="B1110" t="str">
            <v>CHAVE SECCIONADORA TRIPOLAR 400A, 600V C/ FUSIVEIS NH 400A EM CAIXA BLINDADA EM ACO</v>
          </cell>
          <cell r="C1110" t="str">
            <v>UN</v>
          </cell>
          <cell r="D1110">
            <v>742.88</v>
          </cell>
        </row>
        <row r="1111">
          <cell r="A1111" t="str">
            <v>14283</v>
          </cell>
          <cell r="B1111" t="str">
            <v>CHAVE SECCIONADORA TRIPOLAR 600A, 600V C/ FUSIVEIS NH 600A EM CAIXA BLINDADO EM ACO</v>
          </cell>
          <cell r="C1111" t="str">
            <v>UN</v>
          </cell>
          <cell r="D1111">
            <v>998.75</v>
          </cell>
        </row>
        <row r="1112">
          <cell r="A1112" t="str">
            <v>14386</v>
          </cell>
          <cell r="B1112" t="str">
            <v>CHAVE SECCIONADORA TRIPOLAR, ABERTURA EM CARGA 15KV, 400A , C/ PUNHO</v>
          </cell>
          <cell r="C1112" t="str">
            <v>UN</v>
          </cell>
          <cell r="D1112">
            <v>1154.55</v>
          </cell>
        </row>
        <row r="1113">
          <cell r="A1113" t="str">
            <v>14385</v>
          </cell>
          <cell r="B1113" t="str">
            <v>CHAVE SECCIONADORA UNIPOLAR, ABERTURA EM CARGA C/ VARA, 15KV, 400A USO INTERNO</v>
          </cell>
          <cell r="C1113" t="str">
            <v>UN</v>
          </cell>
          <cell r="D1113">
            <v>330.17</v>
          </cell>
        </row>
        <row r="1114">
          <cell r="A1114" t="str">
            <v>13278</v>
          </cell>
          <cell r="B1114" t="str">
            <v>CHUMBADOR DE ACO 1" X 500MM C/ ROSCA E PORCA</v>
          </cell>
          <cell r="C1114" t="str">
            <v>KG</v>
          </cell>
          <cell r="D1114">
            <v>46.65</v>
          </cell>
        </row>
        <row r="1115">
          <cell r="A1115" t="str">
            <v>13279</v>
          </cell>
          <cell r="B1115" t="str">
            <v>CHUMBADOR DE ACO 5/8" X 200MM C/ ROSCA E PORCA</v>
          </cell>
          <cell r="C1115" t="str">
            <v>KG</v>
          </cell>
          <cell r="D1115">
            <v>4.2699999999999996</v>
          </cell>
        </row>
        <row r="1116">
          <cell r="A1116" t="str">
            <v>11976</v>
          </cell>
          <cell r="B1116" t="str">
            <v>CHUMBADOR OMEGA C/PARAFUSO OM1404 1/4"</v>
          </cell>
          <cell r="C1116" t="str">
            <v>UN</v>
          </cell>
          <cell r="D1116">
            <v>2.7</v>
          </cell>
        </row>
        <row r="1117">
          <cell r="A1117" t="str">
            <v>11977</v>
          </cell>
          <cell r="B1117" t="str">
            <v>CHUMBADOR URX - TECNART 1/2"</v>
          </cell>
          <cell r="C1117" t="str">
            <v>UN</v>
          </cell>
          <cell r="D1117">
            <v>4.92</v>
          </cell>
        </row>
        <row r="1118">
          <cell r="A1118" t="str">
            <v>11974</v>
          </cell>
          <cell r="B1118" t="str">
            <v>CHUMBADOR 1/2" C/ PORCA</v>
          </cell>
          <cell r="C1118" t="str">
            <v>UN</v>
          </cell>
          <cell r="D1118">
            <v>5.49</v>
          </cell>
        </row>
        <row r="1119">
          <cell r="A1119" t="str">
            <v>11975</v>
          </cell>
          <cell r="B1119" t="str">
            <v>CHUMBADOR 5/8 X 6"</v>
          </cell>
          <cell r="C1119" t="str">
            <v>UN</v>
          </cell>
          <cell r="D1119">
            <v>7.54</v>
          </cell>
        </row>
        <row r="1120">
          <cell r="A1120" t="str">
            <v>14017</v>
          </cell>
          <cell r="B1120" t="str">
            <v>CHUMBO VIRGEM EM LINGOTE</v>
          </cell>
          <cell r="C1120" t="str">
            <v>KG</v>
          </cell>
          <cell r="D1120">
            <v>10.25</v>
          </cell>
        </row>
        <row r="1121">
          <cell r="A1121" t="str">
            <v>1368</v>
          </cell>
          <cell r="B1121" t="str">
            <v>CHUVEIRO ELETRICO COMUM PLASTICO TP DUCHA 110/220V</v>
          </cell>
          <cell r="C1121" t="str">
            <v>UN</v>
          </cell>
          <cell r="D1121">
            <v>25.36</v>
          </cell>
        </row>
        <row r="1122">
          <cell r="A1122" t="str">
            <v>1369</v>
          </cell>
          <cell r="B1122" t="str">
            <v>CHUVEIRO ELETRICO EM METAL CROMADO C/ ARTICULACAO 110/220V</v>
          </cell>
          <cell r="C1122" t="str">
            <v>UN</v>
          </cell>
          <cell r="D1122">
            <v>157.03</v>
          </cell>
        </row>
        <row r="1123">
          <cell r="A1123" t="str">
            <v>1367</v>
          </cell>
          <cell r="B1123" t="str">
            <v>CHUVEIRO ELETRICO PLASTICO CROMADO TP TRADICIONAL 110/220V</v>
          </cell>
          <cell r="C1123" t="str">
            <v>UN</v>
          </cell>
          <cell r="D1123">
            <v>136.33000000000001</v>
          </cell>
        </row>
        <row r="1124">
          <cell r="A1124" t="str">
            <v>7607</v>
          </cell>
          <cell r="B1124" t="str">
            <v>CHUVEIRO ELETRICO PLASTICO/PVC CROMADO TIPO DUCHA 110/220V</v>
          </cell>
          <cell r="C1124" t="str">
            <v>UN</v>
          </cell>
          <cell r="D1124">
            <v>32.99</v>
          </cell>
        </row>
        <row r="1125">
          <cell r="A1125" t="str">
            <v>7608</v>
          </cell>
          <cell r="B1125" t="str">
            <v>CHUVEIRO PLASTICO BRANCO SIMPLES</v>
          </cell>
          <cell r="C1125" t="str">
            <v>UN</v>
          </cell>
          <cell r="D1125">
            <v>5.87</v>
          </cell>
        </row>
        <row r="1126">
          <cell r="A1126" t="str">
            <v>12115</v>
          </cell>
          <cell r="B1126" t="str">
            <v>CIGARRA DE EMBUTIR 110/220V TIPO SILENTOQUE PIAL OU EQUIV</v>
          </cell>
          <cell r="C1126" t="str">
            <v>UN</v>
          </cell>
          <cell r="D1126">
            <v>11.77</v>
          </cell>
        </row>
        <row r="1127">
          <cell r="A1127" t="str">
            <v>11109</v>
          </cell>
          <cell r="B1127" t="str">
            <v>CIMENTO ASFALTICO DE PETROLEO A GRANEL 30/45(CAP 40)</v>
          </cell>
          <cell r="C1127" t="str">
            <v>KG</v>
          </cell>
          <cell r="D1127">
            <v>1.7</v>
          </cell>
        </row>
        <row r="1128">
          <cell r="A1128" t="str">
            <v>497</v>
          </cell>
          <cell r="B1128" t="str">
            <v>CIMENTO ASFALTICO DE PETROLEO A GRANEL 50/70</v>
          </cell>
          <cell r="C1128" t="str">
            <v>T</v>
          </cell>
          <cell r="D1128">
            <v>1490.04</v>
          </cell>
        </row>
        <row r="1129">
          <cell r="A1129" t="str">
            <v>498</v>
          </cell>
          <cell r="B1129" t="str">
            <v>CIMENTO ASFALTICO DE PETROLEO A GRANEL 85/100(CAP 7)</v>
          </cell>
          <cell r="C1129" t="str">
            <v>T</v>
          </cell>
          <cell r="D1129">
            <v>1592.36</v>
          </cell>
        </row>
        <row r="1130">
          <cell r="A1130" t="str">
            <v>1380</v>
          </cell>
          <cell r="B1130" t="str">
            <v>CIMENTO BRANCO</v>
          </cell>
          <cell r="C1130" t="str">
            <v>KG</v>
          </cell>
          <cell r="D1130">
            <v>1.38</v>
          </cell>
        </row>
        <row r="1131">
          <cell r="A1131" t="str">
            <v>1371</v>
          </cell>
          <cell r="B1131" t="str">
            <v>CIMENTO CRISTALIZANTE TP K11 HEY'DI VIAPOL (SEM EMULSAO ADESIVA) OU EQUIV</v>
          </cell>
          <cell r="C1131" t="str">
            <v>KG</v>
          </cell>
          <cell r="D1131">
            <v>1.74</v>
          </cell>
        </row>
        <row r="1132">
          <cell r="A1132" t="str">
            <v>1379</v>
          </cell>
          <cell r="B1132" t="str">
            <v>CIMENTO PORTLAND COMUM CP I- 32</v>
          </cell>
          <cell r="C1132" t="str">
            <v>KG</v>
          </cell>
          <cell r="D1132">
            <v>0.42</v>
          </cell>
        </row>
        <row r="1133">
          <cell r="A1133" t="str">
            <v>10511</v>
          </cell>
          <cell r="B1133" t="str">
            <v>CIMENTO PORTLAND COMUM CP I-32</v>
          </cell>
          <cell r="C1133" t="str">
            <v>50KG</v>
          </cell>
          <cell r="D1133">
            <v>19.899999999999999</v>
          </cell>
        </row>
        <row r="1134">
          <cell r="A1134" t="str">
            <v>13284</v>
          </cell>
          <cell r="B1134" t="str">
            <v>CIMENTO PORTLAND DE ALTO FORNO CP III-32</v>
          </cell>
          <cell r="C1134" t="str">
            <v>KG</v>
          </cell>
          <cell r="D1134">
            <v>0.36</v>
          </cell>
        </row>
        <row r="1135">
          <cell r="A1135" t="str">
            <v>25974</v>
          </cell>
          <cell r="B1135" t="str">
            <v>CIMENTO PORTLAND ESTRUTURAL BRANCO CPB-32</v>
          </cell>
          <cell r="C1135" t="str">
            <v>KG</v>
          </cell>
          <cell r="D1135">
            <v>0.95</v>
          </cell>
        </row>
        <row r="1136">
          <cell r="A1136" t="str">
            <v>1382</v>
          </cell>
          <cell r="B1136" t="str">
            <v>CIMENTO PORTLAND POZOLANICO CP IV- 32</v>
          </cell>
          <cell r="C1136" t="str">
            <v>50KG</v>
          </cell>
          <cell r="D1136">
            <v>20.69</v>
          </cell>
        </row>
        <row r="1137">
          <cell r="A1137" t="str">
            <v>420</v>
          </cell>
          <cell r="B1137" t="str">
            <v>CINTA FG DE 150MM P/ FIXACAO DE CAIXA MEDICAO.</v>
          </cell>
          <cell r="C1137" t="str">
            <v>UN</v>
          </cell>
          <cell r="D1137">
            <v>12.03</v>
          </cell>
        </row>
        <row r="1138">
          <cell r="A1138" t="str">
            <v>11943</v>
          </cell>
          <cell r="B1138" t="str">
            <v>CINTA GALVANIZADA DE 7 1/2"</v>
          </cell>
          <cell r="C1138" t="str">
            <v>UN</v>
          </cell>
          <cell r="D1138">
            <v>16.79</v>
          </cell>
        </row>
        <row r="1139">
          <cell r="A1139" t="str">
            <v>11944</v>
          </cell>
          <cell r="B1139" t="str">
            <v>CINTA GALVANIZADA DE 8"</v>
          </cell>
          <cell r="C1139" t="str">
            <v>UN</v>
          </cell>
          <cell r="D1139">
            <v>18.22</v>
          </cell>
        </row>
        <row r="1140">
          <cell r="A1140" t="str">
            <v>12327</v>
          </cell>
          <cell r="B1140" t="str">
            <v>CINTA PARA INSTALACAO DE TRANSFORMADOR EM POSTE DE CONCRETO DIAM 210MM</v>
          </cell>
          <cell r="C1140" t="str">
            <v>UN</v>
          </cell>
          <cell r="D1140">
            <v>57.15</v>
          </cell>
        </row>
        <row r="1141">
          <cell r="A1141" t="str">
            <v>13003</v>
          </cell>
          <cell r="B1141" t="str">
            <v>CLORO</v>
          </cell>
          <cell r="C1141" t="str">
            <v>L</v>
          </cell>
          <cell r="D1141">
            <v>2.14</v>
          </cell>
        </row>
        <row r="1142">
          <cell r="A1142" t="str">
            <v>12329</v>
          </cell>
          <cell r="B1142" t="str">
            <v>COBRE ELETROLITICO EM BARRA OU CHAPA</v>
          </cell>
          <cell r="C1142" t="str">
            <v>KG</v>
          </cell>
          <cell r="D1142">
            <v>77.739999999999995</v>
          </cell>
        </row>
        <row r="1143">
          <cell r="A1143" t="str">
            <v>26029</v>
          </cell>
          <cell r="B1143" t="str">
            <v>COLA À BASE DE RESINA EPÓXI, PARA TELHA DE AMIANTO</v>
          </cell>
          <cell r="C1143" t="str">
            <v>KG</v>
          </cell>
          <cell r="D1143">
            <v>29.6</v>
          </cell>
        </row>
        <row r="1144">
          <cell r="A1144" t="str">
            <v>11601</v>
          </cell>
          <cell r="B1144" t="str">
            <v>COLA ADESIVA P/ MANTA BUTILICA TIPO COPILFIX OU MARCA EQUIVALENTE</v>
          </cell>
          <cell r="C1144" t="str">
            <v>L</v>
          </cell>
          <cell r="D1144">
            <v>20.420000000000002</v>
          </cell>
        </row>
        <row r="1145">
          <cell r="A1145" t="str">
            <v>11849</v>
          </cell>
          <cell r="B1145" t="str">
            <v>COLA BRANCA</v>
          </cell>
          <cell r="C1145" t="str">
            <v>L</v>
          </cell>
          <cell r="D1145">
            <v>8.6999999999999993</v>
          </cell>
        </row>
        <row r="1146">
          <cell r="A1146" t="str">
            <v>125</v>
          </cell>
          <cell r="B1146" t="str">
            <v>COLA CONCENTRADA P/ ARGAMASSA, REBOCO, CHAPISCO E PASTA DE CIMENTO, SIKA CHAPISCO OU EQUIVALENTE</v>
          </cell>
          <cell r="C1146" t="str">
            <v>KG</v>
          </cell>
          <cell r="D1146">
            <v>5.55</v>
          </cell>
        </row>
        <row r="1147">
          <cell r="A1147" t="str">
            <v>4791</v>
          </cell>
          <cell r="B1147" t="str">
            <v>COLA CONTATO P/ CHAPA VINÍLICA/BORRACHA</v>
          </cell>
          <cell r="C1147" t="str">
            <v>KG</v>
          </cell>
          <cell r="D1147">
            <v>15.97</v>
          </cell>
        </row>
        <row r="1148">
          <cell r="A1148" t="str">
            <v>1339</v>
          </cell>
          <cell r="B1148" t="str">
            <v>COLA FORMICA A BASE DE RESINAS SINTETICAS</v>
          </cell>
          <cell r="C1148" t="str">
            <v>KG</v>
          </cell>
          <cell r="D1148">
            <v>5.9</v>
          </cell>
        </row>
        <row r="1149">
          <cell r="A1149" t="str">
            <v>4823</v>
          </cell>
          <cell r="B1149" t="str">
            <v>COLA IBERE P/ MARMORE/GRANITO</v>
          </cell>
          <cell r="C1149" t="str">
            <v>KG</v>
          </cell>
          <cell r="D1149">
            <v>11.25</v>
          </cell>
        </row>
        <row r="1150">
          <cell r="A1150" t="str">
            <v>1436</v>
          </cell>
          <cell r="B1150" t="str">
            <v>COLAR TOMADA PVC C/ TRAVAS SAIDA ROSCA DE 110 MM X 1/2" P/ LIGACAO PREDIAL</v>
          </cell>
          <cell r="C1150" t="str">
            <v>UN</v>
          </cell>
          <cell r="D1150">
            <v>15.25</v>
          </cell>
        </row>
        <row r="1151">
          <cell r="A1151" t="str">
            <v>1427</v>
          </cell>
          <cell r="B1151" t="str">
            <v>COLAR TOMADA PVC C/ TRAVAS SAIDA ROSCA DE 110 MM X 3/4" LIGACAO PREDIAL</v>
          </cell>
          <cell r="C1151" t="str">
            <v>UN</v>
          </cell>
          <cell r="D1151">
            <v>15.38</v>
          </cell>
        </row>
        <row r="1152">
          <cell r="A1152" t="str">
            <v>1402</v>
          </cell>
          <cell r="B1152" t="str">
            <v>COLAR TOMADA PVC C/ TRAVAS SAIDA ROSCA DE 32 MM X 1/2" P/ LIGACAO PREDIAL</v>
          </cell>
          <cell r="C1152" t="str">
            <v>UN</v>
          </cell>
          <cell r="D1152">
            <v>6.66</v>
          </cell>
        </row>
        <row r="1153">
          <cell r="A1153" t="str">
            <v>1423</v>
          </cell>
          <cell r="B1153" t="str">
            <v>COLAR TOMADA PVC C/ TRAVAS SAIDA ROSCA DE 32 MM X 3/4" P/ LIGACAO PREDIAL</v>
          </cell>
          <cell r="C1153" t="str">
            <v>UN</v>
          </cell>
          <cell r="D1153">
            <v>6.73</v>
          </cell>
        </row>
        <row r="1154">
          <cell r="A1154" t="str">
            <v>1421</v>
          </cell>
          <cell r="B1154" t="str">
            <v>COLAR TOMADA PVC C/ TRAVAS SAIDA ROSCA DE 40 MM X 1/2" P/ LIGACAO PREDIAL</v>
          </cell>
          <cell r="C1154" t="str">
            <v>UN</v>
          </cell>
          <cell r="D1154">
            <v>7.06</v>
          </cell>
        </row>
        <row r="1155">
          <cell r="A1155" t="str">
            <v>1420</v>
          </cell>
          <cell r="B1155" t="str">
            <v>COLAR TOMADA PVC C/ TRAVAS SAIDA ROSCA DE 40 MM X 3/4" P/ LIGACAO PREDIAL</v>
          </cell>
          <cell r="C1155" t="str">
            <v>UN</v>
          </cell>
          <cell r="D1155">
            <v>7.19</v>
          </cell>
        </row>
        <row r="1156">
          <cell r="A1156" t="str">
            <v>1419</v>
          </cell>
          <cell r="B1156" t="str">
            <v>COLAR TOMADA PVC C/ TRAVAS SAIDA ROSCA DE 50 MM X 1/2" P/ LIGACAO PREDIAL</v>
          </cell>
          <cell r="C1156" t="str">
            <v>UN</v>
          </cell>
          <cell r="D1156">
            <v>7.79</v>
          </cell>
        </row>
        <row r="1157">
          <cell r="A1157" t="str">
            <v>1439</v>
          </cell>
          <cell r="B1157" t="str">
            <v>COLAR TOMADA PVC C/ TRAVAS SAIDA ROSCA DE 50 MM X 3/4" P/ LIGACAO PREDIAL</v>
          </cell>
          <cell r="C1157" t="str">
            <v>UN</v>
          </cell>
          <cell r="D1157">
            <v>7.86</v>
          </cell>
        </row>
        <row r="1158">
          <cell r="A1158" t="str">
            <v>1415</v>
          </cell>
          <cell r="B1158" t="str">
            <v>COLAR TOMADA PVC C/ TRAVAS SAIDA ROSCA DE 60 MM X 1/2" P/ LIGACAO PREDIAL</v>
          </cell>
          <cell r="C1158" t="str">
            <v>UN</v>
          </cell>
          <cell r="D1158">
            <v>8.7200000000000006</v>
          </cell>
        </row>
        <row r="1159">
          <cell r="A1159" t="str">
            <v>1414</v>
          </cell>
          <cell r="B1159" t="str">
            <v>COLAR TOMADA PVC C/ TRAVAS SAIDA ROSCA DE 60 MM X 3/4" P/ LIGACAO PREDIAL</v>
          </cell>
          <cell r="C1159" t="str">
            <v>UN</v>
          </cell>
          <cell r="D1159">
            <v>8.86</v>
          </cell>
        </row>
        <row r="1160">
          <cell r="A1160" t="str">
            <v>1413</v>
          </cell>
          <cell r="B1160" t="str">
            <v>COLAR TOMADA PVC C/ TRAVAS SAIDA ROSCA DE 75 MM X 1/2" P/ LIGACAO PREDIAL</v>
          </cell>
          <cell r="C1160" t="str">
            <v>UN</v>
          </cell>
          <cell r="D1160">
            <v>13.39</v>
          </cell>
        </row>
        <row r="1161">
          <cell r="A1161" t="str">
            <v>1417</v>
          </cell>
          <cell r="B1161" t="str">
            <v>COLAR TOMADA PVC C/ TRAVAS SAIDA ROSCA DE 75 MM X 3/4" P/ LIGACAO PREDIAL</v>
          </cell>
          <cell r="C1161" t="str">
            <v>UN</v>
          </cell>
          <cell r="D1161">
            <v>13.39</v>
          </cell>
        </row>
        <row r="1162">
          <cell r="A1162" t="str">
            <v>1412</v>
          </cell>
          <cell r="B1162" t="str">
            <v>COLAR TOMADA PVC C/ TRAVAS SAIDA ROSCA DE 85 MM X 1/2" P/ LIGACAO PREDIAL</v>
          </cell>
          <cell r="C1162" t="str">
            <v>UN</v>
          </cell>
          <cell r="D1162">
            <v>12.12</v>
          </cell>
        </row>
        <row r="1163">
          <cell r="A1163" t="str">
            <v>1416</v>
          </cell>
          <cell r="B1163" t="str">
            <v>COLAR TOMADA PVC C/ TRAVAS SAIDA ROSCA DE 85 MM X 3/4" P/ LIGACAO PREDIAL</v>
          </cell>
          <cell r="C1163" t="str">
            <v>UN</v>
          </cell>
          <cell r="D1163">
            <v>12.25</v>
          </cell>
        </row>
        <row r="1164">
          <cell r="A1164" t="str">
            <v>1411</v>
          </cell>
          <cell r="B1164" t="str">
            <v>COLAR TOMADA PVC C/ TRAVAS SAIDA ROSCAVEL C/ BUCHA DE LATAO DE 110MM X 1/2'' P/ LIGACAO PREDIAL</v>
          </cell>
          <cell r="C1164" t="str">
            <v>UN</v>
          </cell>
          <cell r="D1164">
            <v>25.17</v>
          </cell>
        </row>
        <row r="1165">
          <cell r="A1165" t="str">
            <v>1435</v>
          </cell>
          <cell r="B1165" t="str">
            <v>COLAR TOMADA PVC C/ TRAVAS SAIDA ROSCAVEL C/ BUCHA DE LATAO DE 60MM X 1/2'' P/ LIGACAO PREDIAL</v>
          </cell>
          <cell r="C1165" t="str">
            <v>UN</v>
          </cell>
          <cell r="D1165">
            <v>16.78</v>
          </cell>
        </row>
        <row r="1166">
          <cell r="A1166" t="str">
            <v>1406</v>
          </cell>
          <cell r="B1166" t="str">
            <v>COLAR TOMADA PVC C/ TRAVAS SAIDA ROSCAVEL C/ BUCHA DE LATAO DE 60MM X 3/4'' P/ LIGACAO PREDIAL</v>
          </cell>
          <cell r="C1166" t="str">
            <v>UN</v>
          </cell>
          <cell r="D1166">
            <v>16.78</v>
          </cell>
        </row>
        <row r="1167">
          <cell r="A1167" t="str">
            <v>1407</v>
          </cell>
          <cell r="B1167" t="str">
            <v>COLAR TOMADA PVC C/ TRAVAS SAIDA ROSCAVEL C/ BUCHA DE LATAO DE 75MM X 1/2'' P/ LIGACAO PREDIAL</v>
          </cell>
          <cell r="C1167" t="str">
            <v>UN</v>
          </cell>
          <cell r="D1167">
            <v>20.91</v>
          </cell>
        </row>
        <row r="1168">
          <cell r="A1168" t="str">
            <v>1418</v>
          </cell>
          <cell r="B1168" t="str">
            <v>COLAR TOMADA PVC C/ TRAVAS SAIDA ROSCAVEL C/ BUCHA DE LATAO DE 75MM X 3/4'' P/ LIGACAO PREDIAL</v>
          </cell>
          <cell r="C1168" t="str">
            <v>UN</v>
          </cell>
          <cell r="D1168">
            <v>20.91</v>
          </cell>
        </row>
        <row r="1169">
          <cell r="A1169" t="str">
            <v>1404</v>
          </cell>
          <cell r="B1169" t="str">
            <v>COLAR TOMADA PVC C/ TRAVAS SAIDA ROSCAVEL C/ BUCHA DE LATAO DE 85MM X 1/2" P/ LIGACAO PREDIAL</v>
          </cell>
          <cell r="C1169" t="str">
            <v>UN</v>
          </cell>
          <cell r="D1169">
            <v>22.11</v>
          </cell>
        </row>
        <row r="1170">
          <cell r="A1170" t="str">
            <v>1410</v>
          </cell>
          <cell r="B1170" t="str">
            <v>COLAR TOMADA PVC C/ TRAVAS SAIDA ROSCAVEL C/ BUCHA DE LATAO DE 85MM X 3/4'' P/ LIGACAO PREDIAL</v>
          </cell>
          <cell r="C1170" t="str">
            <v>UN</v>
          </cell>
          <cell r="D1170">
            <v>22.11</v>
          </cell>
        </row>
        <row r="1171">
          <cell r="A1171" t="str">
            <v>20093</v>
          </cell>
          <cell r="B1171" t="str">
            <v>COLAR TOMADA PVC C/ TRAVAS,SAIDA ROSCAVEL C/ BUCHA DE LATAO DE 110MM X 3/4"</v>
          </cell>
          <cell r="C1171" t="str">
            <v>UN</v>
          </cell>
          <cell r="D1171">
            <v>25.17</v>
          </cell>
        </row>
        <row r="1172">
          <cell r="A1172" t="str">
            <v>20268</v>
          </cell>
          <cell r="B1172" t="str">
            <v>COLUNA LOUCA BRANCA P/ LAVATORIO - PADRAO MEDIO</v>
          </cell>
          <cell r="C1172" t="str">
            <v>UN</v>
          </cell>
          <cell r="D1172">
            <v>25.86</v>
          </cell>
        </row>
        <row r="1173">
          <cell r="A1173" t="str">
            <v>13219</v>
          </cell>
          <cell r="B1173" t="str">
            <v>COMPACTADOR SAPO TIPO F, MARCA CLO, COM FUNCIONAMENTO A AR COMPRIMIDO</v>
          </cell>
          <cell r="C1173" t="str">
            <v>UN</v>
          </cell>
          <cell r="D1173">
            <v>11900.59</v>
          </cell>
        </row>
        <row r="1174">
          <cell r="A1174" t="str">
            <v>13457</v>
          </cell>
          <cell r="B1174" t="str">
            <v>COMPACTADOR SOLOS C/ PLACA VIBRATORIA DE 43 X 55CM DYNAPAC CM-20D, 7HP, A DIESEL, 415 KG, IMPACTO DINAMICO TOTAL 3000KG**CAIXA**</v>
          </cell>
          <cell r="C1174" t="str">
            <v>UN</v>
          </cell>
          <cell r="D1174">
            <v>32842.370000000003</v>
          </cell>
        </row>
        <row r="1175">
          <cell r="A1175" t="str">
            <v>1442</v>
          </cell>
          <cell r="B1175" t="str">
            <v>COMPACTADOR SOLOS C/ PLACA VIBRATORIA DE 46 X 51CM DYNAPAC CM-13D, 5HP, 156KG, DIESEL, NAO REVERSIVEL, IMPACTO DINAMICO TOTAL 1700KG**CAIXA**</v>
          </cell>
          <cell r="C1175" t="str">
            <v>UN</v>
          </cell>
          <cell r="D1175">
            <v>16743.14</v>
          </cell>
        </row>
        <row r="1176">
          <cell r="A1176" t="str">
            <v>1449</v>
          </cell>
          <cell r="B1176" t="str">
            <v>COMPACTADOR SOLOS C/ PLACA VIBRATÓRIA MOTOR DIESEL/GASOLINA * 5HP * NÃO REVERSÍVEL TIPO CLARIDOM CS-15 OU EQUIV</v>
          </cell>
          <cell r="C1176" t="str">
            <v>H</v>
          </cell>
          <cell r="D1176">
            <v>2.19</v>
          </cell>
        </row>
        <row r="1177">
          <cell r="A1177" t="str">
            <v>1444</v>
          </cell>
          <cell r="B1177" t="str">
            <v>COMPACTADOR SOLOS C/ PLACA VIBRATÓRIA MOTOR DIESEL/GASOLINA &gt; = 10CV NÃO REVERSÍVEL TIPO CLARIDOM CS- 30 OU EQUIV</v>
          </cell>
          <cell r="C1177" t="str">
            <v>H</v>
          </cell>
          <cell r="D1177">
            <v>2.6</v>
          </cell>
        </row>
        <row r="1178">
          <cell r="A1178" t="str">
            <v>1453</v>
          </cell>
          <cell r="B1178" t="str">
            <v>COMPACTADOR SOLOS C/ PLACA VIBRATÓRIA MOTOR DIESEL/GASOLINA 7 A 10HP 400KG NÃO REVERSÍVEL TIPO DYNAPAC CM-20 OU EQUIV</v>
          </cell>
          <cell r="C1178" t="str">
            <v>H</v>
          </cell>
          <cell r="D1178">
            <v>2.92</v>
          </cell>
        </row>
        <row r="1179">
          <cell r="A1179" t="str">
            <v>1443</v>
          </cell>
          <cell r="B1179" t="str">
            <v>COMPACTADOR SOLOS C/ PLACA VIBRATÓRIA 135 A 156KG C/ MOTOR DIESEL / GASOLINA 4 A 6HP NÃO REVERSÍVEL TIPO DYNAPAC CM-13 OU EQUIV</v>
          </cell>
          <cell r="C1179" t="str">
            <v>H</v>
          </cell>
          <cell r="D1179">
            <v>2.4300000000000002</v>
          </cell>
        </row>
        <row r="1180">
          <cell r="A1180" t="str">
            <v>13458</v>
          </cell>
          <cell r="B1180" t="str">
            <v>COMPACTADOR SOLOS MOTOR GAS 4HP MIKASA MOD MTR80 OU SIMILAR**CAIXA**</v>
          </cell>
          <cell r="C1180" t="str">
            <v>UN</v>
          </cell>
          <cell r="D1180">
            <v>17297.84</v>
          </cell>
        </row>
        <row r="1181">
          <cell r="A1181" t="str">
            <v>1448</v>
          </cell>
          <cell r="B1181" t="str">
            <v>COMPACTADOR SOLOS PNEUMÁTICO TIPO SAPO ATE 35KG TIPO CLOZIRONE OU EQUIV</v>
          </cell>
          <cell r="C1181" t="str">
            <v>H</v>
          </cell>
          <cell r="D1181">
            <v>2.92</v>
          </cell>
        </row>
        <row r="1182">
          <cell r="A1182" t="str">
            <v>1445</v>
          </cell>
          <cell r="B1182" t="str">
            <v>COMPACTADOR SOLOS TIPO SAPO C/ MOTOR DIESEL/GASOLINA *3HP* NÃO REVERSÍVEL PADRAO DYNAPAL LC -7 I R OU EQUIV</v>
          </cell>
          <cell r="C1182" t="str">
            <v>H</v>
          </cell>
          <cell r="D1182">
            <v>2.92</v>
          </cell>
        </row>
        <row r="1183">
          <cell r="A1183" t="str">
            <v>13907</v>
          </cell>
          <cell r="B1183" t="str">
            <v>COMPRESSOR DE AR - ESTACIONARIO - ATLAS COPCO XA-90 - DESCARGA LIVRE EFETIVA 565 PCM PRESSAO DE TRABALHO 100 PSI - MOTOR ELETRICO 125 HP**CAIXA**</v>
          </cell>
          <cell r="C1183" t="str">
            <v>UN</v>
          </cell>
          <cell r="D1183">
            <v>106089.96</v>
          </cell>
        </row>
        <row r="1184">
          <cell r="A1184" t="str">
            <v>13803</v>
          </cell>
          <cell r="B1184" t="str">
            <v>COMPRESSOR DE AR - REBOCAVEL - ATLAS COPCO XA-125 MWD - DESCARGA LIVRE EFETIVA 260 PCM - PRESSAO DE TRABALHO 102 PSI - MOTOR A DIESEL 89 CV**CAIXA**</v>
          </cell>
          <cell r="C1184" t="str">
            <v>UN</v>
          </cell>
          <cell r="D1184">
            <v>75500.08</v>
          </cell>
        </row>
        <row r="1185">
          <cell r="A1185" t="str">
            <v>25017</v>
          </cell>
          <cell r="B1185" t="str">
            <v>COMPRESSOR DE AR - REBOCAVEL - ATLAS COPCO XA-175 MWD - DESCARGA LIVRE EFETIVA 350 PCM - PRESSAO DE TRABALHO 102 PSI - MOTOR A DIESEL 135 CV**CAIXA**</v>
          </cell>
          <cell r="C1185" t="str">
            <v>UN</v>
          </cell>
          <cell r="D1185">
            <v>131207.19</v>
          </cell>
        </row>
        <row r="1186">
          <cell r="A1186" t="str">
            <v>13461</v>
          </cell>
          <cell r="B1186" t="str">
            <v>COMPRESSOR DE AR - REBOCAVEL - ATLAS COPCO XA-360 SB - DESCARGA LIVRE EFETIVA 760 PCM - MOTOR A DIESEL 180 CV**CAIXA**</v>
          </cell>
          <cell r="C1186" t="str">
            <v>UN</v>
          </cell>
          <cell r="D1186">
            <v>164659.94</v>
          </cell>
        </row>
        <row r="1187">
          <cell r="A1187" t="str">
            <v>25018</v>
          </cell>
          <cell r="B1187" t="str">
            <v>COMPRESSOR DE AR - REBOCAVEL - ATLAS COPCO XA-420 SB - DESCARGA LIVRE EFETIVA 764 PCM - MOTOR A DIESEL 180 CV**CAIXA**</v>
          </cell>
          <cell r="C1187" t="str">
            <v>UN</v>
          </cell>
          <cell r="D1187">
            <v>239111.79</v>
          </cell>
        </row>
        <row r="1188">
          <cell r="A1188" t="str">
            <v>1507</v>
          </cell>
          <cell r="B1188" t="str">
            <v>COMPRESSOR DE AR - REBOCAVEL - ATLAS COPCO XA-90 MWD - DESCARGA LIVRE EFETIVA 180 PCM - PRESSAO DE TRABALHO 102 PSI - MOTOR A DIESEL 89CV**CAIXA**</v>
          </cell>
          <cell r="C1188" t="str">
            <v>UN</v>
          </cell>
          <cell r="D1188">
            <v>59830</v>
          </cell>
        </row>
        <row r="1189">
          <cell r="A1189" t="str">
            <v>1511</v>
          </cell>
          <cell r="B1189" t="str">
            <v>COMPRESSOR DE AR DIESEL REBOCAVEL 125 A 134PCM</v>
          </cell>
          <cell r="C1189" t="str">
            <v>H</v>
          </cell>
          <cell r="D1189">
            <v>8.85</v>
          </cell>
        </row>
        <row r="1190">
          <cell r="A1190" t="str">
            <v>1513</v>
          </cell>
          <cell r="B1190" t="str">
            <v>COMPRESSOR DE AR DIESEL REBOCAVEL 160 A 170PCM C/ 1 MARTELETE ROMPEDOR</v>
          </cell>
          <cell r="C1190" t="str">
            <v>H</v>
          </cell>
          <cell r="D1190">
            <v>11.96</v>
          </cell>
        </row>
        <row r="1191">
          <cell r="A1191" t="str">
            <v>1508</v>
          </cell>
          <cell r="B1191" t="str">
            <v>COMPRESSOR DE AR DIESEL REBOCAVEL 160PCM</v>
          </cell>
          <cell r="C1191" t="str">
            <v>H</v>
          </cell>
          <cell r="D1191">
            <v>9.57</v>
          </cell>
        </row>
        <row r="1192">
          <cell r="A1192" t="str">
            <v>1512</v>
          </cell>
          <cell r="B1192" t="str">
            <v>COMPRESSOR DE AR DIESEL REBOCAVEL 250 A 275PCM</v>
          </cell>
          <cell r="C1192" t="str">
            <v>H</v>
          </cell>
          <cell r="D1192">
            <v>11.48</v>
          </cell>
        </row>
        <row r="1193">
          <cell r="A1193" t="str">
            <v>1509</v>
          </cell>
          <cell r="B1193" t="str">
            <v>COMPRESSOR DE AR DIESEL REBOCAVEL 250PCM</v>
          </cell>
          <cell r="C1193" t="str">
            <v>H</v>
          </cell>
          <cell r="D1193">
            <v>11.48</v>
          </cell>
        </row>
        <row r="1194">
          <cell r="A1194" t="str">
            <v>1514</v>
          </cell>
          <cell r="B1194" t="str">
            <v>COMPRESSOR DE AR DIESEL REBOCAVEL 365PCM</v>
          </cell>
          <cell r="C1194" t="str">
            <v>H</v>
          </cell>
          <cell r="D1194">
            <v>15.55</v>
          </cell>
        </row>
        <row r="1195">
          <cell r="A1195" t="str">
            <v>1515</v>
          </cell>
          <cell r="B1195" t="str">
            <v>COMPRESSOR DE AR DIESEL REBOCAVEL 600PCM</v>
          </cell>
          <cell r="C1195" t="str">
            <v>H</v>
          </cell>
          <cell r="D1195">
            <v>24.4</v>
          </cell>
        </row>
        <row r="1196">
          <cell r="A1196" t="str">
            <v>14526</v>
          </cell>
          <cell r="B1196" t="str">
            <v>COMPRESSOR DE AR PORTATIL HOLMAN CR-275 - 97HP**CAIXA**</v>
          </cell>
          <cell r="C1196" t="str">
            <v>UN</v>
          </cell>
          <cell r="D1196">
            <v>77119.08</v>
          </cell>
        </row>
        <row r="1197">
          <cell r="A1197" t="str">
            <v>1520</v>
          </cell>
          <cell r="B1197" t="str">
            <v>CONCRETO BETUMINOSO USINADO A QUENTE (CBUQ) - DIST.MED.TRANSP=10KM P/ PAV ASFALTICA</v>
          </cell>
          <cell r="C1197" t="str">
            <v>M3</v>
          </cell>
          <cell r="D1197">
            <v>461.23</v>
          </cell>
        </row>
        <row r="1198">
          <cell r="A1198" t="str">
            <v>1518</v>
          </cell>
          <cell r="B1198" t="str">
            <v>CONCRETO BETUMINOSO USINADO A QUENTE (CBUQ) - FAIXA C P/ PAV ASFALTICA</v>
          </cell>
          <cell r="C1198" t="str">
            <v>T</v>
          </cell>
          <cell r="D1198">
            <v>202</v>
          </cell>
        </row>
        <row r="1199">
          <cell r="A1199" t="str">
            <v>1522</v>
          </cell>
          <cell r="B1199" t="str">
            <v>CONCRETO USINADO BOMBEADO FCK = 11,0 MPA</v>
          </cell>
          <cell r="C1199" t="str">
            <v>M3</v>
          </cell>
          <cell r="D1199">
            <v>264.52</v>
          </cell>
        </row>
        <row r="1200">
          <cell r="A1200" t="str">
            <v>1521</v>
          </cell>
          <cell r="B1200" t="str">
            <v>CONCRETO USINADO BOMBEADO FCK = 13,5 MPA</v>
          </cell>
          <cell r="C1200" t="str">
            <v>M3</v>
          </cell>
          <cell r="D1200">
            <v>269.11</v>
          </cell>
        </row>
        <row r="1201">
          <cell r="A1201" t="str">
            <v>1523</v>
          </cell>
          <cell r="B1201" t="str">
            <v>CONCRETO USINADO BOMBEADO FCK = 15,0MPA</v>
          </cell>
          <cell r="C1201" t="str">
            <v>M3</v>
          </cell>
          <cell r="D1201">
            <v>282.87</v>
          </cell>
        </row>
        <row r="1202">
          <cell r="A1202" t="str">
            <v>11139</v>
          </cell>
          <cell r="B1202" t="str">
            <v>CONCRETO USINADO BOMBEADO FCK = 16,5 MPA</v>
          </cell>
          <cell r="C1202" t="str">
            <v>M3</v>
          </cell>
          <cell r="D1202">
            <v>292.72000000000003</v>
          </cell>
        </row>
        <row r="1203">
          <cell r="A1203" t="str">
            <v>1528</v>
          </cell>
          <cell r="B1203" t="str">
            <v>CONCRETO USINADO BOMBEADO FCK = 18,0 MPA</v>
          </cell>
          <cell r="C1203" t="str">
            <v>M3</v>
          </cell>
          <cell r="D1203">
            <v>294.33999999999997</v>
          </cell>
        </row>
        <row r="1204">
          <cell r="A1204" t="str">
            <v>1524</v>
          </cell>
          <cell r="B1204" t="str">
            <v>CONCRETO USINADO BOMBEADO FCK = 20,0 MPA</v>
          </cell>
          <cell r="C1204" t="str">
            <v>M3</v>
          </cell>
          <cell r="D1204">
            <v>298.16000000000003</v>
          </cell>
        </row>
        <row r="1205">
          <cell r="A1205" t="str">
            <v>11140</v>
          </cell>
          <cell r="B1205" t="str">
            <v>CONCRETO USINADO BOMBEADO FCK = 21,0 MPA</v>
          </cell>
          <cell r="C1205" t="str">
            <v>M3</v>
          </cell>
          <cell r="D1205">
            <v>316.94</v>
          </cell>
        </row>
        <row r="1206">
          <cell r="A1206" t="str">
            <v>11141</v>
          </cell>
          <cell r="B1206" t="str">
            <v>CONCRETO USINADO BOMBEADO FCK = 22,5 MPA</v>
          </cell>
          <cell r="C1206" t="str">
            <v>M3</v>
          </cell>
          <cell r="D1206">
            <v>321.02999999999997</v>
          </cell>
        </row>
        <row r="1207">
          <cell r="A1207" t="str">
            <v>11142</v>
          </cell>
          <cell r="B1207" t="str">
            <v>CONCRETO USINADO BOMBEADO FCK = 24,0 MPA</v>
          </cell>
          <cell r="C1207" t="str">
            <v>M3</v>
          </cell>
          <cell r="D1207">
            <v>320.47000000000003</v>
          </cell>
        </row>
        <row r="1208">
          <cell r="A1208" t="str">
            <v>1527</v>
          </cell>
          <cell r="B1208" t="str">
            <v>CONCRETO USINADO BOMBEADO FCK = 25,0 MPA</v>
          </cell>
          <cell r="C1208" t="str">
            <v>M3</v>
          </cell>
          <cell r="D1208">
            <v>321.10000000000002</v>
          </cell>
        </row>
        <row r="1209">
          <cell r="A1209" t="str">
            <v>11143</v>
          </cell>
          <cell r="B1209" t="str">
            <v>CONCRETO USINADO BOMBEADO FCK = 26,0 MPA</v>
          </cell>
          <cell r="C1209" t="str">
            <v>M3</v>
          </cell>
          <cell r="D1209">
            <v>347.9</v>
          </cell>
        </row>
        <row r="1210">
          <cell r="A1210" t="str">
            <v>11144</v>
          </cell>
          <cell r="B1210" t="str">
            <v>CONCRETO USINADO BOMBEADO FCK = 28,0 MPA</v>
          </cell>
          <cell r="C1210" t="str">
            <v>M3</v>
          </cell>
          <cell r="D1210">
            <v>348.62</v>
          </cell>
        </row>
        <row r="1211">
          <cell r="A1211" t="str">
            <v>1525</v>
          </cell>
          <cell r="B1211" t="str">
            <v>CONCRETO USINADO BOMBEADO FCK = 30,0 MPA</v>
          </cell>
          <cell r="C1211" t="str">
            <v>M3</v>
          </cell>
          <cell r="D1211">
            <v>350.3</v>
          </cell>
        </row>
        <row r="1212">
          <cell r="A1212" t="str">
            <v>1526</v>
          </cell>
          <cell r="B1212" t="str">
            <v>CONCRETO USINADO BOMBEADO FCK = 33,0 MPA</v>
          </cell>
          <cell r="C1212" t="str">
            <v>M3</v>
          </cell>
          <cell r="D1212">
            <v>363.6</v>
          </cell>
        </row>
        <row r="1213">
          <cell r="A1213" t="str">
            <v>11145</v>
          </cell>
          <cell r="B1213" t="str">
            <v>CONCRETO USINADO BOMBEADO FCK = 35,0 MPA</v>
          </cell>
          <cell r="C1213" t="str">
            <v>M3</v>
          </cell>
          <cell r="D1213">
            <v>366.94</v>
          </cell>
        </row>
        <row r="1214">
          <cell r="A1214" t="str">
            <v>11146</v>
          </cell>
          <cell r="B1214" t="str">
            <v>CONCRETO USINADO FCK = 15,0 MPA, AUTO-ADENSAVEL C/ SLUMP 22 CM</v>
          </cell>
          <cell r="C1214" t="str">
            <v>M3</v>
          </cell>
          <cell r="D1214">
            <v>328.74</v>
          </cell>
        </row>
        <row r="1215">
          <cell r="A1215" t="str">
            <v>11147</v>
          </cell>
          <cell r="B1215" t="str">
            <v>CONCRETO USINADO FCK = 20,0 MPA, AUTO-ADENSAVEL C/ SLUMP 22 CM</v>
          </cell>
          <cell r="C1215" t="str">
            <v>M3</v>
          </cell>
          <cell r="D1215">
            <v>365.44</v>
          </cell>
        </row>
        <row r="1216">
          <cell r="A1216" t="str">
            <v>14041</v>
          </cell>
          <cell r="B1216" t="str">
            <v>CONCRETO USINADO FCK = 9,0 MPA (NAO BOMBEADO)</v>
          </cell>
          <cell r="C1216" t="str">
            <v>M3</v>
          </cell>
          <cell r="D1216">
            <v>251.19</v>
          </cell>
        </row>
        <row r="1217">
          <cell r="A1217" t="str">
            <v>14052</v>
          </cell>
          <cell r="B1217" t="str">
            <v>CONDULETE DE ALUMINIO FUNDIDO TIPO B DN 1/2"</v>
          </cell>
          <cell r="C1217" t="str">
            <v>UN</v>
          </cell>
          <cell r="D1217">
            <v>5.88</v>
          </cell>
        </row>
        <row r="1218">
          <cell r="A1218" t="str">
            <v>14054</v>
          </cell>
          <cell r="B1218" t="str">
            <v>CONDULETE DE ALUMINIO FUNDIDO TIPO B DN 1"</v>
          </cell>
          <cell r="C1218" t="str">
            <v>UN</v>
          </cell>
          <cell r="D1218">
            <v>9.4499999999999993</v>
          </cell>
        </row>
        <row r="1219">
          <cell r="A1219" t="str">
            <v>14053</v>
          </cell>
          <cell r="B1219" t="str">
            <v>CONDULETE DE ALUMINIO FUNDIDO TIPO B DN 3/4"</v>
          </cell>
          <cell r="C1219" t="str">
            <v>UN</v>
          </cell>
          <cell r="D1219">
            <v>6.44</v>
          </cell>
        </row>
        <row r="1220">
          <cell r="A1220" t="str">
            <v>12010</v>
          </cell>
          <cell r="B1220" t="str">
            <v>CONDULETE PVC TIPO "B" D = 1/2" S/TAMPA"</v>
          </cell>
          <cell r="C1220" t="str">
            <v>UN</v>
          </cell>
          <cell r="D1220">
            <v>6.92</v>
          </cell>
        </row>
        <row r="1221">
          <cell r="A1221" t="str">
            <v>12011</v>
          </cell>
          <cell r="B1221" t="str">
            <v>CONDULETE PVC TIPO "B" D = 3/4" S/TAMPA"</v>
          </cell>
          <cell r="C1221" t="str">
            <v>UN</v>
          </cell>
          <cell r="D1221">
            <v>6.86</v>
          </cell>
        </row>
        <row r="1222">
          <cell r="A1222" t="str">
            <v>12016</v>
          </cell>
          <cell r="B1222" t="str">
            <v>CONDULETE PVC TIPO "LB" D = 1/2" S/TAMPA"</v>
          </cell>
          <cell r="C1222" t="str">
            <v>UN</v>
          </cell>
          <cell r="D1222">
            <v>4.58</v>
          </cell>
        </row>
        <row r="1223">
          <cell r="A1223" t="str">
            <v>12015</v>
          </cell>
          <cell r="B1223" t="str">
            <v>CONDULETE PVC TIPO "LB" D = 1" S/TAMPA"</v>
          </cell>
          <cell r="C1223" t="str">
            <v>UN</v>
          </cell>
          <cell r="D1223">
            <v>15.17</v>
          </cell>
        </row>
        <row r="1224">
          <cell r="A1224" t="str">
            <v>12017</v>
          </cell>
          <cell r="B1224" t="str">
            <v>CONDULETE PVC TIPO "LB" D = 3/4" S/TAMPA"</v>
          </cell>
          <cell r="C1224" t="str">
            <v>UN</v>
          </cell>
          <cell r="D1224">
            <v>4.6399999999999997</v>
          </cell>
        </row>
        <row r="1225">
          <cell r="A1225" t="str">
            <v>12020</v>
          </cell>
          <cell r="B1225" t="str">
            <v>CONDULETE PVC TIPO "LL" D = 1/2" S/TAMPA"</v>
          </cell>
          <cell r="C1225" t="str">
            <v>UN</v>
          </cell>
          <cell r="D1225">
            <v>4.82</v>
          </cell>
        </row>
        <row r="1226">
          <cell r="A1226" t="str">
            <v>12019</v>
          </cell>
          <cell r="B1226" t="str">
            <v>CONDULETE PVC TIPO "LL" D = 1" S/TAMPA"</v>
          </cell>
          <cell r="C1226" t="str">
            <v>UN</v>
          </cell>
          <cell r="D1226">
            <v>16.850000000000001</v>
          </cell>
        </row>
        <row r="1227">
          <cell r="A1227" t="str">
            <v>12021</v>
          </cell>
          <cell r="B1227" t="str">
            <v>CONDULETE PVC TIPO "LL" D = 3/4" S/TAMPA"</v>
          </cell>
          <cell r="C1227" t="str">
            <v>UN</v>
          </cell>
          <cell r="D1227">
            <v>4.67</v>
          </cell>
        </row>
        <row r="1228">
          <cell r="A1228" t="str">
            <v>12024</v>
          </cell>
          <cell r="B1228" t="str">
            <v>CONDULETE PVC TIPO "TA" D = 3/4" S/TAMPA"</v>
          </cell>
          <cell r="C1228" t="str">
            <v>UN</v>
          </cell>
          <cell r="D1228">
            <v>13.36</v>
          </cell>
        </row>
        <row r="1229">
          <cell r="A1229" t="str">
            <v>12025</v>
          </cell>
          <cell r="B1229" t="str">
            <v>CONDULETE PVC TIPO "TB" D = 1/2" S/TAMPA"</v>
          </cell>
          <cell r="C1229" t="str">
            <v>UN</v>
          </cell>
          <cell r="D1229">
            <v>11.18</v>
          </cell>
        </row>
        <row r="1230">
          <cell r="A1230" t="str">
            <v>12026</v>
          </cell>
          <cell r="B1230" t="str">
            <v>CONDULETE PVC TIPO "TB" D = 3/4" S/TAMPA"</v>
          </cell>
          <cell r="C1230" t="str">
            <v>UN</v>
          </cell>
          <cell r="D1230">
            <v>11.32</v>
          </cell>
        </row>
        <row r="1231">
          <cell r="A1231" t="str">
            <v>12029</v>
          </cell>
          <cell r="B1231" t="str">
            <v>CONDULETE PVC TIPO "XA" D = 3/4" S/TAMPA"</v>
          </cell>
          <cell r="C1231" t="str">
            <v>UN</v>
          </cell>
          <cell r="D1231">
            <v>11.59</v>
          </cell>
        </row>
        <row r="1232">
          <cell r="A1232" t="str">
            <v>2558</v>
          </cell>
          <cell r="B1232" t="str">
            <v>CONDULETE TIPO "C" EM LIGA ALUMINIO P/ ELETRODUTO ROSCADO 1/2"</v>
          </cell>
          <cell r="C1232" t="str">
            <v>UN</v>
          </cell>
          <cell r="D1232">
            <v>6.36</v>
          </cell>
        </row>
        <row r="1233">
          <cell r="A1233" t="str">
            <v>2560</v>
          </cell>
          <cell r="B1233" t="str">
            <v>CONDULETE TIPO "C" EM LIGA ALUMINIO P/ ELETRODUTO ROSCADO 1"</v>
          </cell>
          <cell r="C1233" t="str">
            <v>UN</v>
          </cell>
          <cell r="D1233">
            <v>9.9700000000000006</v>
          </cell>
        </row>
        <row r="1234">
          <cell r="A1234" t="str">
            <v>2559</v>
          </cell>
          <cell r="B1234" t="str">
            <v>CONDULETE TIPO "C" EM LIGA ALUMINIO P/ ELETRODUTO ROSCADO 3/4"</v>
          </cell>
          <cell r="C1234" t="str">
            <v>UN</v>
          </cell>
          <cell r="D1234">
            <v>6.26</v>
          </cell>
        </row>
        <row r="1235">
          <cell r="A1235" t="str">
            <v>2592</v>
          </cell>
          <cell r="B1235" t="str">
            <v>CONDULETE TIPO "C" EM LIGA ALUMINIO P/ ELETRODUTO ROSCADO 4"</v>
          </cell>
          <cell r="C1235" t="str">
            <v>UN</v>
          </cell>
          <cell r="D1235">
            <v>129.66</v>
          </cell>
        </row>
        <row r="1236">
          <cell r="A1236" t="str">
            <v>2589</v>
          </cell>
          <cell r="B1236" t="str">
            <v>CONDULETE TIPO "E" EM LIGA ALUMINIO P/ ELETRODUTO ROSCADO 1 1/2"</v>
          </cell>
          <cell r="C1236" t="str">
            <v>UN</v>
          </cell>
          <cell r="D1236">
            <v>23.3</v>
          </cell>
        </row>
        <row r="1237">
          <cell r="A1237" t="str">
            <v>2566</v>
          </cell>
          <cell r="B1237" t="str">
            <v>CONDULETE TIPO "E" EM LIGA ALUMINIO P/ ELETRODUTO ROSCADO 1 1/4"</v>
          </cell>
          <cell r="C1237" t="str">
            <v>UN</v>
          </cell>
          <cell r="D1237">
            <v>16.16</v>
          </cell>
        </row>
        <row r="1238">
          <cell r="A1238" t="str">
            <v>2591</v>
          </cell>
          <cell r="B1238" t="str">
            <v>CONDULETE TIPO "E" EM LIGA ALUMINIO P/ ELETRODUTO ROSCADO 1/2"</v>
          </cell>
          <cell r="C1238" t="str">
            <v>UN</v>
          </cell>
          <cell r="D1238">
            <v>5.39</v>
          </cell>
        </row>
        <row r="1239">
          <cell r="A1239" t="str">
            <v>2590</v>
          </cell>
          <cell r="B1239" t="str">
            <v>CONDULETE TIPO "E" EM LIGA ALUMINIO P/ ELETRODUTO ROSCADO 1"</v>
          </cell>
          <cell r="C1239" t="str">
            <v>UN</v>
          </cell>
          <cell r="D1239">
            <v>9.68</v>
          </cell>
        </row>
        <row r="1240">
          <cell r="A1240" t="str">
            <v>2567</v>
          </cell>
          <cell r="B1240" t="str">
            <v>CONDULETE TIPO "E" EM LIGA ALUMINIO P/ ELETRODUTO ROSCADO 2"</v>
          </cell>
          <cell r="C1240" t="str">
            <v>UN</v>
          </cell>
          <cell r="D1240">
            <v>31.7</v>
          </cell>
        </row>
        <row r="1241">
          <cell r="A1241" t="str">
            <v>2565</v>
          </cell>
          <cell r="B1241" t="str">
            <v>CONDULETE TIPO "E" EM LIGA ALUMINIO P/ ELETRODUTO ROSCADO 3/4"</v>
          </cell>
          <cell r="C1241" t="str">
            <v>UN</v>
          </cell>
          <cell r="D1241">
            <v>5.84</v>
          </cell>
        </row>
        <row r="1242">
          <cell r="A1242" t="str">
            <v>2568</v>
          </cell>
          <cell r="B1242" t="str">
            <v>CONDULETE TIPO "E" EM LIGA ALUMINIO P/ ELETRODUTO ROSCADO 3"</v>
          </cell>
          <cell r="C1242" t="str">
            <v>UN</v>
          </cell>
          <cell r="D1242">
            <v>68.47</v>
          </cell>
        </row>
        <row r="1243">
          <cell r="A1243" t="str">
            <v>2594</v>
          </cell>
          <cell r="B1243" t="str">
            <v>CONDULETE TIPO "E" EM LIGA ALUMINIO P/ ELETRODUTO ROSCADO 4"</v>
          </cell>
          <cell r="C1243" t="str">
            <v>UN</v>
          </cell>
          <cell r="D1243">
            <v>123.72</v>
          </cell>
        </row>
        <row r="1244">
          <cell r="A1244" t="str">
            <v>2587</v>
          </cell>
          <cell r="B1244" t="str">
            <v>CONDULETE TIPO "LR" EM LIGA ALUMINIO P/ ELETRODUTO ROSCADO 1 1/2"</v>
          </cell>
          <cell r="C1244" t="str">
            <v>UN</v>
          </cell>
          <cell r="D1244">
            <v>24.98</v>
          </cell>
        </row>
        <row r="1245">
          <cell r="A1245" t="str">
            <v>2588</v>
          </cell>
          <cell r="B1245" t="str">
            <v>CONDULETE TIPO "LR" EM LIGA ALUMINIO P/ ELETRODUTO ROSCADO 1 1/4"</v>
          </cell>
          <cell r="C1245" t="str">
            <v>UN</v>
          </cell>
          <cell r="D1245">
            <v>16.71</v>
          </cell>
        </row>
        <row r="1246">
          <cell r="A1246" t="str">
            <v>2569</v>
          </cell>
          <cell r="B1246" t="str">
            <v>CONDULETE TIPO "LR" EM LIGA ALUMINIO P/ ELETRODUTO ROSCADO 1/2"</v>
          </cell>
          <cell r="C1246" t="str">
            <v>UN</v>
          </cell>
          <cell r="D1246">
            <v>5.84</v>
          </cell>
        </row>
        <row r="1247">
          <cell r="A1247" t="str">
            <v>2570</v>
          </cell>
          <cell r="B1247" t="str">
            <v>CONDULETE TIPO "LR" EM LIGA ALUMINIO P/ ELETRODUTO ROSCADO 1"</v>
          </cell>
          <cell r="C1247" t="str">
            <v>UN</v>
          </cell>
          <cell r="D1247">
            <v>9.76</v>
          </cell>
        </row>
        <row r="1248">
          <cell r="A1248" t="str">
            <v>2571</v>
          </cell>
          <cell r="B1248" t="str">
            <v>CONDULETE TIPO "LR" EM LIGA ALUMINIO P/ ELETRODUTO ROSCADO 2"</v>
          </cell>
          <cell r="C1248" t="str">
            <v>UN</v>
          </cell>
          <cell r="D1248">
            <v>35.47</v>
          </cell>
        </row>
        <row r="1249">
          <cell r="A1249" t="str">
            <v>2593</v>
          </cell>
          <cell r="B1249" t="str">
            <v>CONDULETE TIPO "LR" EM LIGA ALUMINIO P/ ELETRODUTO ROSCADO 3/4"</v>
          </cell>
          <cell r="C1249" t="str">
            <v>UN</v>
          </cell>
          <cell r="D1249">
            <v>6.3</v>
          </cell>
        </row>
        <row r="1250">
          <cell r="A1250" t="str">
            <v>2572</v>
          </cell>
          <cell r="B1250" t="str">
            <v>CONDULETE TIPO "LR" EM LIGA ALUMINIO P/ ELETRODUTO ROSCADO 3"</v>
          </cell>
          <cell r="C1250" t="str">
            <v>UN</v>
          </cell>
          <cell r="D1250">
            <v>68.430000000000007</v>
          </cell>
        </row>
        <row r="1251">
          <cell r="A1251" t="str">
            <v>2595</v>
          </cell>
          <cell r="B1251" t="str">
            <v>CONDULETE TIPO "LR" EM LIGA ALUMINIO P/ ELETRODUTO ROSCADO 4"</v>
          </cell>
          <cell r="C1251" t="str">
            <v>UN</v>
          </cell>
          <cell r="D1251">
            <v>132.41</v>
          </cell>
        </row>
        <row r="1252">
          <cell r="A1252" t="str">
            <v>2576</v>
          </cell>
          <cell r="B1252" t="str">
            <v>CONDULETE TIPO "T" EM LIGA ALUMINIO P/ ELETRODUTO ROSCADO 1 1/2"</v>
          </cell>
          <cell r="C1252" t="str">
            <v>UN</v>
          </cell>
          <cell r="D1252">
            <v>26.97</v>
          </cell>
        </row>
        <row r="1253">
          <cell r="A1253" t="str">
            <v>2575</v>
          </cell>
          <cell r="B1253" t="str">
            <v>CONDULETE TIPO "T" EM LIGA ALUMINIO P/ ELETRODUTO ROSCADO 1 1/4"</v>
          </cell>
          <cell r="C1253" t="str">
            <v>UN</v>
          </cell>
          <cell r="D1253">
            <v>18.79</v>
          </cell>
        </row>
        <row r="1254">
          <cell r="A1254" t="str">
            <v>2573</v>
          </cell>
          <cell r="B1254" t="str">
            <v>CONDULETE TIPO "T" EM LIGA ALUMINIO P/ ELETRODUTO ROSCADO 1/2"</v>
          </cell>
          <cell r="C1254" t="str">
            <v>UN</v>
          </cell>
          <cell r="D1254">
            <v>6.72</v>
          </cell>
        </row>
        <row r="1255">
          <cell r="A1255" t="str">
            <v>2586</v>
          </cell>
          <cell r="B1255" t="str">
            <v>CONDULETE TIPO "T" EM LIGA ALUMINIO P/ ELETRODUTO ROSCADO 1"</v>
          </cell>
          <cell r="C1255" t="str">
            <v>UN</v>
          </cell>
          <cell r="D1255">
            <v>11.5</v>
          </cell>
        </row>
        <row r="1256">
          <cell r="A1256" t="str">
            <v>2577</v>
          </cell>
          <cell r="B1256" t="str">
            <v>CONDULETE TIPO "T" EM LIGA ALUMINIO P/ ELETRODUTO ROSCADO 2"</v>
          </cell>
          <cell r="C1256" t="str">
            <v>UN</v>
          </cell>
          <cell r="D1256">
            <v>37.89</v>
          </cell>
        </row>
        <row r="1257">
          <cell r="A1257" t="str">
            <v>2574</v>
          </cell>
          <cell r="B1257" t="str">
            <v>CONDULETE TIPO "T" EM LIGA ALUMINIO P/ ELETRODUTO ROSCADO 3/4"</v>
          </cell>
          <cell r="C1257" t="str">
            <v>UN</v>
          </cell>
          <cell r="D1257">
            <v>6.74</v>
          </cell>
        </row>
        <row r="1258">
          <cell r="A1258" t="str">
            <v>2578</v>
          </cell>
          <cell r="B1258" t="str">
            <v>CONDULETE TIPO "T" EM LIGA ALUMINIO P/ ELETRODUTO ROSCADO 3"</v>
          </cell>
          <cell r="C1258" t="str">
            <v>UN</v>
          </cell>
          <cell r="D1258">
            <v>75.02</v>
          </cell>
        </row>
        <row r="1259">
          <cell r="A1259" t="str">
            <v>2585</v>
          </cell>
          <cell r="B1259" t="str">
            <v>CONDULETE TIPO "T" EM LIGA ALUMINIO P/ ELETRODUTO ROSCADO 4"</v>
          </cell>
          <cell r="C1259" t="str">
            <v>UN</v>
          </cell>
          <cell r="D1259">
            <v>136.79</v>
          </cell>
        </row>
        <row r="1260">
          <cell r="A1260" t="str">
            <v>12008</v>
          </cell>
          <cell r="B1260" t="str">
            <v>CONDULETE TIPO "TB" EM LIGA ALUMINIO P/ ELETRODUTO ROSCADO 3"</v>
          </cell>
          <cell r="C1260" t="str">
            <v>UN</v>
          </cell>
          <cell r="D1260">
            <v>75.02</v>
          </cell>
        </row>
        <row r="1261">
          <cell r="A1261" t="str">
            <v>2582</v>
          </cell>
          <cell r="B1261" t="str">
            <v>CONDULETE TIPO "X" EM LIGA ALUMINIO P/ ELETRODUTO ROSCADO 1 1/2"</v>
          </cell>
          <cell r="C1261" t="str">
            <v>UN</v>
          </cell>
          <cell r="D1261">
            <v>27.29</v>
          </cell>
        </row>
        <row r="1262">
          <cell r="A1262" t="str">
            <v>2597</v>
          </cell>
          <cell r="B1262" t="str">
            <v>CONDULETE TIPO "X" EM LIGA ALUMINIO P/ ELETRODUTO ROSCADO 1 1/4"</v>
          </cell>
          <cell r="C1262" t="str">
            <v>UN</v>
          </cell>
          <cell r="D1262">
            <v>21.03</v>
          </cell>
        </row>
        <row r="1263">
          <cell r="A1263" t="str">
            <v>2579</v>
          </cell>
          <cell r="B1263" t="str">
            <v>CONDULETE TIPO "X" EM LIGA ALUMINIO P/ ELETRODUTO ROSCADO 1/2"</v>
          </cell>
          <cell r="C1263" t="str">
            <v>UN</v>
          </cell>
          <cell r="D1263">
            <v>6.67</v>
          </cell>
        </row>
        <row r="1264">
          <cell r="A1264" t="str">
            <v>2581</v>
          </cell>
          <cell r="B1264" t="str">
            <v>CONDULETE TIPO "X" EM LIGA ALUMINIO P/ ELETRODUTO ROSCADO 1"</v>
          </cell>
          <cell r="C1264" t="str">
            <v>UN</v>
          </cell>
          <cell r="D1264">
            <v>12.53</v>
          </cell>
        </row>
        <row r="1265">
          <cell r="A1265" t="str">
            <v>2596</v>
          </cell>
          <cell r="B1265" t="str">
            <v>CONDULETE TIPO "X" EM LIGA ALUMINIO P/ ELETRODUTO ROSCADO 2"</v>
          </cell>
          <cell r="C1265" t="str">
            <v>UN</v>
          </cell>
          <cell r="D1265">
            <v>38.83</v>
          </cell>
        </row>
        <row r="1266">
          <cell r="A1266" t="str">
            <v>2580</v>
          </cell>
          <cell r="B1266" t="str">
            <v>CONDULETE TIPO "X" EM LIGA ALUMINIO P/ ELETRODUTO ROSCADO 3/4"</v>
          </cell>
          <cell r="C1266" t="str">
            <v>UN</v>
          </cell>
          <cell r="D1266">
            <v>7.14</v>
          </cell>
        </row>
        <row r="1267">
          <cell r="A1267" t="str">
            <v>2583</v>
          </cell>
          <cell r="B1267" t="str">
            <v>CONDULETE TIPO "X" EM LIGA ALUMINIO P/ ELETRODUTO ROSCADO 3"</v>
          </cell>
          <cell r="C1267" t="str">
            <v>UN</v>
          </cell>
          <cell r="D1267">
            <v>73.260000000000005</v>
          </cell>
        </row>
        <row r="1268">
          <cell r="A1268" t="str">
            <v>2584</v>
          </cell>
          <cell r="B1268" t="str">
            <v>CONDULETE TIPO "X" EM LIGA ALUMINIO P/ ELETRODUTO ROSCADO 4"</v>
          </cell>
          <cell r="C1268" t="str">
            <v>UN</v>
          </cell>
          <cell r="D1268">
            <v>148.76</v>
          </cell>
        </row>
        <row r="1269">
          <cell r="A1269" t="str">
            <v>12623</v>
          </cell>
          <cell r="B1269" t="str">
            <v>CONDUTOR PVC AQUAPLUV C=88 MM</v>
          </cell>
          <cell r="C1269" t="str">
            <v>M</v>
          </cell>
          <cell r="D1269">
            <v>11.75</v>
          </cell>
        </row>
        <row r="1270">
          <cell r="A1270" t="str">
            <v>4817</v>
          </cell>
          <cell r="B1270" t="str">
            <v>CONE DE SINALIZACAO MEDIO DE BORRACHA</v>
          </cell>
          <cell r="C1270" t="str">
            <v>UN</v>
          </cell>
          <cell r="D1270">
            <v>11.67</v>
          </cell>
        </row>
        <row r="1271">
          <cell r="A1271" t="str">
            <v>13244</v>
          </cell>
          <cell r="B1271" t="str">
            <v>CONE DE SINALIZACAO PVC C/ PINTURA REFLETIVA H = 0,50M</v>
          </cell>
          <cell r="C1271" t="str">
            <v>UN</v>
          </cell>
          <cell r="D1271">
            <v>10.58</v>
          </cell>
        </row>
        <row r="1272">
          <cell r="A1272" t="str">
            <v>13245</v>
          </cell>
          <cell r="B1272" t="str">
            <v>CONE DE SINALIZACAO PVC C/ PINTURA REFLETIVA H = 0,70M</v>
          </cell>
          <cell r="C1272" t="str">
            <v>UN</v>
          </cell>
          <cell r="D1272">
            <v>18.940000000000001</v>
          </cell>
        </row>
        <row r="1273">
          <cell r="A1273" t="str">
            <v>2517</v>
          </cell>
          <cell r="B1273" t="str">
            <v>CONECTOR CURVO 90 GRAUS BITOLA 1 1/2" EM FERRO GALV OU ALUMINIO P/ ADAPTAR ENTRADA DE ELETRODUTO METALICO FLEXIVEL EM QUADROS</v>
          </cell>
          <cell r="C1273" t="str">
            <v>UN</v>
          </cell>
          <cell r="D1273">
            <v>8.56</v>
          </cell>
        </row>
        <row r="1274">
          <cell r="A1274" t="str">
            <v>2522</v>
          </cell>
          <cell r="B1274" t="str">
            <v>CONECTOR CURVO 90 GRAUS BITOLA 1 1/4" EM FERRO GALV OU ALUMINIO P/ ADAPTAR ENTRADA DE ELETRODUTO METALICO FLEXIVEL EM QUADROS</v>
          </cell>
          <cell r="C1274" t="str">
            <v>UN</v>
          </cell>
          <cell r="D1274">
            <v>7.77</v>
          </cell>
        </row>
        <row r="1275">
          <cell r="A1275" t="str">
            <v>2548</v>
          </cell>
          <cell r="B1275" t="str">
            <v>CONECTOR CURVO 90 GRAUS BITOLA 1/2" EM FERRO GALV OU ALUMINIO P/ ADAPTAR ENTRADA DE ELETRODUTO METALICO FLEXIVEL EM QUADROS</v>
          </cell>
          <cell r="C1275" t="str">
            <v>UN</v>
          </cell>
          <cell r="D1275">
            <v>3</v>
          </cell>
        </row>
        <row r="1276">
          <cell r="A1276" t="str">
            <v>2516</v>
          </cell>
          <cell r="B1276" t="str">
            <v>CONECTOR CURVO 90 GRAUS BITOLA 1" EM FERRO GALV OU ALUMINIO P/ ADAPTAR ENTRADA DE ELETRODUTO METALICO FLEXIVEL EM QUADROS</v>
          </cell>
          <cell r="C1276" t="str">
            <v>UN</v>
          </cell>
          <cell r="D1276">
            <v>4.26</v>
          </cell>
        </row>
        <row r="1277">
          <cell r="A1277" t="str">
            <v>2518</v>
          </cell>
          <cell r="B1277" t="str">
            <v>CONECTOR CURVO 90 GRAUS BITOLA 2 1/2" EM FERRO GALV OU ALUMINIO P/ ADAPTAR ENTRADA DE ELETRODUTO METALICO FLEXIVEL EM QUADROS</v>
          </cell>
          <cell r="C1277" t="str">
            <v>UN</v>
          </cell>
          <cell r="D1277">
            <v>43.03</v>
          </cell>
        </row>
        <row r="1278">
          <cell r="A1278" t="str">
            <v>2521</v>
          </cell>
          <cell r="B1278" t="str">
            <v>CONECTOR CURVO 90 GRAUS BITOLA 2" EM FERRO GALV OU ALUMINIO P/ ADAPTAR ENTRADA DE ELETRODUTO METALICO FLEXIVEL EM QUADROS</v>
          </cell>
          <cell r="C1278" t="str">
            <v>UN</v>
          </cell>
          <cell r="D1278">
            <v>26.32</v>
          </cell>
        </row>
        <row r="1279">
          <cell r="A1279" t="str">
            <v>2515</v>
          </cell>
          <cell r="B1279" t="str">
            <v>CONECTOR CURVO 90 GRAUS BITOLA 3/4" EM FERRO GALV OU ALUMINIO P/ ADAPTAR ENTRADA DE ELETRODUTO METALICO FLEXIVEL EM QUADROS</v>
          </cell>
          <cell r="C1279" t="str">
            <v>UN</v>
          </cell>
          <cell r="D1279">
            <v>3.72</v>
          </cell>
        </row>
        <row r="1280">
          <cell r="A1280" t="str">
            <v>2519</v>
          </cell>
          <cell r="B1280" t="str">
            <v>CONECTOR CURVO 90 GRAUS BITOLA 3" EM FERRO GALV OU ALUMINIO P/ ADAPTAR ENTRADA DE ELETRODUTO METALICO FLEXIVEL EM QUADROS</v>
          </cell>
          <cell r="C1280" t="str">
            <v>UN</v>
          </cell>
          <cell r="D1280">
            <v>48.05</v>
          </cell>
        </row>
        <row r="1281">
          <cell r="A1281" t="str">
            <v>2520</v>
          </cell>
          <cell r="B1281" t="str">
            <v>CONECTOR CURVO 90 GRAUS BITOLA 4" EM FERRO GALV OU ALUMINIO P/ ADAPTAR ENTRADA DE ELETRODUTO METALICO FLEXIVEL EM QUADROS</v>
          </cell>
          <cell r="C1281" t="str">
            <v>UN</v>
          </cell>
          <cell r="D1281">
            <v>83.06</v>
          </cell>
        </row>
        <row r="1282">
          <cell r="A1282" t="str">
            <v>1595</v>
          </cell>
          <cell r="B1282" t="str">
            <v>CONECTOR DE ATERRAMENTO DE BRONZE P/ CABO 95MM2 A BARRA DE ATE 7MM2</v>
          </cell>
          <cell r="C1282" t="str">
            <v>UN</v>
          </cell>
          <cell r="D1282">
            <v>10.45</v>
          </cell>
        </row>
        <row r="1283">
          <cell r="A1283" t="str">
            <v>11856</v>
          </cell>
          <cell r="B1283" t="str">
            <v>CONECTOR MECANICO SPLIT-BOLT PARA CABO 10 MM2</v>
          </cell>
          <cell r="C1283" t="str">
            <v>UN</v>
          </cell>
          <cell r="D1283">
            <v>1.76</v>
          </cell>
        </row>
        <row r="1284">
          <cell r="A1284" t="str">
            <v>11855</v>
          </cell>
          <cell r="B1284" t="str">
            <v>CONECTOR MECANICO SPLIT-BOLT PARA CABO 70 MM2</v>
          </cell>
          <cell r="C1284" t="str">
            <v>UN</v>
          </cell>
          <cell r="D1284">
            <v>4.83</v>
          </cell>
        </row>
        <row r="1285">
          <cell r="A1285" t="str">
            <v>1562</v>
          </cell>
          <cell r="B1285" t="str">
            <v>CONECTOR PARAFUSO FENDIDO C/ SEPARADOR DE CABOS BIMETALICOS DE COBRE P/ CABO 50MM2</v>
          </cell>
          <cell r="C1285" t="str">
            <v>UN</v>
          </cell>
          <cell r="D1285">
            <v>5.96</v>
          </cell>
        </row>
        <row r="1286">
          <cell r="A1286" t="str">
            <v>1563</v>
          </cell>
          <cell r="B1286" t="str">
            <v>CONECTOR PARAFUSO FENDIDO C/ SEPARADOR DE CABOS BIMETALICOS DE COBRE P/ CABO 70MM2</v>
          </cell>
          <cell r="C1286" t="str">
            <v>UN</v>
          </cell>
          <cell r="D1286">
            <v>7.66</v>
          </cell>
        </row>
        <row r="1287">
          <cell r="A1287" t="str">
            <v>11821</v>
          </cell>
          <cell r="B1287" t="str">
            <v>CONECTOR PARAFUSO FENDIDO C/ SEPARADOR DE CABOS BIMETALICOS DE COBRE P/ CABOS 8-21MM2</v>
          </cell>
          <cell r="C1287" t="str">
            <v>UN</v>
          </cell>
          <cell r="D1287">
            <v>2.04</v>
          </cell>
        </row>
        <row r="1288">
          <cell r="A1288" t="str">
            <v>11818</v>
          </cell>
          <cell r="B1288" t="str">
            <v>CONECTOR PARAFUSO FENDIDO DE BRONZE P/ CABO 10-16MM2</v>
          </cell>
          <cell r="C1288" t="str">
            <v>UN</v>
          </cell>
          <cell r="D1288">
            <v>2.02</v>
          </cell>
        </row>
        <row r="1289">
          <cell r="A1289" t="str">
            <v>1596</v>
          </cell>
          <cell r="B1289" t="str">
            <v>CONECTOR PARAFUSO FENDIDO DE BRONZE P/ CABO 25MM2</v>
          </cell>
          <cell r="C1289" t="str">
            <v>UN</v>
          </cell>
          <cell r="D1289">
            <v>3.12</v>
          </cell>
        </row>
        <row r="1290">
          <cell r="A1290" t="str">
            <v>11820</v>
          </cell>
          <cell r="B1290" t="str">
            <v>CONECTOR PARAFUSO FENDIDO DE BRONZE P/ CABO 6-10MM2</v>
          </cell>
          <cell r="C1290" t="str">
            <v>UN</v>
          </cell>
          <cell r="D1290">
            <v>1.99</v>
          </cell>
        </row>
        <row r="1291">
          <cell r="A1291" t="str">
            <v>11819</v>
          </cell>
          <cell r="B1291" t="str">
            <v>CONECTOR PARAFUSO FENDIDO DE BRONZE P/ CABO 70-240MM2</v>
          </cell>
          <cell r="C1291" t="str">
            <v>UN</v>
          </cell>
          <cell r="D1291">
            <v>35.479999999999997</v>
          </cell>
        </row>
        <row r="1292">
          <cell r="A1292" t="str">
            <v>1565</v>
          </cell>
          <cell r="B1292" t="str">
            <v>CONECTOR PARAFUSO FENDIDO DE COBRE P/ CABO 16MM2</v>
          </cell>
          <cell r="C1292" t="str">
            <v>UN</v>
          </cell>
          <cell r="D1292">
            <v>2.98</v>
          </cell>
        </row>
        <row r="1293">
          <cell r="A1293" t="str">
            <v>11857</v>
          </cell>
          <cell r="B1293" t="str">
            <v>CONECTOR PARAFUSO FENDIDO P/ CABO 120MM2</v>
          </cell>
          <cell r="C1293" t="str">
            <v>UN</v>
          </cell>
          <cell r="D1293">
            <v>6.53</v>
          </cell>
        </row>
        <row r="1294">
          <cell r="A1294" t="str">
            <v>11858</v>
          </cell>
          <cell r="B1294" t="str">
            <v>CONECTOR PARAFUSO FENDIDO P/ CABO 150MM2</v>
          </cell>
          <cell r="C1294" t="str">
            <v>UN</v>
          </cell>
          <cell r="D1294">
            <v>8.01</v>
          </cell>
        </row>
        <row r="1295">
          <cell r="A1295" t="str">
            <v>1539</v>
          </cell>
          <cell r="B1295" t="str">
            <v>CONECTOR PARAFUSO FENDIDO P/ CABO 16MM2</v>
          </cell>
          <cell r="C1295" t="str">
            <v>UN</v>
          </cell>
          <cell r="D1295">
            <v>2.04</v>
          </cell>
        </row>
        <row r="1296">
          <cell r="A1296" t="str">
            <v>11859</v>
          </cell>
          <cell r="B1296" t="str">
            <v>CONECTOR PARAFUSO FENDIDO P/ CABO 185MM2</v>
          </cell>
          <cell r="C1296" t="str">
            <v>UN</v>
          </cell>
          <cell r="D1296">
            <v>11.35</v>
          </cell>
        </row>
        <row r="1297">
          <cell r="A1297" t="str">
            <v>1550</v>
          </cell>
          <cell r="B1297" t="str">
            <v>CONECTOR PARAFUSO FENDIDO P/ CABO 25MM2</v>
          </cell>
          <cell r="C1297" t="str">
            <v>UN</v>
          </cell>
          <cell r="D1297">
            <v>2.73</v>
          </cell>
        </row>
        <row r="1298">
          <cell r="A1298" t="str">
            <v>11854</v>
          </cell>
          <cell r="B1298" t="str">
            <v>CONECTOR PARAFUSO FENDIDO P/ CABO 35MM2</v>
          </cell>
          <cell r="C1298" t="str">
            <v>UN</v>
          </cell>
          <cell r="D1298">
            <v>2.4700000000000002</v>
          </cell>
        </row>
        <row r="1299">
          <cell r="A1299" t="str">
            <v>11862</v>
          </cell>
          <cell r="B1299" t="str">
            <v>CONECTOR PARAFUSO FENDIDO P/ CABO 50MM2</v>
          </cell>
          <cell r="C1299" t="str">
            <v>UN</v>
          </cell>
          <cell r="D1299">
            <v>3.52</v>
          </cell>
        </row>
        <row r="1300">
          <cell r="A1300" t="str">
            <v>11863</v>
          </cell>
          <cell r="B1300" t="str">
            <v>CONECTOR PARAFUSO FENDIDO P/ CABO 6MM2</v>
          </cell>
          <cell r="C1300" t="str">
            <v>UN</v>
          </cell>
          <cell r="D1300">
            <v>1.25</v>
          </cell>
        </row>
        <row r="1301">
          <cell r="A1301" t="str">
            <v>11864</v>
          </cell>
          <cell r="B1301" t="str">
            <v>CONECTOR PARAFUSO FENDIDO P/ CABO 95MM2</v>
          </cell>
          <cell r="C1301" t="str">
            <v>UN</v>
          </cell>
          <cell r="D1301">
            <v>8.23</v>
          </cell>
        </row>
        <row r="1302">
          <cell r="A1302" t="str">
            <v>1602</v>
          </cell>
          <cell r="B1302" t="str">
            <v>CONECTOR PRENSA CABO DE ALUMINIO BITOLA 1 1/2" P/ CABO DN 37 - 40MM</v>
          </cell>
          <cell r="C1302" t="str">
            <v>UN</v>
          </cell>
          <cell r="D1302">
            <v>15.84</v>
          </cell>
        </row>
        <row r="1303">
          <cell r="A1303" t="str">
            <v>1601</v>
          </cell>
          <cell r="B1303" t="str">
            <v>CONECTOR PRENSA CABO DE ALUMINIO BITOLA 1 1/4" P/ CABO DN 31 - 34MM</v>
          </cell>
          <cell r="C1303" t="str">
            <v>UN</v>
          </cell>
          <cell r="D1303">
            <v>14.05</v>
          </cell>
        </row>
        <row r="1304">
          <cell r="A1304" t="str">
            <v>1598</v>
          </cell>
          <cell r="B1304" t="str">
            <v>CONECTOR PRENSA CABO DE ALUMINIO BITOLA 1/2" P/ CABO DN 12,5 - 15MM</v>
          </cell>
          <cell r="C1304" t="str">
            <v>UN</v>
          </cell>
          <cell r="D1304">
            <v>3.32</v>
          </cell>
        </row>
        <row r="1305">
          <cell r="A1305" t="str">
            <v>1600</v>
          </cell>
          <cell r="B1305" t="str">
            <v>CONECTOR PRENSA CABO DE ALUMINIO BITOLA 1" P/ CABO DN 22,5 - 25MM</v>
          </cell>
          <cell r="C1305" t="str">
            <v>UN</v>
          </cell>
          <cell r="D1305">
            <v>4.8</v>
          </cell>
        </row>
        <row r="1306">
          <cell r="A1306" t="str">
            <v>1603</v>
          </cell>
          <cell r="B1306" t="str">
            <v>CONECTOR PRENSA CABO DE ALUMINIO BITOLA 2" P/ CABO DN 47,5 - 50MM</v>
          </cell>
          <cell r="C1306" t="str">
            <v>UN</v>
          </cell>
          <cell r="D1306">
            <v>21.29</v>
          </cell>
        </row>
        <row r="1307">
          <cell r="A1307" t="str">
            <v>1599</v>
          </cell>
          <cell r="B1307" t="str">
            <v>CONECTOR PRENSA CABO DE ALUMINIO BITOLA 3/4 " P/ CABO DN 17,5 - 20MM</v>
          </cell>
          <cell r="C1307" t="str">
            <v>UN</v>
          </cell>
          <cell r="D1307">
            <v>3.72</v>
          </cell>
        </row>
        <row r="1308">
          <cell r="A1308" t="str">
            <v>1597</v>
          </cell>
          <cell r="B1308" t="str">
            <v>CONECTOR PRENSA CABO DE ALUMINIO BITOLA 3/8" P/ CABO DN 9 - 10MM</v>
          </cell>
          <cell r="C1308" t="str">
            <v>UN</v>
          </cell>
          <cell r="D1308">
            <v>2.64</v>
          </cell>
        </row>
        <row r="1309">
          <cell r="A1309" t="str">
            <v>2527</v>
          </cell>
          <cell r="B1309" t="str">
            <v>CONECTOR RETO 1 1/2" EM FERRO GALV OU ALUMINIO P/ ADAPTAR ENTRADA DE ELETRODUTO METALICO FLEXIVEL EM QUADROS</v>
          </cell>
          <cell r="C1309" t="str">
            <v>UN</v>
          </cell>
          <cell r="D1309">
            <v>5.46</v>
          </cell>
        </row>
        <row r="1310">
          <cell r="A1310" t="str">
            <v>2526</v>
          </cell>
          <cell r="B1310" t="str">
            <v>CONECTOR RETO 1 1/4" EM FERRO GALV OU ALUMINIO P/ ADAPTAR ENTRADA DE ELETRODUTO METALICO FLEXIVEL EM QUADROS</v>
          </cell>
          <cell r="C1310" t="str">
            <v>UN</v>
          </cell>
          <cell r="D1310">
            <v>4.7</v>
          </cell>
        </row>
        <row r="1311">
          <cell r="A1311" t="str">
            <v>2487</v>
          </cell>
          <cell r="B1311" t="str">
            <v>CONECTOR RETO 1/2" EM FERRO GALV OU ALUMINIO P/ ADAPTAR ENTRADA DE ELETRODUTO METALICO FLEXIVEL EM QUADROS</v>
          </cell>
          <cell r="C1311" t="str">
            <v>UN</v>
          </cell>
          <cell r="D1311">
            <v>1.91</v>
          </cell>
        </row>
        <row r="1312">
          <cell r="A1312" t="str">
            <v>2483</v>
          </cell>
          <cell r="B1312" t="str">
            <v>CONECTOR RETO 1" EM FERRO GALV OU ALUMINIO P/ ADAPTAR ENTRADA DE ELETRODUTO METALICO FLEXIVEL EM QUADROS</v>
          </cell>
          <cell r="C1312" t="str">
            <v>UN</v>
          </cell>
          <cell r="D1312">
            <v>2.46</v>
          </cell>
        </row>
        <row r="1313">
          <cell r="A1313" t="str">
            <v>2528</v>
          </cell>
          <cell r="B1313" t="str">
            <v>CONECTOR RETO 2 1/2" EM FERRO GALV OU ALUMINIO P/ ADAPTAR ENTRADA DE ELETRODUTO METALICO FLEXIVEL EM QUADROS</v>
          </cell>
          <cell r="C1313" t="str">
            <v>UN</v>
          </cell>
          <cell r="D1313">
            <v>16.75</v>
          </cell>
        </row>
        <row r="1314">
          <cell r="A1314" t="str">
            <v>2489</v>
          </cell>
          <cell r="B1314" t="str">
            <v>CONECTOR RETO 2" EM FERRO GALV OU ALUMINIO P/ ADAPTAR ENTRADA DE ELETRODUTO METALICO FLEXIVEL EM QUADROS</v>
          </cell>
          <cell r="C1314" t="str">
            <v>UN</v>
          </cell>
          <cell r="D1314">
            <v>7.37</v>
          </cell>
        </row>
        <row r="1315">
          <cell r="A1315" t="str">
            <v>2488</v>
          </cell>
          <cell r="B1315" t="str">
            <v>CONECTOR RETO 3/4" EM FERRO GALV OU ALUMINIO P/ ADAPTAR ENTRADA DE ELETRODUTO METALICO FLEXIVEL EM QUADROS</v>
          </cell>
          <cell r="C1315" t="str">
            <v>UN</v>
          </cell>
          <cell r="D1315">
            <v>2.1</v>
          </cell>
        </row>
        <row r="1316">
          <cell r="A1316" t="str">
            <v>2484</v>
          </cell>
          <cell r="B1316" t="str">
            <v>CONECTOR RETO 3" EM FERRO GALV OU ALUMINIO P/ ADAPTAR ENTRADA DE ELETRODUTO METALICO FLEXIVEL EM QUADROS</v>
          </cell>
          <cell r="C1316" t="str">
            <v>UN</v>
          </cell>
          <cell r="D1316">
            <v>20.61</v>
          </cell>
        </row>
        <row r="1317">
          <cell r="A1317" t="str">
            <v>2485</v>
          </cell>
          <cell r="B1317" t="str">
            <v>CONECTOR RETO 4" EM FERRO GALV OU ALUMINIO P/ ADAPTAR ENTRADA DE ELETRODUTO METALICO FLEXIVEL EM QUADROS</v>
          </cell>
          <cell r="C1317" t="str">
            <v>UN</v>
          </cell>
          <cell r="D1317">
            <v>50.1</v>
          </cell>
        </row>
        <row r="1318">
          <cell r="A1318" t="str">
            <v>1607</v>
          </cell>
          <cell r="B1318" t="str">
            <v>CONJUNTO ARRUELAS DE VEDACAO 5/16" P/ TELHA FIBROCIMENTO (UMA ARRUELA METALICA E UMA ARRULA PVC - CONICAS)</v>
          </cell>
          <cell r="C1318" t="str">
            <v>CJ</v>
          </cell>
          <cell r="D1318">
            <v>0.2</v>
          </cell>
        </row>
        <row r="1319">
          <cell r="A1319" t="str">
            <v>12118</v>
          </cell>
          <cell r="B1319" t="str">
            <v>CONJUNTO ARSTOP P/ AR CONDICIONADO C/ DISJUNTOR 20A</v>
          </cell>
          <cell r="C1319" t="str">
            <v>UN</v>
          </cell>
          <cell r="D1319">
            <v>33.57</v>
          </cell>
        </row>
        <row r="1320">
          <cell r="A1320" t="str">
            <v>13347</v>
          </cell>
          <cell r="B1320" t="str">
            <v>CONJUNTO ARSTOP P/ AR CONDICIONADO C/ DISJUNTOR 25A</v>
          </cell>
          <cell r="C1320" t="str">
            <v>UN</v>
          </cell>
          <cell r="D1320">
            <v>32.07</v>
          </cell>
        </row>
        <row r="1321">
          <cell r="A1321" t="str">
            <v>12006</v>
          </cell>
          <cell r="B1321" t="str">
            <v>CONJUNTO CONDULETE PVC TIPO "C" C/ 1 INTERRUPTOR BIPOLAR + TAMPA"</v>
          </cell>
          <cell r="C1321" t="str">
            <v>UN</v>
          </cell>
          <cell r="D1321">
            <v>27.05</v>
          </cell>
        </row>
        <row r="1322">
          <cell r="A1322" t="str">
            <v>12002</v>
          </cell>
          <cell r="B1322" t="str">
            <v>CONJUNTO CONDULETE PVC TIPO "C" C/ 1 INTERRUPTOR SIMPLES CONJUGADO C/ 1 TOMADA + TAMPA"</v>
          </cell>
          <cell r="C1322" t="str">
            <v>UN</v>
          </cell>
          <cell r="D1322">
            <v>19.16</v>
          </cell>
        </row>
        <row r="1323">
          <cell r="A1323" t="str">
            <v>12004</v>
          </cell>
          <cell r="B1323" t="str">
            <v>CONJUNTO CONDULETE PVC TIPO "C" C/ 1 TOMADA 2P + T INCLUSIVE TAMPA"</v>
          </cell>
          <cell r="C1323" t="str">
            <v>UN</v>
          </cell>
          <cell r="D1323">
            <v>18.77</v>
          </cell>
        </row>
        <row r="1324">
          <cell r="A1324" t="str">
            <v>12005</v>
          </cell>
          <cell r="B1324" t="str">
            <v>CONJUNTO CONDULETE PVC TIPO "C" C/ 2 INTERRUPTORES SIMPLES + TAMPA"</v>
          </cell>
          <cell r="C1324" t="str">
            <v>UN</v>
          </cell>
          <cell r="D1324">
            <v>17.86</v>
          </cell>
        </row>
        <row r="1325">
          <cell r="A1325" t="str">
            <v>12007</v>
          </cell>
          <cell r="B1325" t="str">
            <v>CONJUNTO CONDULETE PVC TIPO "C" C/ 2 TOMADAS UNIVERSAL 2P + TAMPA"</v>
          </cell>
          <cell r="C1325" t="str">
            <v>UN</v>
          </cell>
          <cell r="D1325">
            <v>14.01</v>
          </cell>
        </row>
        <row r="1326">
          <cell r="A1326" t="str">
            <v>12612</v>
          </cell>
          <cell r="B1326" t="str">
            <v>CONJUNTO DE LIGACAO (TUBO + CANOPLA) PVC RIGIDO C/ TUBO 1.1/2" X 20CM P/ BACIA SANITARIA"</v>
          </cell>
          <cell r="C1326" t="str">
            <v>UN</v>
          </cell>
          <cell r="D1326">
            <v>2.97</v>
          </cell>
        </row>
        <row r="1327">
          <cell r="A1327" t="str">
            <v>11686</v>
          </cell>
          <cell r="B1327" t="str">
            <v>CONJUNTO DE LIGACAO (TUBO+CANOPLA+ANEL) EM PLASTICO BRANCO (POLIETILEN0) C/ TUBO 1.1/2" X 20CM P/ BACIA SANITARIA"</v>
          </cell>
          <cell r="C1327" t="str">
            <v>UN</v>
          </cell>
          <cell r="D1327">
            <v>3.08</v>
          </cell>
        </row>
        <row r="1328">
          <cell r="A1328" t="str">
            <v>12116</v>
          </cell>
          <cell r="B1328" t="str">
            <v>CONJUNTO EMBUTIR 1 INTERRUPTOR PARALELO 1 TOMADA 2P UNIVERSAL 10A/250V S/ PLACA, TP SILENTOQUE PIAL OU EQUIV</v>
          </cell>
          <cell r="C1328" t="str">
            <v>UN</v>
          </cell>
          <cell r="D1328">
            <v>8.36</v>
          </cell>
        </row>
        <row r="1329">
          <cell r="A1329" t="str">
            <v>7550</v>
          </cell>
          <cell r="B1329" t="str">
            <v>CONJUNTO EMBUTIR 1 INTERRUPTOR SIMPLES 1 INTERRUPTOR PARALELO 10A/250V C/ PLACA , TP SILENTOQUE PIAL OU EQUIV</v>
          </cell>
          <cell r="C1329" t="str">
            <v>UN</v>
          </cell>
          <cell r="D1329">
            <v>8.64</v>
          </cell>
        </row>
        <row r="1330">
          <cell r="A1330" t="str">
            <v>7556</v>
          </cell>
          <cell r="B1330" t="str">
            <v>CONJUNTO EMBUTIR 1 INTERRUPTOR SIMPLES 1 TOMADA 2P UNIVERSAL 10A/250V C/ PLACA, TP SILENTOQUE PIAL OU EQUIV</v>
          </cell>
          <cell r="C1330" t="str">
            <v>UN</v>
          </cell>
          <cell r="D1330">
            <v>8.3800000000000008</v>
          </cell>
        </row>
        <row r="1331">
          <cell r="A1331" t="str">
            <v>7562</v>
          </cell>
          <cell r="B1331" t="str">
            <v>CONJUNTO EMBUTIR 1 INTERRUPTOR SIMPLES 1 TOMADA 2P UNIVERSAL 10A/250V S/ PLACA, TP SILENTOQUE PIAL OU EQUIV</v>
          </cell>
          <cell r="C1331" t="str">
            <v>UN</v>
          </cell>
          <cell r="D1331">
            <v>6.93</v>
          </cell>
        </row>
        <row r="1332">
          <cell r="A1332" t="str">
            <v>12130</v>
          </cell>
          <cell r="B1332" t="str">
            <v>CONJUNTO EMBUTIR 2 INTERRUPTORES PARALELOS 1 TOMADA 2P UNIVERSAL 10A/250V, S/ PLACA, TP SILENTOQUE PIAL OU EQUIV</v>
          </cell>
          <cell r="C1332" t="str">
            <v>UN</v>
          </cell>
          <cell r="D1332">
            <v>10.06</v>
          </cell>
        </row>
        <row r="1333">
          <cell r="A1333" t="str">
            <v>7567</v>
          </cell>
          <cell r="B1333" t="str">
            <v>CONJUNTO EMBUTIR 2 INTERRUPTORES PARALELOS 10A/250V C/ PLACA, TP SILENTOQUE PIAL OU EQUIV</v>
          </cell>
          <cell r="C1333" t="str">
            <v>UN</v>
          </cell>
          <cell r="D1333">
            <v>10.5</v>
          </cell>
        </row>
        <row r="1334">
          <cell r="A1334" t="str">
            <v>12125</v>
          </cell>
          <cell r="B1334" t="str">
            <v>CONJUNTO EMBUTIR 2 INTERRUPTORES SIMPLES 1 INTERRUPTOR PARALELO 10A/250V C/ PLACA TP SILENTOQUE PIAL OU EQUIV</v>
          </cell>
          <cell r="C1334" t="str">
            <v>UN</v>
          </cell>
          <cell r="D1334">
            <v>14.29</v>
          </cell>
        </row>
        <row r="1335">
          <cell r="A1335" t="str">
            <v>7558</v>
          </cell>
          <cell r="B1335" t="str">
            <v>CONJUNTO EMBUTIR 2 INTERRUPTORES SIMPLES 1 TOMADA 2P UNIVERSAL 10A/250V C/ PLACA, TP SILENTOQUE PIAL OU EQUIV</v>
          </cell>
          <cell r="C1335" t="str">
            <v>UN</v>
          </cell>
          <cell r="D1335">
            <v>11.08</v>
          </cell>
        </row>
        <row r="1336">
          <cell r="A1336" t="str">
            <v>7554</v>
          </cell>
          <cell r="B1336" t="str">
            <v>CONJUNTO EMBUTIR 2 INTERRUPTORES SIMPLES 1 TOMADA 2P UNIVERSAL 10A/250V S/ PLACA, TP SILENTOQUE PIAL OU EQUIV</v>
          </cell>
          <cell r="C1336" t="str">
            <v>UN</v>
          </cell>
          <cell r="D1336">
            <v>9.34</v>
          </cell>
        </row>
        <row r="1337">
          <cell r="A1337" t="str">
            <v>7559</v>
          </cell>
          <cell r="B1337" t="str">
            <v>CONJUNTO EMBUTIR 2 INTERRUPTORES SIMPLES 10A/250V C/ PLACA, TP SILENTOQUE PIAL OU EQUIV</v>
          </cell>
          <cell r="C1337" t="str">
            <v>UN</v>
          </cell>
          <cell r="D1337">
            <v>7.56</v>
          </cell>
        </row>
        <row r="1338">
          <cell r="A1338" t="str">
            <v>7547</v>
          </cell>
          <cell r="B1338" t="str">
            <v>CONJUNTO EMBUTIR 2 INTERRUPTORES SIMPLES 10A/250V S/ PLACA, TP SILENTOQUE PIAL OU EQUIV</v>
          </cell>
          <cell r="C1338" t="str">
            <v>UN</v>
          </cell>
          <cell r="D1338">
            <v>6.45</v>
          </cell>
        </row>
        <row r="1339">
          <cell r="A1339" t="str">
            <v>12126</v>
          </cell>
          <cell r="B1339" t="str">
            <v>CONJUNTO EMBUTIR 3 INTERRUPTORES PARALELOS 10A/250V C/ PLACA TP SILENTOQUE PIAL OU EQUIV</v>
          </cell>
          <cell r="C1339" t="str">
            <v>UN</v>
          </cell>
          <cell r="D1339">
            <v>13.89</v>
          </cell>
        </row>
        <row r="1340">
          <cell r="A1340" t="str">
            <v>7560</v>
          </cell>
          <cell r="B1340" t="str">
            <v>CONJUNTO EMBUTIR 3 INTERRUPTORES SIMPLES 10A/250V C/ PLACA, TP SILENTOQUE PIAL OU EQUIV</v>
          </cell>
          <cell r="C1340" t="str">
            <v>UN</v>
          </cell>
          <cell r="D1340">
            <v>10.42</v>
          </cell>
        </row>
        <row r="1341">
          <cell r="A1341" t="str">
            <v>7561</v>
          </cell>
          <cell r="B1341" t="str">
            <v>CONJUNTO EMBUTIR 3 INTERRUPTORES SIMPLES 10A/250V S/ PLACA, TP SILENTOQUE PIAL OU EQUIV</v>
          </cell>
          <cell r="C1341" t="str">
            <v>UN</v>
          </cell>
          <cell r="D1341">
            <v>8.84</v>
          </cell>
        </row>
        <row r="1342">
          <cell r="A1342" t="str">
            <v>6142</v>
          </cell>
          <cell r="B1342" t="str">
            <v>CONJUNTO LIGACAO PLASTICA P/ VASO SANITARIO (ESPUDE + TUBO + CANOPLA)</v>
          </cell>
          <cell r="C1342" t="str">
            <v>UN</v>
          </cell>
          <cell r="D1342">
            <v>9.6</v>
          </cell>
        </row>
        <row r="1343">
          <cell r="A1343" t="str">
            <v>1383</v>
          </cell>
          <cell r="B1343" t="str">
            <v>CONJUNTO MOTOBOMBA ELETRICO P/ REBAIXAMENTO LENCOL FREATICO C/ 8 PONTEIRAS</v>
          </cell>
          <cell r="C1343" t="str">
            <v>H</v>
          </cell>
          <cell r="D1343">
            <v>2.7</v>
          </cell>
        </row>
        <row r="1344">
          <cell r="A1344" t="str">
            <v>25398</v>
          </cell>
          <cell r="B1344" t="str">
            <v>CONJUNTO P/FUTSAL (TRAVES FOGO 300X200 REDES 4MM</v>
          </cell>
          <cell r="C1344" t="str">
            <v>UN</v>
          </cell>
          <cell r="D1344">
            <v>1258.8900000000001</v>
          </cell>
        </row>
        <row r="1345">
          <cell r="A1345" t="str">
            <v>25399</v>
          </cell>
          <cell r="B1345" t="str">
            <v>CONJUNTO P/VOLEI(POSTES FOGO H=255 REDE NYLON 2 MM</v>
          </cell>
          <cell r="C1345" t="str">
            <v>UN</v>
          </cell>
          <cell r="D1345">
            <v>287.75</v>
          </cell>
        </row>
        <row r="1346">
          <cell r="A1346" t="str">
            <v>20275</v>
          </cell>
          <cell r="B1346" t="str">
            <v>CONJUNTO PINO DE ACO C/ FURO E FINCA PINO CURTO P/ CONCRETO</v>
          </cell>
          <cell r="C1346" t="str">
            <v>CJ</v>
          </cell>
          <cell r="D1346">
            <v>1.04</v>
          </cell>
        </row>
        <row r="1347">
          <cell r="A1347" t="str">
            <v>13950</v>
          </cell>
          <cell r="B1347" t="str">
            <v>CONJUNTO PNEUS CAMINHAO TOCO 3.5T</v>
          </cell>
          <cell r="C1347" t="str">
            <v>UN</v>
          </cell>
          <cell r="D1347">
            <v>2572.13</v>
          </cell>
        </row>
        <row r="1348">
          <cell r="A1348" t="str">
            <v>13942</v>
          </cell>
          <cell r="B1348" t="str">
            <v>CONJUNTO PNEUS ESPALHADOR REBOCAVEL AGREGADOS 4 RODAS</v>
          </cell>
          <cell r="C1348" t="str">
            <v>UN</v>
          </cell>
          <cell r="D1348">
            <v>1500.5</v>
          </cell>
        </row>
        <row r="1349">
          <cell r="A1349" t="str">
            <v>13940</v>
          </cell>
          <cell r="B1349" t="str">
            <v>CONJUNTO PNEUS MOTONIVELADORA 125CV</v>
          </cell>
          <cell r="C1349" t="str">
            <v>UN</v>
          </cell>
          <cell r="D1349">
            <v>10548.78</v>
          </cell>
        </row>
        <row r="1350">
          <cell r="A1350" t="str">
            <v>13946</v>
          </cell>
          <cell r="B1350" t="str">
            <v>CONJUNTO PNEUS TRATOR E PULVI-MISTURADOR 61CV</v>
          </cell>
          <cell r="C1350" t="str">
            <v>UN</v>
          </cell>
          <cell r="D1350">
            <v>4724.37</v>
          </cell>
        </row>
        <row r="1351">
          <cell r="A1351" t="str">
            <v>10775</v>
          </cell>
          <cell r="B1351" t="str">
            <v>CONTAINER 220 X 620CM P/ ESCRITORIO C/ 1 WCB COMPLETO TIPO CANTEIRO MOD. 1402 OU SIMILAR</v>
          </cell>
          <cell r="C1351" t="str">
            <v>MES</v>
          </cell>
          <cell r="D1351">
            <v>650</v>
          </cell>
        </row>
        <row r="1352">
          <cell r="A1352" t="str">
            <v>10776</v>
          </cell>
          <cell r="B1352" t="str">
            <v>CONTAINER 220 X 620CM P/ ESCRITORIO S/ DIVISORIAS TIPO CANTEIRO MOD. 1401 OU SIMILAR</v>
          </cell>
          <cell r="C1352" t="str">
            <v>MES</v>
          </cell>
          <cell r="D1352">
            <v>615.17999999999995</v>
          </cell>
        </row>
        <row r="1353">
          <cell r="A1353" t="str">
            <v>10777</v>
          </cell>
          <cell r="B1353" t="str">
            <v>CONTAINER 220 X 620CM P/ SANITARIO/VESTIARIO C/ 2 BACIAS, 1 LAVATORIO, 1 MICTORIO E 4 CHUVEIROS</v>
          </cell>
          <cell r="C1353" t="str">
            <v>MES</v>
          </cell>
          <cell r="D1353">
            <v>903.04</v>
          </cell>
        </row>
        <row r="1354">
          <cell r="A1354" t="str">
            <v>10778</v>
          </cell>
          <cell r="B1354" t="str">
            <v>CONTAINER 220 X 620CM P/ SANITARIO/VESTIARIO C/ 4 BACIAS, 1 LAVATORIO, 1 MICTORIO E 4 CHUVEIROS</v>
          </cell>
          <cell r="C1354" t="str">
            <v>MES</v>
          </cell>
          <cell r="D1354">
            <v>951.79</v>
          </cell>
        </row>
        <row r="1355">
          <cell r="A1355" t="str">
            <v>10779</v>
          </cell>
          <cell r="B1355" t="str">
            <v>CONTAINER 220 X 620CM P/ SANITARIO/VESTIARIO C/ 7 BACIAS, 1 LAVATORIO, 1 MICTORIO E 4 CHUVEIROS</v>
          </cell>
          <cell r="C1355" t="str">
            <v>MES</v>
          </cell>
          <cell r="D1355">
            <v>975</v>
          </cell>
        </row>
        <row r="1356">
          <cell r="A1356" t="str">
            <v>10667</v>
          </cell>
          <cell r="B1356" t="str">
            <v>CONTAINER 220 X 620CM PADRAO SIMPLES (S/ DIVISORIAS) TIPO CANTEIRO MOD.1401 OU SIMILAR</v>
          </cell>
          <cell r="C1356" t="str">
            <v>UN</v>
          </cell>
          <cell r="D1356">
            <v>7830.11</v>
          </cell>
        </row>
        <row r="1357">
          <cell r="A1357" t="str">
            <v>1630</v>
          </cell>
          <cell r="B1357" t="str">
            <v>CONTATOR P/ ACIONAMENTO DE CAPACITORES TIPO WEG CW247</v>
          </cell>
          <cell r="C1357" t="str">
            <v>UN</v>
          </cell>
          <cell r="D1357">
            <v>2240.09</v>
          </cell>
        </row>
        <row r="1358">
          <cell r="A1358" t="str">
            <v>1613</v>
          </cell>
          <cell r="B1358" t="str">
            <v>CONTATOR TRIPOLAR DE POTENCIA 112A (500V) CATEGORIA AC-2 E AC-3</v>
          </cell>
          <cell r="C1358" t="str">
            <v>UN</v>
          </cell>
          <cell r="D1358">
            <v>879.19</v>
          </cell>
        </row>
        <row r="1359">
          <cell r="A1359" t="str">
            <v>1623</v>
          </cell>
          <cell r="B1359" t="str">
            <v>CONTATOR TRIPOLAR DE POTENCIA 12A (500V) CATEGORIA AC-2 E AC-3</v>
          </cell>
          <cell r="C1359" t="str">
            <v>UN</v>
          </cell>
          <cell r="D1359">
            <v>70.97</v>
          </cell>
        </row>
        <row r="1360">
          <cell r="A1360" t="str">
            <v>1626</v>
          </cell>
          <cell r="B1360" t="str">
            <v>CONTATOR TRIPOLAR DE POTENCIA 180A (500V) CATEGORIA AC-2 E AC-3</v>
          </cell>
          <cell r="C1360" t="str">
            <v>UN</v>
          </cell>
          <cell r="D1360">
            <v>1305.01</v>
          </cell>
        </row>
        <row r="1361">
          <cell r="A1361" t="str">
            <v>1625</v>
          </cell>
          <cell r="B1361" t="str">
            <v>CONTATOR TRIPOLAR DE POTENCIA 22A (500V) CATEGORIA AC-2 E AC-3</v>
          </cell>
          <cell r="C1361" t="str">
            <v>UN</v>
          </cell>
          <cell r="D1361">
            <v>95.91</v>
          </cell>
        </row>
        <row r="1362">
          <cell r="A1362" t="str">
            <v>1619</v>
          </cell>
          <cell r="B1362" t="str">
            <v>CONTATOR TRIPOLAR DE POTENCIA 25A (500V) CATEGORIA AC-2 E AC-3</v>
          </cell>
          <cell r="C1362" t="str">
            <v>UN</v>
          </cell>
          <cell r="D1362">
            <v>103.58</v>
          </cell>
        </row>
        <row r="1363">
          <cell r="A1363" t="str">
            <v>1622</v>
          </cell>
          <cell r="B1363" t="str">
            <v>CONTATOR TRIPOLAR DE POTENCIA 270A (500V) CATEGORIA AC-2 E AC-3</v>
          </cell>
          <cell r="C1363" t="str">
            <v>UN</v>
          </cell>
          <cell r="D1363">
            <v>4019.75</v>
          </cell>
        </row>
        <row r="1364">
          <cell r="A1364" t="str">
            <v>1616</v>
          </cell>
          <cell r="B1364" t="str">
            <v>CONTATOR TRIPOLAR DE POTENCIA 300A (500V) CATEGORIA AC-2 E AC-3</v>
          </cell>
          <cell r="C1364" t="str">
            <v>UN</v>
          </cell>
          <cell r="D1364">
            <v>4019.75</v>
          </cell>
        </row>
        <row r="1365">
          <cell r="A1365" t="str">
            <v>1614</v>
          </cell>
          <cell r="B1365" t="str">
            <v>CONTATOR TRIPOLAR DE POTENCIA 32A (500V) CATEGORIA AC-2 E AC-3</v>
          </cell>
          <cell r="C1365" t="str">
            <v>UN</v>
          </cell>
          <cell r="D1365">
            <v>163.95</v>
          </cell>
        </row>
        <row r="1366">
          <cell r="A1366" t="str">
            <v>1620</v>
          </cell>
          <cell r="B1366" t="str">
            <v>CONTATOR TRIPOLAR DE POTENCIA 36A (500V) CATEGORIA AC-2 E AC-3</v>
          </cell>
          <cell r="C1366" t="str">
            <v>UN</v>
          </cell>
          <cell r="D1366">
            <v>230.52</v>
          </cell>
        </row>
        <row r="1367">
          <cell r="A1367" t="str">
            <v>1617</v>
          </cell>
          <cell r="B1367" t="str">
            <v>CONTATOR TRIPOLAR DE POTENCIA 400A (500V) CATEGORIA AC-2 E AC-3</v>
          </cell>
          <cell r="C1367" t="str">
            <v>UN</v>
          </cell>
          <cell r="D1367">
            <v>4966.57</v>
          </cell>
        </row>
        <row r="1368">
          <cell r="A1368" t="str">
            <v>1621</v>
          </cell>
          <cell r="B1368" t="str">
            <v>CONTATOR TRIPOLAR DE POTENCIA 45A (500V) CATEGORIA AC-2 E AC-3</v>
          </cell>
          <cell r="C1368" t="str">
            <v>UN</v>
          </cell>
          <cell r="D1368">
            <v>276.43</v>
          </cell>
        </row>
        <row r="1369">
          <cell r="A1369" t="str">
            <v>1629</v>
          </cell>
          <cell r="B1369" t="str">
            <v>CONTATOR TRIPOLAR DE POTENCIA 490A (500V) CATEGORIA AC-2 E AC-3</v>
          </cell>
          <cell r="C1369" t="str">
            <v>UN</v>
          </cell>
          <cell r="D1369">
            <v>6989.73</v>
          </cell>
        </row>
        <row r="1370">
          <cell r="A1370" t="str">
            <v>1627</v>
          </cell>
          <cell r="B1370" t="str">
            <v>CONTATOR TRIPOLAR DE POTENCIA 63A (500V) CATEGORIA AC-2 E AC-3</v>
          </cell>
          <cell r="C1370" t="str">
            <v>UN</v>
          </cell>
          <cell r="D1370">
            <v>392.8</v>
          </cell>
        </row>
        <row r="1371">
          <cell r="A1371" t="str">
            <v>1624</v>
          </cell>
          <cell r="B1371" t="str">
            <v>CONTATOR TRIPOLAR DE POTENCIA 630A (500V) CATEGORIA AC-2 E AC-3</v>
          </cell>
          <cell r="C1371" t="str">
            <v>UN</v>
          </cell>
          <cell r="D1371">
            <v>8925.2800000000007</v>
          </cell>
        </row>
        <row r="1372">
          <cell r="A1372" t="str">
            <v>1615</v>
          </cell>
          <cell r="B1372" t="str">
            <v>CONTATOR TRIPOLAR DE POTENCIA 75A (500V) CATEGORIA AC-2 E AC-3</v>
          </cell>
          <cell r="C1372" t="str">
            <v>UN</v>
          </cell>
          <cell r="D1372">
            <v>489.4</v>
          </cell>
        </row>
        <row r="1373">
          <cell r="A1373" t="str">
            <v>1612</v>
          </cell>
          <cell r="B1373" t="str">
            <v>CONTATOR TRIPOLAR DE POTENCIA 9A (500V) CATEGORIA AC-2 E AC-3</v>
          </cell>
          <cell r="C1373" t="str">
            <v>UN</v>
          </cell>
          <cell r="D1373">
            <v>70.08</v>
          </cell>
        </row>
        <row r="1374">
          <cell r="A1374" t="str">
            <v>1618</v>
          </cell>
          <cell r="B1374" t="str">
            <v>CONTATOR TRIPOLAR DE POTENCIA 94A (500V) CATEGORIA AC-2 E AC-3</v>
          </cell>
          <cell r="C1374" t="str">
            <v>UN</v>
          </cell>
          <cell r="D1374">
            <v>730.02</v>
          </cell>
        </row>
        <row r="1375">
          <cell r="A1375" t="str">
            <v>14211</v>
          </cell>
          <cell r="B1375" t="str">
            <v>CONTRA PORCA SEXTAVADA H = 35MM</v>
          </cell>
          <cell r="C1375" t="str">
            <v>UN</v>
          </cell>
          <cell r="D1375">
            <v>28.18</v>
          </cell>
        </row>
        <row r="1376">
          <cell r="A1376" t="str">
            <v>4266</v>
          </cell>
          <cell r="B1376" t="str">
            <v>COPIA HELIOGRAFICA</v>
          </cell>
          <cell r="C1376" t="str">
            <v>M2</v>
          </cell>
          <cell r="D1376">
            <v>12.04</v>
          </cell>
        </row>
        <row r="1377">
          <cell r="A1377" t="str">
            <v>12890</v>
          </cell>
          <cell r="B1377" t="str">
            <v>CORDAO DE NYLON P/ PISO DE CARPETE - COLOCADO</v>
          </cell>
          <cell r="C1377" t="str">
            <v>M</v>
          </cell>
          <cell r="D1377">
            <v>5.19</v>
          </cell>
        </row>
        <row r="1378">
          <cell r="A1378" t="str">
            <v>1634</v>
          </cell>
          <cell r="B1378" t="str">
            <v>CORDEL DETONANTE NP10</v>
          </cell>
          <cell r="C1378" t="str">
            <v>M</v>
          </cell>
          <cell r="D1378">
            <v>1.42</v>
          </cell>
        </row>
        <row r="1379">
          <cell r="A1379" t="str">
            <v>5086</v>
          </cell>
          <cell r="B1379" t="str">
            <v>CORRENTE DE FERRO E = 1/2''</v>
          </cell>
          <cell r="C1379" t="str">
            <v>KG</v>
          </cell>
          <cell r="D1379">
            <v>11.07</v>
          </cell>
        </row>
        <row r="1380">
          <cell r="A1380" t="str">
            <v>12109</v>
          </cell>
          <cell r="B1380" t="str">
            <v>CORTA-CIRCUITO FUSIVEL DISTRIBUICAO, 100A/15 KV C/ SUPORTE L, TIPO LMO DA HITACHE-LINE OU EQUIV</v>
          </cell>
          <cell r="C1380" t="str">
            <v>UN</v>
          </cell>
          <cell r="D1380">
            <v>210.48</v>
          </cell>
        </row>
        <row r="1381">
          <cell r="A1381" t="str">
            <v>12722</v>
          </cell>
          <cell r="B1381" t="str">
            <v>COTOVELO COBRE S/ANEL SOLDA REF 607 104MM</v>
          </cell>
          <cell r="C1381" t="str">
            <v>UN</v>
          </cell>
          <cell r="D1381">
            <v>214.12</v>
          </cell>
        </row>
        <row r="1382">
          <cell r="A1382" t="str">
            <v>12714</v>
          </cell>
          <cell r="B1382" t="str">
            <v>COTOVELO COBRE S/ANEL SOLDA REF 607 15MM</v>
          </cell>
          <cell r="C1382" t="str">
            <v>UN</v>
          </cell>
          <cell r="D1382">
            <v>1.75</v>
          </cell>
        </row>
        <row r="1383">
          <cell r="A1383" t="str">
            <v>12715</v>
          </cell>
          <cell r="B1383" t="str">
            <v>COTOVELO COBRE S/ANEL SOLDA REF 607 22MM</v>
          </cell>
          <cell r="C1383" t="str">
            <v>UN</v>
          </cell>
          <cell r="D1383">
            <v>4.28</v>
          </cell>
        </row>
        <row r="1384">
          <cell r="A1384" t="str">
            <v>12716</v>
          </cell>
          <cell r="B1384" t="str">
            <v>COTOVELO COBRE S/ANEL SOLDA REF 607 28MM</v>
          </cell>
          <cell r="C1384" t="str">
            <v>UN</v>
          </cell>
          <cell r="D1384">
            <v>5.88</v>
          </cell>
        </row>
        <row r="1385">
          <cell r="A1385" t="str">
            <v>12717</v>
          </cell>
          <cell r="B1385" t="str">
            <v>COTOVELO COBRE S/ANEL SOLDA REF 607 35MM</v>
          </cell>
          <cell r="C1385" t="str">
            <v>UN</v>
          </cell>
          <cell r="D1385">
            <v>15.75</v>
          </cell>
        </row>
        <row r="1386">
          <cell r="A1386" t="str">
            <v>12718</v>
          </cell>
          <cell r="B1386" t="str">
            <v>COTOVELO COBRE S/ANEL SOLDA REF 607 42MM</v>
          </cell>
          <cell r="C1386" t="str">
            <v>UN</v>
          </cell>
          <cell r="D1386">
            <v>23.82</v>
          </cell>
        </row>
        <row r="1387">
          <cell r="A1387" t="str">
            <v>12719</v>
          </cell>
          <cell r="B1387" t="str">
            <v>COTOVELO COBRE S/ANEL SOLDA REF 607 54MM</v>
          </cell>
          <cell r="C1387" t="str">
            <v>UN</v>
          </cell>
          <cell r="D1387">
            <v>35.08</v>
          </cell>
        </row>
        <row r="1388">
          <cell r="A1388" t="str">
            <v>12720</v>
          </cell>
          <cell r="B1388" t="str">
            <v>COTOVELO COBRE S/ANEL SOLDA REF 607 66MM</v>
          </cell>
          <cell r="C1388" t="str">
            <v>UN</v>
          </cell>
          <cell r="D1388">
            <v>104.4</v>
          </cell>
        </row>
        <row r="1389">
          <cell r="A1389" t="str">
            <v>12721</v>
          </cell>
          <cell r="B1389" t="str">
            <v>COTOVELO COBRE S/ANEL SOLDA REF 607 79MM</v>
          </cell>
          <cell r="C1389" t="str">
            <v>UN</v>
          </cell>
          <cell r="D1389">
            <v>124.65</v>
          </cell>
        </row>
        <row r="1390">
          <cell r="A1390" t="str">
            <v>3112</v>
          </cell>
          <cell r="B1390" t="str">
            <v>CREMONA LATAO CROMADO OU POLIDO - COMPLETA C/ VARA H =1,20M</v>
          </cell>
          <cell r="C1390" t="str">
            <v>CJ</v>
          </cell>
          <cell r="D1390">
            <v>20.69</v>
          </cell>
        </row>
        <row r="1391">
          <cell r="A1391" t="str">
            <v>3113</v>
          </cell>
          <cell r="B1391" t="str">
            <v>CREMONA LATAO CROMADO OU POLIDO - COMPLETA C/ VARA H =1,50M</v>
          </cell>
          <cell r="C1391" t="str">
            <v>CJ</v>
          </cell>
          <cell r="D1391">
            <v>38</v>
          </cell>
        </row>
        <row r="1392">
          <cell r="A1392" t="str">
            <v>3114</v>
          </cell>
          <cell r="B1392" t="str">
            <v>CREMONA LATAO CROMADO 113 X 40 X 35MM (NAO INCL VARA FERRO)</v>
          </cell>
          <cell r="C1392" t="str">
            <v>UN</v>
          </cell>
          <cell r="D1392">
            <v>33.25</v>
          </cell>
        </row>
        <row r="1393">
          <cell r="A1393" t="str">
            <v>1636</v>
          </cell>
          <cell r="B1393" t="str">
            <v>CRIVO FOFO FLANGE PN-10 DN 80</v>
          </cell>
          <cell r="C1393" t="str">
            <v>UN</v>
          </cell>
          <cell r="D1393">
            <v>146.37</v>
          </cell>
        </row>
        <row r="1394">
          <cell r="A1394" t="str">
            <v>1646</v>
          </cell>
          <cell r="B1394" t="str">
            <v>CRIVO FOFO FLANGE PN-10 DN 100</v>
          </cell>
          <cell r="C1394" t="str">
            <v>UN</v>
          </cell>
          <cell r="D1394">
            <v>200.34</v>
          </cell>
        </row>
        <row r="1395">
          <cell r="A1395" t="str">
            <v>1637</v>
          </cell>
          <cell r="B1395" t="str">
            <v>CRIVO FOFO FLANGE PN-10 DN 150</v>
          </cell>
          <cell r="C1395" t="str">
            <v>UN</v>
          </cell>
          <cell r="D1395">
            <v>300.51</v>
          </cell>
        </row>
        <row r="1396">
          <cell r="A1396" t="str">
            <v>1638</v>
          </cell>
          <cell r="B1396" t="str">
            <v>CRIVO FOFO FLANGE PN-10 DN 200</v>
          </cell>
          <cell r="C1396" t="str">
            <v>UN</v>
          </cell>
          <cell r="D1396">
            <v>421.89</v>
          </cell>
        </row>
        <row r="1397">
          <cell r="A1397" t="str">
            <v>1645</v>
          </cell>
          <cell r="B1397" t="str">
            <v>CRIVO FOFO FLANGE PN-10 DN 250</v>
          </cell>
          <cell r="C1397" t="str">
            <v>UN</v>
          </cell>
          <cell r="D1397">
            <v>589.24</v>
          </cell>
        </row>
        <row r="1398">
          <cell r="A1398" t="str">
            <v>1639</v>
          </cell>
          <cell r="B1398" t="str">
            <v>CRIVO FOFO FLANGE PN-10 DN 300</v>
          </cell>
          <cell r="C1398" t="str">
            <v>UN</v>
          </cell>
          <cell r="D1398">
            <v>756.58</v>
          </cell>
        </row>
        <row r="1399">
          <cell r="A1399" t="str">
            <v>1640</v>
          </cell>
          <cell r="B1399" t="str">
            <v>CRIVO FOFO FLANGE PN-10 DN 350</v>
          </cell>
          <cell r="C1399" t="str">
            <v>UN</v>
          </cell>
          <cell r="D1399">
            <v>965.17</v>
          </cell>
        </row>
        <row r="1400">
          <cell r="A1400" t="str">
            <v>1644</v>
          </cell>
          <cell r="B1400" t="str">
            <v>CRIVO FOFO FLANGE PN-10 DN 400</v>
          </cell>
          <cell r="C1400" t="str">
            <v>UN</v>
          </cell>
          <cell r="D1400">
            <v>1044.1199999999999</v>
          </cell>
        </row>
        <row r="1401">
          <cell r="A1401" t="str">
            <v>1641</v>
          </cell>
          <cell r="B1401" t="str">
            <v>CRIVO FOFO FLANGE PN-10 DN 450</v>
          </cell>
          <cell r="C1401" t="str">
            <v>UN</v>
          </cell>
          <cell r="D1401">
            <v>1878.84</v>
          </cell>
        </row>
        <row r="1402">
          <cell r="A1402" t="str">
            <v>1642</v>
          </cell>
          <cell r="B1402" t="str">
            <v>CRIVO FOFO FLANGE PN-10 DN 500</v>
          </cell>
          <cell r="C1402" t="str">
            <v>UN</v>
          </cell>
          <cell r="D1402">
            <v>2222.6</v>
          </cell>
        </row>
        <row r="1403">
          <cell r="A1403" t="str">
            <v>1643</v>
          </cell>
          <cell r="B1403" t="str">
            <v>CRIVO FOFO FLANGE PN-10 DN 600</v>
          </cell>
          <cell r="C1403" t="str">
            <v>UN</v>
          </cell>
          <cell r="D1403">
            <v>2427.65</v>
          </cell>
        </row>
        <row r="1404">
          <cell r="A1404" t="str">
            <v>10510</v>
          </cell>
          <cell r="B1404" t="str">
            <v>CRUZETA DE MADEIRA DE LEI, COMPRIM= 2,4M SECAO TRANSVERSAL 90 X 115MM</v>
          </cell>
          <cell r="C1404" t="str">
            <v>UN</v>
          </cell>
          <cell r="D1404">
            <v>107.25</v>
          </cell>
        </row>
        <row r="1405">
          <cell r="A1405" t="str">
            <v>1649</v>
          </cell>
          <cell r="B1405" t="str">
            <v>CRUZETA FERRO GALV ROSCA REF 1 1/2"</v>
          </cell>
          <cell r="C1405" t="str">
            <v>UN</v>
          </cell>
          <cell r="D1405">
            <v>23.77</v>
          </cell>
        </row>
        <row r="1406">
          <cell r="A1406" t="str">
            <v>1653</v>
          </cell>
          <cell r="B1406" t="str">
            <v>CRUZETA FERRO GALV ROSCA REF 1 1/4"</v>
          </cell>
          <cell r="C1406" t="str">
            <v>UN</v>
          </cell>
          <cell r="D1406">
            <v>19.73</v>
          </cell>
        </row>
        <row r="1407">
          <cell r="A1407" t="str">
            <v>1647</v>
          </cell>
          <cell r="B1407" t="str">
            <v>CRUZETA FERRO GALV ROSCA REF 1/2"</v>
          </cell>
          <cell r="C1407" t="str">
            <v>UN</v>
          </cell>
          <cell r="D1407">
            <v>7.31</v>
          </cell>
        </row>
        <row r="1408">
          <cell r="A1408" t="str">
            <v>1648</v>
          </cell>
          <cell r="B1408" t="str">
            <v>CRUZETA FERRO GALV ROSCA REF 1"</v>
          </cell>
          <cell r="C1408" t="str">
            <v>UN</v>
          </cell>
          <cell r="D1408">
            <v>14.05</v>
          </cell>
        </row>
        <row r="1409">
          <cell r="A1409" t="str">
            <v>1651</v>
          </cell>
          <cell r="B1409" t="str">
            <v>CRUZETA FERRO GALV ROSCA REF 2 1/2"</v>
          </cell>
          <cell r="C1409" t="str">
            <v>UN</v>
          </cell>
          <cell r="D1409">
            <v>51.78</v>
          </cell>
        </row>
        <row r="1410">
          <cell r="A1410" t="str">
            <v>1650</v>
          </cell>
          <cell r="B1410" t="str">
            <v>CRUZETA FERRO GALV ROSCA REF 2"</v>
          </cell>
          <cell r="C1410" t="str">
            <v>UN</v>
          </cell>
          <cell r="D1410">
            <v>32.840000000000003</v>
          </cell>
        </row>
        <row r="1411">
          <cell r="A1411" t="str">
            <v>1654</v>
          </cell>
          <cell r="B1411" t="str">
            <v>CRUZETA FERRO GALV ROSCA REF 3/4"</v>
          </cell>
          <cell r="C1411" t="str">
            <v>UN</v>
          </cell>
          <cell r="D1411">
            <v>9.33</v>
          </cell>
        </row>
        <row r="1412">
          <cell r="A1412" t="str">
            <v>1652</v>
          </cell>
          <cell r="B1412" t="str">
            <v>CRUZETA FERRO GALV ROSCA REF 3"</v>
          </cell>
          <cell r="C1412" t="str">
            <v>UN</v>
          </cell>
          <cell r="D1412">
            <v>72.650000000000006</v>
          </cell>
        </row>
        <row r="1413">
          <cell r="A1413" t="str">
            <v>1725</v>
          </cell>
          <cell r="B1413" t="str">
            <v>CRUZETA PVC PBA EB 183 JE BBBB DN 50/DE 60MM</v>
          </cell>
          <cell r="C1413" t="str">
            <v>UN</v>
          </cell>
          <cell r="D1413">
            <v>13.92</v>
          </cell>
        </row>
        <row r="1414">
          <cell r="A1414" t="str">
            <v>12920</v>
          </cell>
          <cell r="B1414" t="str">
            <v>CRUZETA PVC PBA JE BBBB DN 100/DE 110MM</v>
          </cell>
          <cell r="C1414" t="str">
            <v>UN</v>
          </cell>
          <cell r="D1414">
            <v>62.93</v>
          </cell>
        </row>
        <row r="1415">
          <cell r="A1415" t="str">
            <v>12943</v>
          </cell>
          <cell r="B1415" t="str">
            <v>CRUZETA PVC PBA JE BBBB DN 75/DE 85MM</v>
          </cell>
          <cell r="C1415" t="str">
            <v>UN</v>
          </cell>
          <cell r="D1415">
            <v>33.950000000000003</v>
          </cell>
        </row>
        <row r="1416">
          <cell r="A1416" t="str">
            <v>1727</v>
          </cell>
          <cell r="B1416" t="str">
            <v>CRUZETA REDUCAO PVC PBA EB183 JE BBBB DN 75 X 50 /DE 85 X 60MM</v>
          </cell>
          <cell r="C1416" t="str">
            <v>UN</v>
          </cell>
          <cell r="D1416">
            <v>25.94</v>
          </cell>
        </row>
        <row r="1417">
          <cell r="A1417" t="str">
            <v>1743</v>
          </cell>
          <cell r="B1417" t="str">
            <v>CUBA ACO INOXIDAVEL NUM 1 (46,5X30,0X11,5) CM</v>
          </cell>
          <cell r="C1417" t="str">
            <v>UN</v>
          </cell>
          <cell r="D1417">
            <v>36.96</v>
          </cell>
        </row>
        <row r="1418">
          <cell r="A1418" t="str">
            <v>1747</v>
          </cell>
          <cell r="B1418" t="str">
            <v>CUBA ACO INOXIDAVEL NUM 2 (56,0X33,0X11,5) CM</v>
          </cell>
          <cell r="C1418" t="str">
            <v>UN</v>
          </cell>
          <cell r="D1418">
            <v>43.84</v>
          </cell>
        </row>
        <row r="1419">
          <cell r="A1419" t="str">
            <v>1744</v>
          </cell>
          <cell r="B1419" t="str">
            <v>CUBA ACO INOXIDAVEL NUM 3 (40,0X34,0X11,5) CM</v>
          </cell>
          <cell r="C1419" t="str">
            <v>UN</v>
          </cell>
          <cell r="D1419">
            <v>40.880000000000003</v>
          </cell>
        </row>
        <row r="1420">
          <cell r="A1420" t="str">
            <v>7241</v>
          </cell>
          <cell r="B1420" t="str">
            <v>CUMEEIRA ALUMINIO ONDULADA ESP = 0,8MM LARG = 1,12M</v>
          </cell>
          <cell r="C1420" t="str">
            <v>M2</v>
          </cell>
          <cell r="D1420">
            <v>34.619999999999997</v>
          </cell>
        </row>
        <row r="1421">
          <cell r="A1421" t="str">
            <v>20236</v>
          </cell>
          <cell r="B1421" t="str">
            <v>CUMEEIRA ARTICULADA FIBROCIMENTO P/ TELHA ONDULADA 6MM</v>
          </cell>
          <cell r="C1421" t="str">
            <v>UN</v>
          </cell>
          <cell r="D1421">
            <v>32.020000000000003</v>
          </cell>
        </row>
        <row r="1422">
          <cell r="A1422" t="str">
            <v>11013</v>
          </cell>
          <cell r="B1422" t="str">
            <v>CUMEEIRA ARTICULADA P/ TELHA FIBROC. CANALETE 49 OU KALHETA - ABA EXTERNA (SUPERIOR)</v>
          </cell>
          <cell r="C1422" t="str">
            <v>UN</v>
          </cell>
          <cell r="D1422">
            <v>16.36</v>
          </cell>
        </row>
        <row r="1423">
          <cell r="A1423" t="str">
            <v>11014</v>
          </cell>
          <cell r="B1423" t="str">
            <v>CUMEEIRA ARTICULADA P/ TELHA FIBROC. CANALETE 49 OU KALHETA - ABA INTERNA (INFERIOR)</v>
          </cell>
          <cell r="C1423" t="str">
            <v>UN</v>
          </cell>
          <cell r="D1423">
            <v>15.03</v>
          </cell>
        </row>
        <row r="1424">
          <cell r="A1424" t="str">
            <v>11017</v>
          </cell>
          <cell r="B1424" t="str">
            <v>CUMEEIRA ARTICULADA SUPERIOR P/ TELHA FIBROCIMENTO 4MM TIPO FIBROTEX OU VOGATEX</v>
          </cell>
          <cell r="C1424" t="str">
            <v>UN</v>
          </cell>
          <cell r="D1424">
            <v>4.33</v>
          </cell>
        </row>
        <row r="1425">
          <cell r="A1425" t="str">
            <v>11015</v>
          </cell>
          <cell r="B1425" t="str">
            <v>CUMEEIRA NORMAL DE EXTREMIDADE OU TERMINAL P/ TELHA FIBROCIMENTO CANALETE 90 OU KALHETAO</v>
          </cell>
          <cell r="C1425" t="str">
            <v>UN</v>
          </cell>
          <cell r="D1425">
            <v>39.43</v>
          </cell>
        </row>
        <row r="1426">
          <cell r="A1426" t="str">
            <v>20235</v>
          </cell>
          <cell r="B1426" t="str">
            <v>CUMEEIRA NORMAL FIBROCIMENTO ABA 300MM P/ TELHA ONDULADA 6MM</v>
          </cell>
          <cell r="C1426" t="str">
            <v>UN</v>
          </cell>
          <cell r="D1426">
            <v>26.8</v>
          </cell>
        </row>
        <row r="1427">
          <cell r="A1427" t="str">
            <v>7215</v>
          </cell>
          <cell r="B1427" t="str">
            <v>CUMEEIRA NORMAL P/ TELHA FIBROCIMENTO CANALETE 49 OU KALHETA</v>
          </cell>
          <cell r="C1427" t="str">
            <v>UN</v>
          </cell>
          <cell r="D1427">
            <v>14.66</v>
          </cell>
        </row>
        <row r="1428">
          <cell r="A1428" t="str">
            <v>7216</v>
          </cell>
          <cell r="B1428" t="str">
            <v>CUMEEIRA NORMAL P/ TELHA FIBROCIMENTO CANALETE 90 OU KALHETAO</v>
          </cell>
          <cell r="C1428" t="str">
            <v>UN</v>
          </cell>
          <cell r="D1428">
            <v>32.94</v>
          </cell>
        </row>
        <row r="1429">
          <cell r="A1429" t="str">
            <v>11016</v>
          </cell>
          <cell r="B1429" t="str">
            <v>CUMEEIRA NORMAL P/ TELHA FIBROCIMENTO MAXIPLAC OU ETERMAX</v>
          </cell>
          <cell r="C1429" t="str">
            <v>UN</v>
          </cell>
          <cell r="D1429">
            <v>24.88</v>
          </cell>
        </row>
        <row r="1430">
          <cell r="A1430" t="str">
            <v>7181</v>
          </cell>
          <cell r="B1430" t="str">
            <v>CUMEEIRA P/ TELHA CERAMICA</v>
          </cell>
          <cell r="C1430" t="str">
            <v>UN</v>
          </cell>
          <cell r="D1430">
            <v>1.32</v>
          </cell>
        </row>
        <row r="1431">
          <cell r="A1431" t="str">
            <v>7214</v>
          </cell>
          <cell r="B1431" t="str">
            <v>CUMEEIRA SHED P/ TELHA FIBROCIMENTO ONDULADA</v>
          </cell>
          <cell r="C1431" t="str">
            <v>UN</v>
          </cell>
          <cell r="D1431">
            <v>22.42</v>
          </cell>
        </row>
        <row r="1432">
          <cell r="A1432" t="str">
            <v>7219</v>
          </cell>
          <cell r="B1432" t="str">
            <v>CUMEEIRA UNIVERSAL P/ TELHA FIBROCIMENTO ONDULADA (6MM - 110 X 21CM)</v>
          </cell>
          <cell r="C1432" t="str">
            <v>UN</v>
          </cell>
          <cell r="D1432">
            <v>25.3</v>
          </cell>
        </row>
        <row r="1433">
          <cell r="A1433" t="str">
            <v>1752</v>
          </cell>
          <cell r="B1433" t="str">
            <v>CURVA CERAMICA 45G ESG PB DN 100</v>
          </cell>
          <cell r="C1433" t="str">
            <v>UN</v>
          </cell>
          <cell r="D1433">
            <v>4.08</v>
          </cell>
        </row>
        <row r="1434">
          <cell r="A1434" t="str">
            <v>1774</v>
          </cell>
          <cell r="B1434" t="str">
            <v>CURVA CERAMICA 45G ESG PB DN 150</v>
          </cell>
          <cell r="C1434" t="str">
            <v>UN</v>
          </cell>
          <cell r="D1434">
            <v>8.7899999999999991</v>
          </cell>
        </row>
        <row r="1435">
          <cell r="A1435" t="str">
            <v>1773</v>
          </cell>
          <cell r="B1435" t="str">
            <v>CURVA CERAMICA 45G ESG PB DN 200</v>
          </cell>
          <cell r="C1435" t="str">
            <v>UN</v>
          </cell>
          <cell r="D1435">
            <v>14.28</v>
          </cell>
        </row>
        <row r="1436">
          <cell r="A1436" t="str">
            <v>1754</v>
          </cell>
          <cell r="B1436" t="str">
            <v>CURVA CERAMICA 45G ESG PB DN 250</v>
          </cell>
          <cell r="C1436" t="str">
            <v>UN</v>
          </cell>
          <cell r="D1436">
            <v>22.92</v>
          </cell>
        </row>
        <row r="1437">
          <cell r="A1437" t="str">
            <v>1755</v>
          </cell>
          <cell r="B1437" t="str">
            <v>CURVA CERAMICA 45G ESG PB DN 300</v>
          </cell>
          <cell r="C1437" t="str">
            <v>UN</v>
          </cell>
          <cell r="D1437">
            <v>37.18</v>
          </cell>
        </row>
        <row r="1438">
          <cell r="A1438" t="str">
            <v>1757</v>
          </cell>
          <cell r="B1438" t="str">
            <v>CURVA CERAMICA 45G ESG PB DN 400</v>
          </cell>
          <cell r="C1438" t="str">
            <v>UN</v>
          </cell>
          <cell r="D1438">
            <v>153.99</v>
          </cell>
        </row>
        <row r="1439">
          <cell r="A1439" t="str">
            <v>1758</v>
          </cell>
          <cell r="B1439" t="str">
            <v>CURVA CERAMICA 45G ESG PB DN 45G 0</v>
          </cell>
          <cell r="C1439" t="str">
            <v>UN</v>
          </cell>
          <cell r="D1439">
            <v>200.18</v>
          </cell>
        </row>
        <row r="1440">
          <cell r="A1440" t="str">
            <v>1751</v>
          </cell>
          <cell r="B1440" t="str">
            <v>CURVA CERAMICA 45G ESG PB DN 75</v>
          </cell>
          <cell r="C1440" t="str">
            <v>UN</v>
          </cell>
          <cell r="D1440">
            <v>3.85</v>
          </cell>
        </row>
        <row r="1441">
          <cell r="A1441" t="str">
            <v>1761</v>
          </cell>
          <cell r="B1441" t="str">
            <v>CURVA CERAMICA 90G ESG PB DN 100</v>
          </cell>
          <cell r="C1441" t="str">
            <v>UN</v>
          </cell>
          <cell r="D1441">
            <v>4.08</v>
          </cell>
        </row>
        <row r="1442">
          <cell r="A1442" t="str">
            <v>1753</v>
          </cell>
          <cell r="B1442" t="str">
            <v>CURVA CERAMICA 90G ESG PB DN 150</v>
          </cell>
          <cell r="C1442" t="str">
            <v>UN</v>
          </cell>
          <cell r="D1442">
            <v>8.7899999999999991</v>
          </cell>
        </row>
        <row r="1443">
          <cell r="A1443" t="str">
            <v>1762</v>
          </cell>
          <cell r="B1443" t="str">
            <v>CURVA CERAMICA 90G ESG PB DN 200</v>
          </cell>
          <cell r="C1443" t="str">
            <v>UN</v>
          </cell>
          <cell r="D1443">
            <v>13.99</v>
          </cell>
        </row>
        <row r="1444">
          <cell r="A1444" t="str">
            <v>1763</v>
          </cell>
          <cell r="B1444" t="str">
            <v>CURVA CERAMICA 90G ESG PB DN 250</v>
          </cell>
          <cell r="C1444" t="str">
            <v>UN</v>
          </cell>
          <cell r="D1444">
            <v>22.46</v>
          </cell>
        </row>
        <row r="1445">
          <cell r="A1445" t="str">
            <v>1771</v>
          </cell>
          <cell r="B1445" t="str">
            <v>CURVA CERAMICA 90G ESG PB DN 300</v>
          </cell>
          <cell r="C1445" t="str">
            <v>UN</v>
          </cell>
          <cell r="D1445">
            <v>37.18</v>
          </cell>
        </row>
        <row r="1446">
          <cell r="A1446" t="str">
            <v>1770</v>
          </cell>
          <cell r="B1446" t="str">
            <v>CURVA CERAMICA 90G ESG PB DN 400</v>
          </cell>
          <cell r="C1446" t="str">
            <v>UN</v>
          </cell>
          <cell r="D1446">
            <v>157.07</v>
          </cell>
        </row>
        <row r="1447">
          <cell r="A1447" t="str">
            <v>1765</v>
          </cell>
          <cell r="B1447" t="str">
            <v>CURVA CERAMICA 90G ESG PB DN 450</v>
          </cell>
          <cell r="C1447" t="str">
            <v>UN</v>
          </cell>
          <cell r="D1447">
            <v>204.8</v>
          </cell>
        </row>
        <row r="1448">
          <cell r="A1448" t="str">
            <v>1772</v>
          </cell>
          <cell r="B1448" t="str">
            <v>CURVA CERAMICA 90G ESG PB DN 75</v>
          </cell>
          <cell r="C1448" t="str">
            <v>UN</v>
          </cell>
          <cell r="D1448">
            <v>3.85</v>
          </cell>
        </row>
        <row r="1449">
          <cell r="A1449" t="str">
            <v>2464</v>
          </cell>
          <cell r="B1449" t="str">
            <v>CURVA FERRO ESMALTADO P/ ELETRODUTO PESADO 135G 1.1/2"</v>
          </cell>
          <cell r="C1449" t="str">
            <v>UN</v>
          </cell>
          <cell r="D1449">
            <v>8.3800000000000008</v>
          </cell>
        </row>
        <row r="1450">
          <cell r="A1450" t="str">
            <v>2463</v>
          </cell>
          <cell r="B1450" t="str">
            <v>CURVA FERRO ESMALTADO P/ ELETRODUTO PESADO 135G 1.1/4"</v>
          </cell>
          <cell r="C1450" t="str">
            <v>UN</v>
          </cell>
          <cell r="D1450">
            <v>7.17</v>
          </cell>
        </row>
        <row r="1451">
          <cell r="A1451" t="str">
            <v>2461</v>
          </cell>
          <cell r="B1451" t="str">
            <v>CURVA FERRO ESMALTADO P/ ELETRODUTO PESADO 135G 1/2"</v>
          </cell>
          <cell r="C1451" t="str">
            <v>UN</v>
          </cell>
          <cell r="D1451">
            <v>2.2200000000000002</v>
          </cell>
        </row>
        <row r="1452">
          <cell r="A1452" t="str">
            <v>2469</v>
          </cell>
          <cell r="B1452" t="str">
            <v>CURVA FERRO ESMALTADO P/ ELETRODUTO PESADO 135G 1"</v>
          </cell>
          <cell r="C1452" t="str">
            <v>UN</v>
          </cell>
          <cell r="D1452">
            <v>4.28</v>
          </cell>
        </row>
        <row r="1453">
          <cell r="A1453" t="str">
            <v>2465</v>
          </cell>
          <cell r="B1453" t="str">
            <v>CURVA FERRO ESMALTADO P/ ELETRODUTO PESADO 135G 2.1/2"</v>
          </cell>
          <cell r="C1453" t="str">
            <v>UN</v>
          </cell>
          <cell r="D1453">
            <v>36.93</v>
          </cell>
        </row>
        <row r="1454">
          <cell r="A1454" t="str">
            <v>2468</v>
          </cell>
          <cell r="B1454" t="str">
            <v>CURVA FERRO ESMALTADO P/ ELETRODUTO PESADO 135G 2"</v>
          </cell>
          <cell r="C1454" t="str">
            <v>UN</v>
          </cell>
          <cell r="D1454">
            <v>13.62</v>
          </cell>
        </row>
        <row r="1455">
          <cell r="A1455" t="str">
            <v>2462</v>
          </cell>
          <cell r="B1455" t="str">
            <v>CURVA FERRO ESMALTADO P/ ELETRODUTO PESADO 135G 3/4"</v>
          </cell>
          <cell r="C1455" t="str">
            <v>UN</v>
          </cell>
          <cell r="D1455">
            <v>2.41</v>
          </cell>
        </row>
        <row r="1456">
          <cell r="A1456" t="str">
            <v>2466</v>
          </cell>
          <cell r="B1456" t="str">
            <v>CURVA FERRO ESMALTADO P/ ELETRODUTO PESADO 135G 3"</v>
          </cell>
          <cell r="C1456" t="str">
            <v>UN</v>
          </cell>
          <cell r="D1456">
            <v>55.48</v>
          </cell>
        </row>
        <row r="1457">
          <cell r="A1457" t="str">
            <v>2467</v>
          </cell>
          <cell r="B1457" t="str">
            <v>CURVA FERRO ESMALTADO P/ ELETRODUTO PESADO 135G 4"</v>
          </cell>
          <cell r="C1457" t="str">
            <v>UN</v>
          </cell>
          <cell r="D1457">
            <v>101</v>
          </cell>
        </row>
        <row r="1458">
          <cell r="A1458" t="str">
            <v>2458</v>
          </cell>
          <cell r="B1458" t="str">
            <v>CURVA FERRO ESMALTADO P/ ELETRODUTO PESADO 90G 1.1/2"</v>
          </cell>
          <cell r="C1458" t="str">
            <v>UN</v>
          </cell>
          <cell r="D1458">
            <v>7.63</v>
          </cell>
        </row>
        <row r="1459">
          <cell r="A1459" t="str">
            <v>2457</v>
          </cell>
          <cell r="B1459" t="str">
            <v>CURVA FERRO ESMALTADO P/ ELETRODUTO PESADO 90G 1.1/4"</v>
          </cell>
          <cell r="C1459" t="str">
            <v>UN</v>
          </cell>
          <cell r="D1459">
            <v>5.93</v>
          </cell>
        </row>
        <row r="1460">
          <cell r="A1460" t="str">
            <v>2455</v>
          </cell>
          <cell r="B1460" t="str">
            <v>CURVA FERRO ESMALTADO P/ ELETRODUTO PESADO 90G 1/2"</v>
          </cell>
          <cell r="C1460" t="str">
            <v>UN</v>
          </cell>
          <cell r="D1460">
            <v>1.85</v>
          </cell>
        </row>
        <row r="1461">
          <cell r="A1461" t="str">
            <v>2472</v>
          </cell>
          <cell r="B1461" t="str">
            <v>CURVA FERRO ESMALTADO P/ ELETRODUTO PESADO 90G 1"</v>
          </cell>
          <cell r="C1461" t="str">
            <v>UN</v>
          </cell>
          <cell r="D1461">
            <v>2.5</v>
          </cell>
        </row>
        <row r="1462">
          <cell r="A1462" t="str">
            <v>2471</v>
          </cell>
          <cell r="B1462" t="str">
            <v>CURVA FERRO ESMALTADO P/ ELETRODUTO PESADO 90G 2.1/2"</v>
          </cell>
          <cell r="C1462" t="str">
            <v>UN</v>
          </cell>
          <cell r="D1462">
            <v>24.33</v>
          </cell>
        </row>
        <row r="1463">
          <cell r="A1463" t="str">
            <v>2459</v>
          </cell>
          <cell r="B1463" t="str">
            <v>CURVA FERRO ESMALTADO P/ ELETRODUTO PESADO 90G 2"</v>
          </cell>
          <cell r="C1463" t="str">
            <v>UN</v>
          </cell>
          <cell r="D1463">
            <v>11.29</v>
          </cell>
        </row>
        <row r="1464">
          <cell r="A1464" t="str">
            <v>2456</v>
          </cell>
          <cell r="B1464" t="str">
            <v>CURVA FERRO ESMALTADO P/ ELETRODUTO PESADO 90G 3/4"</v>
          </cell>
          <cell r="C1464" t="str">
            <v>UN</v>
          </cell>
          <cell r="D1464">
            <v>1.67</v>
          </cell>
        </row>
        <row r="1465">
          <cell r="A1465" t="str">
            <v>2470</v>
          </cell>
          <cell r="B1465" t="str">
            <v>CURVA FERRO ESMALTADO P/ ELETRODUTO PESADO 90G 3"</v>
          </cell>
          <cell r="C1465" t="str">
            <v>UN</v>
          </cell>
          <cell r="D1465">
            <v>31.78</v>
          </cell>
        </row>
        <row r="1466">
          <cell r="A1466" t="str">
            <v>2460</v>
          </cell>
          <cell r="B1466" t="str">
            <v>CURVA FERRO ESMALTADO P/ ELETRODUTO PESADO 90G 4"</v>
          </cell>
          <cell r="C1466" t="str">
            <v>UN</v>
          </cell>
          <cell r="D1466">
            <v>58.24</v>
          </cell>
        </row>
        <row r="1467">
          <cell r="A1467" t="str">
            <v>1777</v>
          </cell>
          <cell r="B1467" t="str">
            <v>CURVA FERRO GALVANIZADO 45G ROSCA FEMEA REF. 1 1/2"</v>
          </cell>
          <cell r="C1467" t="str">
            <v>UN</v>
          </cell>
          <cell r="D1467">
            <v>25.62</v>
          </cell>
        </row>
        <row r="1468">
          <cell r="A1468" t="str">
            <v>1819</v>
          </cell>
          <cell r="B1468" t="str">
            <v>CURVA FERRO GALVANIZADO 45G ROSCA FEMEA REF. 1 1/4"</v>
          </cell>
          <cell r="C1468" t="str">
            <v>UN</v>
          </cell>
          <cell r="D1468">
            <v>22.01</v>
          </cell>
        </row>
        <row r="1469">
          <cell r="A1469" t="str">
            <v>1775</v>
          </cell>
          <cell r="B1469" t="str">
            <v>CURVA FERRO GALVANIZADO 45G ROSCA FEMEA REF. 1/2"</v>
          </cell>
          <cell r="C1469" t="str">
            <v>UN</v>
          </cell>
          <cell r="D1469">
            <v>7.56</v>
          </cell>
        </row>
        <row r="1470">
          <cell r="A1470" t="str">
            <v>1776</v>
          </cell>
          <cell r="B1470" t="str">
            <v>CURVA FERRO GALVANIZADO 45G ROSCA FEMEA REF. 1"</v>
          </cell>
          <cell r="C1470" t="str">
            <v>UN</v>
          </cell>
          <cell r="D1470">
            <v>14.05</v>
          </cell>
        </row>
        <row r="1471">
          <cell r="A1471" t="str">
            <v>1778</v>
          </cell>
          <cell r="B1471" t="str">
            <v>CURVA FERRO GALVANIZADO 45G ROSCA FEMEA REF. 2 1/2"</v>
          </cell>
          <cell r="C1471" t="str">
            <v>UN</v>
          </cell>
          <cell r="D1471">
            <v>52.97</v>
          </cell>
        </row>
        <row r="1472">
          <cell r="A1472" t="str">
            <v>1818</v>
          </cell>
          <cell r="B1472" t="str">
            <v>CURVA FERRO GALVANIZADO 45G ROSCA FEMEA REF. 2"</v>
          </cell>
          <cell r="C1472" t="str">
            <v>UN</v>
          </cell>
          <cell r="D1472">
            <v>42.54</v>
          </cell>
        </row>
        <row r="1473">
          <cell r="A1473" t="str">
            <v>1820</v>
          </cell>
          <cell r="B1473" t="str">
            <v>CURVA FERRO GALVANIZADO 45G ROSCA FEMEA REF. 3/4"</v>
          </cell>
          <cell r="C1473" t="str">
            <v>UN</v>
          </cell>
          <cell r="D1473">
            <v>9.67</v>
          </cell>
        </row>
        <row r="1474">
          <cell r="A1474" t="str">
            <v>1779</v>
          </cell>
          <cell r="B1474" t="str">
            <v>CURVA FERRO GALVANIZADO 45G ROSCA FEMEA REF. 3"</v>
          </cell>
          <cell r="C1474" t="str">
            <v>UN</v>
          </cell>
          <cell r="D1474">
            <v>82.43</v>
          </cell>
        </row>
        <row r="1475">
          <cell r="A1475" t="str">
            <v>1780</v>
          </cell>
          <cell r="B1475" t="str">
            <v>CURVA FERRO GALVANIZADO 45G ROSCA FEMEA REF. 4"</v>
          </cell>
          <cell r="C1475" t="str">
            <v>UN</v>
          </cell>
          <cell r="D1475">
            <v>142.49</v>
          </cell>
        </row>
        <row r="1476">
          <cell r="A1476" t="str">
            <v>1783</v>
          </cell>
          <cell r="B1476" t="str">
            <v>CURVA FERRO GALVANIZADO 45G ROSCA MACHO/FEMEA REF. 1 1/2"</v>
          </cell>
          <cell r="C1476" t="str">
            <v>UN</v>
          </cell>
          <cell r="D1476">
            <v>21.98</v>
          </cell>
        </row>
        <row r="1477">
          <cell r="A1477" t="str">
            <v>1782</v>
          </cell>
          <cell r="B1477" t="str">
            <v>CURVA FERRO GALVANIZADO 45G ROSCA MACHO/FEMEA REF. 1 1/4"</v>
          </cell>
          <cell r="C1477" t="str">
            <v>UN</v>
          </cell>
          <cell r="D1477">
            <v>19.559999999999999</v>
          </cell>
        </row>
        <row r="1478">
          <cell r="A1478" t="str">
            <v>1817</v>
          </cell>
          <cell r="B1478" t="str">
            <v>CURVA FERRO GALVANIZADO 45G ROSCA MACHO/FEMEA REF. 1/2"</v>
          </cell>
          <cell r="C1478" t="str">
            <v>UN</v>
          </cell>
          <cell r="D1478">
            <v>5.86</v>
          </cell>
        </row>
        <row r="1479">
          <cell r="A1479" t="str">
            <v>1781</v>
          </cell>
          <cell r="B1479" t="str">
            <v>CURVA FERRO GALVANIZADO 45G ROSCA MACHO/FEMEA REF. 1"</v>
          </cell>
          <cell r="C1479" t="str">
            <v>UN</v>
          </cell>
          <cell r="D1479">
            <v>13.34</v>
          </cell>
        </row>
        <row r="1480">
          <cell r="A1480" t="str">
            <v>1784</v>
          </cell>
          <cell r="B1480" t="str">
            <v>CURVA FERRO GALVANIZADO 45G ROSCA MACHO/FEMEA REF. 2 1/2"</v>
          </cell>
          <cell r="C1480" t="str">
            <v>UN</v>
          </cell>
          <cell r="D1480">
            <v>50.16</v>
          </cell>
        </row>
        <row r="1481">
          <cell r="A1481" t="str">
            <v>1810</v>
          </cell>
          <cell r="B1481" t="str">
            <v>CURVA FERRO GALVANIZADO 45G ROSCA MACHO/FEMEA REF. 2"</v>
          </cell>
          <cell r="C1481" t="str">
            <v>UN</v>
          </cell>
          <cell r="D1481">
            <v>35.17</v>
          </cell>
        </row>
        <row r="1482">
          <cell r="A1482" t="str">
            <v>1811</v>
          </cell>
          <cell r="B1482" t="str">
            <v>CURVA FERRO GALVANIZADO 45G ROSCA MACHO/FEMEA REF. 3/4"</v>
          </cell>
          <cell r="C1482" t="str">
            <v>UN</v>
          </cell>
          <cell r="D1482">
            <v>9.5</v>
          </cell>
        </row>
        <row r="1483">
          <cell r="A1483" t="str">
            <v>1812</v>
          </cell>
          <cell r="B1483" t="str">
            <v>CURVA FERRO GALVANIZADO 45G ROSCA MACHO/FEMEA REF. 3"</v>
          </cell>
          <cell r="C1483" t="str">
            <v>UN</v>
          </cell>
          <cell r="D1483">
            <v>68.22</v>
          </cell>
        </row>
        <row r="1484">
          <cell r="A1484" t="str">
            <v>1813</v>
          </cell>
          <cell r="B1484" t="str">
            <v>CURVA FERRO GALVANIZADO 90G ROSCA FEMEA REF 3/4"</v>
          </cell>
          <cell r="C1484" t="str">
            <v>UN</v>
          </cell>
          <cell r="D1484">
            <v>10.210000000000001</v>
          </cell>
        </row>
        <row r="1485">
          <cell r="A1485" t="str">
            <v>1789</v>
          </cell>
          <cell r="B1485" t="str">
            <v>CURVA FERRO GALVANIZADO 90G ROSCA FEMEA REF. 1 1/2"</v>
          </cell>
          <cell r="C1485" t="str">
            <v>UN</v>
          </cell>
          <cell r="D1485">
            <v>30.37</v>
          </cell>
        </row>
        <row r="1486">
          <cell r="A1486" t="str">
            <v>1788</v>
          </cell>
          <cell r="B1486" t="str">
            <v>CURVA FERRO GALVANIZADO 90G ROSCA FEMEA REF. 1 1/4"</v>
          </cell>
          <cell r="C1486" t="str">
            <v>UN</v>
          </cell>
          <cell r="D1486">
            <v>24.99</v>
          </cell>
        </row>
        <row r="1487">
          <cell r="A1487" t="str">
            <v>1786</v>
          </cell>
          <cell r="B1487" t="str">
            <v>CURVA FERRO GALVANIZADO 90G ROSCA FEMEA REF. 1/2"</v>
          </cell>
          <cell r="C1487" t="str">
            <v>UN</v>
          </cell>
          <cell r="D1487">
            <v>6.09</v>
          </cell>
        </row>
        <row r="1488">
          <cell r="A1488" t="str">
            <v>1787</v>
          </cell>
          <cell r="B1488" t="str">
            <v>CURVA FERRO GALVANIZADO 90G ROSCA FEMEA REF. 1"</v>
          </cell>
          <cell r="C1488" t="str">
            <v>UN</v>
          </cell>
          <cell r="D1488">
            <v>16.09</v>
          </cell>
        </row>
        <row r="1489">
          <cell r="A1489" t="str">
            <v>1791</v>
          </cell>
          <cell r="B1489" t="str">
            <v>CURVA FERRO GALVANIZADO 90G ROSCA FEMEA REF. 2 1/2"</v>
          </cell>
          <cell r="C1489" t="str">
            <v>UN</v>
          </cell>
          <cell r="D1489">
            <v>67.930000000000007</v>
          </cell>
        </row>
        <row r="1490">
          <cell r="A1490" t="str">
            <v>1790</v>
          </cell>
          <cell r="B1490" t="str">
            <v>CURVA FERRO GALVANIZADO 90G ROSCA FEMEA REF. 2"</v>
          </cell>
          <cell r="C1490" t="str">
            <v>UN</v>
          </cell>
          <cell r="D1490">
            <v>58.58</v>
          </cell>
        </row>
        <row r="1491">
          <cell r="A1491" t="str">
            <v>1792</v>
          </cell>
          <cell r="B1491" t="str">
            <v>CURVA FERRO GALVANIZADO 90G ROSCA FEMEA REF. 3"</v>
          </cell>
          <cell r="C1491" t="str">
            <v>UN</v>
          </cell>
          <cell r="D1491">
            <v>105.44</v>
          </cell>
        </row>
        <row r="1492">
          <cell r="A1492" t="str">
            <v>1793</v>
          </cell>
          <cell r="B1492" t="str">
            <v>CURVA FERRO GALVANIZADO 90G ROSCA FEMEA REF. 4"</v>
          </cell>
          <cell r="C1492" t="str">
            <v>UN</v>
          </cell>
          <cell r="D1492">
            <v>177.66</v>
          </cell>
        </row>
        <row r="1493">
          <cell r="A1493" t="str">
            <v>1816</v>
          </cell>
          <cell r="B1493" t="str">
            <v>CURVA FERRO GALVANIZADO 90G ROSCA MACHO REF 1"</v>
          </cell>
          <cell r="C1493" t="str">
            <v>UN</v>
          </cell>
          <cell r="D1493">
            <v>15.7</v>
          </cell>
        </row>
        <row r="1494">
          <cell r="A1494" t="str">
            <v>1815</v>
          </cell>
          <cell r="B1494" t="str">
            <v>CURVA FERRO GALVANIZADO 90G ROSCA MACHO REF 2 1/2"</v>
          </cell>
          <cell r="C1494" t="str">
            <v>UN</v>
          </cell>
          <cell r="D1494">
            <v>85.05</v>
          </cell>
        </row>
        <row r="1495">
          <cell r="A1495" t="str">
            <v>1797</v>
          </cell>
          <cell r="B1495" t="str">
            <v>CURVA FERRO GALVANIZADO 90G ROSCA MACHO REF. 1 1/2"</v>
          </cell>
          <cell r="C1495" t="str">
            <v>UN</v>
          </cell>
          <cell r="D1495">
            <v>30.06</v>
          </cell>
        </row>
        <row r="1496">
          <cell r="A1496" t="str">
            <v>1796</v>
          </cell>
          <cell r="B1496" t="str">
            <v>CURVA FERRO GALVANIZADO 90G ROSCA MACHO REF. 1 1/4"</v>
          </cell>
          <cell r="C1496" t="str">
            <v>UN</v>
          </cell>
          <cell r="D1496">
            <v>23.43</v>
          </cell>
        </row>
        <row r="1497">
          <cell r="A1497" t="str">
            <v>1794</v>
          </cell>
          <cell r="B1497" t="str">
            <v>CURVA FERRO GALVANIZADO 90G ROSCA MACHO REF. 1/2"</v>
          </cell>
          <cell r="C1497" t="str">
            <v>UN</v>
          </cell>
          <cell r="D1497">
            <v>5.26</v>
          </cell>
        </row>
        <row r="1498">
          <cell r="A1498" t="str">
            <v>1798</v>
          </cell>
          <cell r="B1498" t="str">
            <v>CURVA FERRO GALVANIZADO 90G ROSCA MACHO REF. 2"</v>
          </cell>
          <cell r="C1498" t="str">
            <v>UN</v>
          </cell>
          <cell r="D1498">
            <v>47.06</v>
          </cell>
        </row>
        <row r="1499">
          <cell r="A1499" t="str">
            <v>1795</v>
          </cell>
          <cell r="B1499" t="str">
            <v>CURVA FERRO GALVANIZADO 90G ROSCA MACHO REF. 3/4"</v>
          </cell>
          <cell r="C1499" t="str">
            <v>UN</v>
          </cell>
          <cell r="D1499">
            <v>7.85</v>
          </cell>
        </row>
        <row r="1500">
          <cell r="A1500" t="str">
            <v>1799</v>
          </cell>
          <cell r="B1500" t="str">
            <v>CURVA FERRO GALVANIZADO 90G ROSCA MACHO REF. 3"</v>
          </cell>
          <cell r="C1500" t="str">
            <v>UN</v>
          </cell>
          <cell r="D1500">
            <v>105.04</v>
          </cell>
        </row>
        <row r="1501">
          <cell r="A1501" t="str">
            <v>1800</v>
          </cell>
          <cell r="B1501" t="str">
            <v>CURVA FERRO GALVANIZADO 90G ROSCA MACHO REF. 4"</v>
          </cell>
          <cell r="C1501" t="str">
            <v>UN</v>
          </cell>
          <cell r="D1501">
            <v>176.38</v>
          </cell>
        </row>
        <row r="1502">
          <cell r="A1502" t="str">
            <v>1801</v>
          </cell>
          <cell r="B1502" t="str">
            <v>CURVA FERRO GALVANIZADO 90G ROSCA MACHO REF. 5"</v>
          </cell>
          <cell r="C1502" t="str">
            <v>UN</v>
          </cell>
          <cell r="D1502">
            <v>357.25</v>
          </cell>
        </row>
        <row r="1503">
          <cell r="A1503" t="str">
            <v>1802</v>
          </cell>
          <cell r="B1503" t="str">
            <v>CURVA FERRO GALVANIZADO 90G ROSCA MACHO REF. 6"</v>
          </cell>
          <cell r="C1503" t="str">
            <v>UN</v>
          </cell>
          <cell r="D1503">
            <v>378.24</v>
          </cell>
        </row>
        <row r="1504">
          <cell r="A1504" t="str">
            <v>1809</v>
          </cell>
          <cell r="B1504" t="str">
            <v>CURVA FERRO GALVANIZADO 90G ROSCA MACHO/FEMEA REF. 1 1/2"</v>
          </cell>
          <cell r="C1504" t="str">
            <v>UN</v>
          </cell>
          <cell r="D1504">
            <v>29.15</v>
          </cell>
        </row>
        <row r="1505">
          <cell r="A1505" t="str">
            <v>1814</v>
          </cell>
          <cell r="B1505" t="str">
            <v>CURVA FERRO GALVANIZADO 90G ROSCA MACHO/FEMEA REF. 1 1/4"</v>
          </cell>
          <cell r="C1505" t="str">
            <v>UN</v>
          </cell>
          <cell r="D1505">
            <v>25.28</v>
          </cell>
        </row>
        <row r="1506">
          <cell r="A1506" t="str">
            <v>1803</v>
          </cell>
          <cell r="B1506" t="str">
            <v>CURVA FERRO GALVANIZADO 90G ROSCA MACHO/FEMEA REF. 1/2"</v>
          </cell>
          <cell r="C1506" t="str">
            <v>UN</v>
          </cell>
          <cell r="D1506">
            <v>5.91</v>
          </cell>
        </row>
        <row r="1507">
          <cell r="A1507" t="str">
            <v>1805</v>
          </cell>
          <cell r="B1507" t="str">
            <v>CURVA FERRO GALVANIZADO 90G ROSCA MACHO/FEMEA REF. 1"</v>
          </cell>
          <cell r="C1507" t="str">
            <v>UN</v>
          </cell>
          <cell r="D1507">
            <v>14.59</v>
          </cell>
        </row>
        <row r="1508">
          <cell r="A1508" t="str">
            <v>1821</v>
          </cell>
          <cell r="B1508" t="str">
            <v>CURVA FERRO GALVANIZADO 90G ROSCA MACHO/FEMEA REF. 2 1/2"</v>
          </cell>
          <cell r="C1508" t="str">
            <v>UN</v>
          </cell>
          <cell r="D1508">
            <v>74.36</v>
          </cell>
        </row>
        <row r="1509">
          <cell r="A1509" t="str">
            <v>1806</v>
          </cell>
          <cell r="B1509" t="str">
            <v>CURVA FERRO GALVANIZADO 90G ROSCA MACHO/FEMEA REF. 2"</v>
          </cell>
          <cell r="C1509" t="str">
            <v>UN</v>
          </cell>
          <cell r="D1509">
            <v>45.61</v>
          </cell>
        </row>
        <row r="1510">
          <cell r="A1510" t="str">
            <v>1804</v>
          </cell>
          <cell r="B1510" t="str">
            <v>CURVA FERRO GALVANIZADO 90G ROSCA MACHO/FEMEA REF. 3/4"</v>
          </cell>
          <cell r="C1510" t="str">
            <v>UN</v>
          </cell>
          <cell r="D1510">
            <v>8.4499999999999993</v>
          </cell>
        </row>
        <row r="1511">
          <cell r="A1511" t="str">
            <v>1807</v>
          </cell>
          <cell r="B1511" t="str">
            <v>CURVA FERRO GALVANIZADO 90G ROSCA MACHO/FEMEA REF. 3"</v>
          </cell>
          <cell r="C1511" t="str">
            <v>UN</v>
          </cell>
          <cell r="D1511">
            <v>101.94</v>
          </cell>
        </row>
        <row r="1512">
          <cell r="A1512" t="str">
            <v>1808</v>
          </cell>
          <cell r="B1512" t="str">
            <v>CURVA FERRO GALVANIZADO 90G ROSCA MACHO/FEMEA REF. 4"</v>
          </cell>
          <cell r="C1512" t="str">
            <v>UN</v>
          </cell>
          <cell r="D1512">
            <v>160.83000000000001</v>
          </cell>
        </row>
        <row r="1513">
          <cell r="A1513" t="str">
            <v>1768</v>
          </cell>
          <cell r="B1513" t="str">
            <v>CURVA LONGA CERAMICA ESG PB DN 100</v>
          </cell>
          <cell r="C1513" t="str">
            <v>UN</v>
          </cell>
          <cell r="D1513">
            <v>4</v>
          </cell>
        </row>
        <row r="1514">
          <cell r="A1514" t="str">
            <v>1769</v>
          </cell>
          <cell r="B1514" t="str">
            <v>CURVA LONGA CERAMICA ESG PB DN 150</v>
          </cell>
          <cell r="C1514" t="str">
            <v>UN</v>
          </cell>
          <cell r="D1514">
            <v>4</v>
          </cell>
        </row>
        <row r="1515">
          <cell r="A1515" t="str">
            <v>20099</v>
          </cell>
          <cell r="B1515" t="str">
            <v>CURVA PVC LEVE 45G C/ PONTA E BOLSA LISA DN 125MM</v>
          </cell>
          <cell r="C1515" t="str">
            <v>UN</v>
          </cell>
          <cell r="D1515">
            <v>57.78</v>
          </cell>
        </row>
        <row r="1516">
          <cell r="A1516" t="str">
            <v>20101</v>
          </cell>
          <cell r="B1516" t="str">
            <v>CURVA PVC LEVE 45G C/ PONTA E BOLSA LISA DN 150MM</v>
          </cell>
          <cell r="C1516" t="str">
            <v>UN</v>
          </cell>
          <cell r="D1516">
            <v>53.02</v>
          </cell>
        </row>
        <row r="1517">
          <cell r="A1517" t="str">
            <v>20100</v>
          </cell>
          <cell r="B1517" t="str">
            <v>CURVA PVC LEVE 45G C/ PONTA E BOLSA LISA DN 200MM</v>
          </cell>
          <cell r="C1517" t="str">
            <v>UN</v>
          </cell>
          <cell r="D1517">
            <v>114.88</v>
          </cell>
        </row>
        <row r="1518">
          <cell r="A1518" t="str">
            <v>20102</v>
          </cell>
          <cell r="B1518" t="str">
            <v>CURVA PVC LEVE 90G C/ PONTA E BOLSA LISA DN 125MM</v>
          </cell>
          <cell r="C1518" t="str">
            <v>UN</v>
          </cell>
          <cell r="D1518">
            <v>58.32</v>
          </cell>
        </row>
        <row r="1519">
          <cell r="A1519" t="str">
            <v>1952</v>
          </cell>
          <cell r="B1519" t="str">
            <v>CURVA PVC LEVE 90G C/ PONTA E BOLSA LISA DN 150MM</v>
          </cell>
          <cell r="C1519" t="str">
            <v>UN</v>
          </cell>
          <cell r="D1519">
            <v>65.53</v>
          </cell>
        </row>
        <row r="1520">
          <cell r="A1520" t="str">
            <v>20103</v>
          </cell>
          <cell r="B1520" t="str">
            <v>CURVA PVC LEVE 90G C/ PONTA E BOLSA LISA DN 200MM</v>
          </cell>
          <cell r="C1520" t="str">
            <v>UN</v>
          </cell>
          <cell r="D1520">
            <v>161.94999999999999</v>
          </cell>
        </row>
        <row r="1521">
          <cell r="A1521" t="str">
            <v>20104</v>
          </cell>
          <cell r="B1521" t="str">
            <v>CURVA PVC LEVE 90G C/ PONTA E BOLSA LISA DN 250MM</v>
          </cell>
          <cell r="C1521" t="str">
            <v>UN</v>
          </cell>
          <cell r="D1521">
            <v>515.52</v>
          </cell>
        </row>
        <row r="1522">
          <cell r="A1522" t="str">
            <v>20105</v>
          </cell>
          <cell r="B1522" t="str">
            <v>CURVA PVC LEVE 90G C/ PONTA E BOLSA LISA DN 300MM</v>
          </cell>
          <cell r="C1522" t="str">
            <v>UN</v>
          </cell>
          <cell r="D1522">
            <v>760.71</v>
          </cell>
        </row>
        <row r="1523">
          <cell r="A1523" t="str">
            <v>1965</v>
          </cell>
          <cell r="B1523" t="str">
            <v>CURVA PVC LONGA 45G P/ ESG PREDIAL DN 100MM</v>
          </cell>
          <cell r="C1523" t="str">
            <v>UN</v>
          </cell>
          <cell r="D1523">
            <v>22.51</v>
          </cell>
        </row>
        <row r="1524">
          <cell r="A1524" t="str">
            <v>10765</v>
          </cell>
          <cell r="B1524" t="str">
            <v>CURVA PVC LONGA 45G P/ ESG PREDIAL DN 50MM</v>
          </cell>
          <cell r="C1524" t="str">
            <v>UN</v>
          </cell>
          <cell r="D1524">
            <v>9.7100000000000009</v>
          </cell>
        </row>
        <row r="1525">
          <cell r="A1525" t="str">
            <v>10767</v>
          </cell>
          <cell r="B1525" t="str">
            <v>CURVA PVC LONGA 45G P/ ESG PREDIAL DN 75MM</v>
          </cell>
          <cell r="C1525" t="str">
            <v>UN</v>
          </cell>
          <cell r="D1525">
            <v>21.47</v>
          </cell>
        </row>
        <row r="1526">
          <cell r="A1526" t="str">
            <v>1970</v>
          </cell>
          <cell r="B1526" t="str">
            <v>CURVA PVC LONGA 90G P/ ESG PREDIAL DN 100MM</v>
          </cell>
          <cell r="C1526" t="str">
            <v>UN</v>
          </cell>
          <cell r="D1526">
            <v>22.09</v>
          </cell>
        </row>
        <row r="1527">
          <cell r="A1527" t="str">
            <v>1968</v>
          </cell>
          <cell r="B1527" t="str">
            <v>CURVA PVC LONGA 90G P/ ESG PREDIAL DN 50MM</v>
          </cell>
          <cell r="C1527" t="str">
            <v>UN</v>
          </cell>
          <cell r="D1527">
            <v>4.63</v>
          </cell>
        </row>
        <row r="1528">
          <cell r="A1528" t="str">
            <v>1969</v>
          </cell>
          <cell r="B1528" t="str">
            <v>CURVA PVC LONGA 90G P/ ESG PREDIAL DN 75MM</v>
          </cell>
          <cell r="C1528" t="str">
            <v>UN</v>
          </cell>
          <cell r="D1528">
            <v>13.71</v>
          </cell>
        </row>
        <row r="1529">
          <cell r="A1529" t="str">
            <v>1839</v>
          </cell>
          <cell r="B1529" t="str">
            <v>CURVA PVC PBA NBR 10351 P/ REDE AGUA JE PB 22G DN 100 /DE 110MM</v>
          </cell>
          <cell r="C1529" t="str">
            <v>UN</v>
          </cell>
          <cell r="D1529">
            <v>83.78</v>
          </cell>
        </row>
        <row r="1530">
          <cell r="A1530" t="str">
            <v>1835</v>
          </cell>
          <cell r="B1530" t="str">
            <v>CURVA PVC PBA NBR 10351 P/ REDE AGUA JE PB 22G DN 50 /DE 60MM</v>
          </cell>
          <cell r="C1530" t="str">
            <v>UN</v>
          </cell>
          <cell r="D1530">
            <v>16.399999999999999</v>
          </cell>
        </row>
        <row r="1531">
          <cell r="A1531" t="str">
            <v>1823</v>
          </cell>
          <cell r="B1531" t="str">
            <v>CURVA PVC PBA NBR 10351 P/ REDE AGUA JE PB 22G DN 75 /DE 85MM</v>
          </cell>
          <cell r="C1531" t="str">
            <v>UN</v>
          </cell>
          <cell r="D1531">
            <v>45.16</v>
          </cell>
        </row>
        <row r="1532">
          <cell r="A1532" t="str">
            <v>1827</v>
          </cell>
          <cell r="B1532" t="str">
            <v>CURVA PVC PBA NBR 10351 P/ REDE AGUA JE PB 45G DN 100 /DE 110MM</v>
          </cell>
          <cell r="C1532" t="str">
            <v>UN</v>
          </cell>
          <cell r="D1532">
            <v>92.32</v>
          </cell>
        </row>
        <row r="1533">
          <cell r="A1533" t="str">
            <v>1831</v>
          </cell>
          <cell r="B1533" t="str">
            <v>CURVA PVC PBA NBR 10351 P/ REDE AGUA JE PB 45G DN 50 /DE 60MM</v>
          </cell>
          <cell r="C1533" t="str">
            <v>UN</v>
          </cell>
          <cell r="D1533">
            <v>17.68</v>
          </cell>
        </row>
        <row r="1534">
          <cell r="A1534" t="str">
            <v>1825</v>
          </cell>
          <cell r="B1534" t="str">
            <v>CURVA PVC PBA NBR 10351 P/ REDE AGUA JE PB 45G DN 75 /DE 85MM</v>
          </cell>
          <cell r="C1534" t="str">
            <v>UN</v>
          </cell>
          <cell r="D1534">
            <v>51.07</v>
          </cell>
        </row>
        <row r="1535">
          <cell r="A1535" t="str">
            <v>1828</v>
          </cell>
          <cell r="B1535" t="str">
            <v>CURVA PVC PBA NBR 10351 P/ REDE AGUA JE PB 90G DN 100 /DE 110MM</v>
          </cell>
          <cell r="C1535" t="str">
            <v>UN</v>
          </cell>
          <cell r="D1535">
            <v>92.38</v>
          </cell>
        </row>
        <row r="1536">
          <cell r="A1536" t="str">
            <v>1845</v>
          </cell>
          <cell r="B1536" t="str">
            <v>CURVA PVC PBA NBR 10351 P/ REDE AGUA JE PB 90G DN 50 /DE 60MM</v>
          </cell>
          <cell r="C1536" t="str">
            <v>UN</v>
          </cell>
          <cell r="D1536">
            <v>14.43</v>
          </cell>
        </row>
        <row r="1537">
          <cell r="A1537" t="str">
            <v>1824</v>
          </cell>
          <cell r="B1537" t="str">
            <v>CURVA PVC PBA NBR 10351 P/ REDE AGUA JE PB 90G DN 75 /DE 85MM</v>
          </cell>
          <cell r="C1537" t="str">
            <v>UN</v>
          </cell>
          <cell r="D1537">
            <v>60.36</v>
          </cell>
        </row>
        <row r="1538">
          <cell r="A1538" t="str">
            <v>20097</v>
          </cell>
          <cell r="B1538" t="str">
            <v>CURVA PVC SERIE R 87,5G CURTA ESG PREDIAL P/ PE-DE-COLUNA 100MM</v>
          </cell>
          <cell r="C1538" t="str">
            <v>UN</v>
          </cell>
          <cell r="D1538">
            <v>34.56</v>
          </cell>
        </row>
        <row r="1539">
          <cell r="A1539" t="str">
            <v>20098</v>
          </cell>
          <cell r="B1539" t="str">
            <v>CURVA PVC SERIE R 87,5G CURTA ESG PREDIAL P/ PE-DE-COLUNA 150MM</v>
          </cell>
          <cell r="C1539" t="str">
            <v>UN</v>
          </cell>
          <cell r="D1539">
            <v>224.22</v>
          </cell>
        </row>
        <row r="1540">
          <cell r="A1540" t="str">
            <v>20096</v>
          </cell>
          <cell r="B1540" t="str">
            <v>CURVA PVC SERIE R 87,5G CURTA ESG PREDIAL P/ PE-DE-COLUNA 75MM</v>
          </cell>
          <cell r="C1540" t="str">
            <v>UN</v>
          </cell>
          <cell r="D1540">
            <v>19.93</v>
          </cell>
        </row>
        <row r="1541">
          <cell r="A1541" t="str">
            <v>1954</v>
          </cell>
          <cell r="B1541" t="str">
            <v>CURVA PVC SOLD 45G P/ AGUA FRIA PREDIAL 110 MM</v>
          </cell>
          <cell r="C1541" t="str">
            <v>UN</v>
          </cell>
          <cell r="D1541">
            <v>57.48</v>
          </cell>
        </row>
        <row r="1542">
          <cell r="A1542" t="str">
            <v>1926</v>
          </cell>
          <cell r="B1542" t="str">
            <v>CURVA PVC SOLD 45G P/ AGUA FRIA PREDIAL 20 MM</v>
          </cell>
          <cell r="C1542" t="str">
            <v>UN</v>
          </cell>
          <cell r="D1542">
            <v>0.42</v>
          </cell>
        </row>
        <row r="1543">
          <cell r="A1543" t="str">
            <v>1927</v>
          </cell>
          <cell r="B1543" t="str">
            <v>CURVA PVC SOLD 45G P/ AGUA FRIA PREDIAL 25 MM</v>
          </cell>
          <cell r="C1543" t="str">
            <v>UN</v>
          </cell>
          <cell r="D1543">
            <v>0.71</v>
          </cell>
        </row>
        <row r="1544">
          <cell r="A1544" t="str">
            <v>1923</v>
          </cell>
          <cell r="B1544" t="str">
            <v>CURVA PVC SOLD 45G P/ AGUA FRIA PREDIAL 32 MM</v>
          </cell>
          <cell r="C1544" t="str">
            <v>UN</v>
          </cell>
          <cell r="D1544">
            <v>1.33</v>
          </cell>
        </row>
        <row r="1545">
          <cell r="A1545" t="str">
            <v>1929</v>
          </cell>
          <cell r="B1545" t="str">
            <v>CURVA PVC SOLD 45G P/ AGUA FRIA PREDIAL 40 MM</v>
          </cell>
          <cell r="C1545" t="str">
            <v>UN</v>
          </cell>
          <cell r="D1545">
            <v>2.5</v>
          </cell>
        </row>
        <row r="1546">
          <cell r="A1546" t="str">
            <v>1930</v>
          </cell>
          <cell r="B1546" t="str">
            <v>CURVA PVC SOLD 45G P/ AGUA FRIA PREDIAL 50 MM</v>
          </cell>
          <cell r="C1546" t="str">
            <v>UN</v>
          </cell>
          <cell r="D1546">
            <v>5.13</v>
          </cell>
        </row>
        <row r="1547">
          <cell r="A1547" t="str">
            <v>1924</v>
          </cell>
          <cell r="B1547" t="str">
            <v>CURVA PVC SOLD 45G P/ AGUA FRIA PREDIAL 60 MM</v>
          </cell>
          <cell r="C1547" t="str">
            <v>UN</v>
          </cell>
          <cell r="D1547">
            <v>8.5</v>
          </cell>
        </row>
        <row r="1548">
          <cell r="A1548" t="str">
            <v>1922</v>
          </cell>
          <cell r="B1548" t="str">
            <v>CURVA PVC SOLD 45G P/ AGUA FRIA PREDIAL 75 MM</v>
          </cell>
          <cell r="C1548" t="str">
            <v>UN</v>
          </cell>
          <cell r="D1548">
            <v>15.34</v>
          </cell>
        </row>
        <row r="1549">
          <cell r="A1549" t="str">
            <v>1953</v>
          </cell>
          <cell r="B1549" t="str">
            <v>CURVA PVC SOLD 45G P/ AGUA FRIA PREDIAL 85 MM</v>
          </cell>
          <cell r="C1549" t="str">
            <v>UN</v>
          </cell>
          <cell r="D1549">
            <v>24.43</v>
          </cell>
        </row>
        <row r="1550">
          <cell r="A1550" t="str">
            <v>1962</v>
          </cell>
          <cell r="B1550" t="str">
            <v>CURVA PVC SOLD 90G P/ AGUA FRIA PREDIAL 110 MM</v>
          </cell>
          <cell r="C1550" t="str">
            <v>UN</v>
          </cell>
          <cell r="D1550">
            <v>67.569999999999993</v>
          </cell>
        </row>
        <row r="1551">
          <cell r="A1551" t="str">
            <v>1955</v>
          </cell>
          <cell r="B1551" t="str">
            <v>CURVA PVC SOLD 90G P/ AGUA FRIA PREDIAL 20 MM</v>
          </cell>
          <cell r="C1551" t="str">
            <v>UN</v>
          </cell>
          <cell r="D1551">
            <v>1.08</v>
          </cell>
        </row>
        <row r="1552">
          <cell r="A1552" t="str">
            <v>1956</v>
          </cell>
          <cell r="B1552" t="str">
            <v>CURVA PVC SOLD 90G P/ AGUA FRIA PREDIAL 25 MM</v>
          </cell>
          <cell r="C1552" t="str">
            <v>UN</v>
          </cell>
          <cell r="D1552">
            <v>1.46</v>
          </cell>
        </row>
        <row r="1553">
          <cell r="A1553" t="str">
            <v>1957</v>
          </cell>
          <cell r="B1553" t="str">
            <v>CURVA PVC SOLD 90G P/ AGUA FRIA PREDIAL 32 MM</v>
          </cell>
          <cell r="C1553" t="str">
            <v>UN</v>
          </cell>
          <cell r="D1553">
            <v>3.17</v>
          </cell>
        </row>
        <row r="1554">
          <cell r="A1554" t="str">
            <v>1958</v>
          </cell>
          <cell r="B1554" t="str">
            <v>CURVA PVC SOLD 90G P/ AGUA FRIA PREDIAL 40 MM</v>
          </cell>
          <cell r="C1554" t="str">
            <v>UN</v>
          </cell>
          <cell r="D1554">
            <v>5.59</v>
          </cell>
        </row>
        <row r="1555">
          <cell r="A1555" t="str">
            <v>1959</v>
          </cell>
          <cell r="B1555" t="str">
            <v>CURVA PVC SOLD 90G P/ AGUA FRIA PREDIAL 50 MM</v>
          </cell>
          <cell r="C1555" t="str">
            <v>UN</v>
          </cell>
          <cell r="D1555">
            <v>6.88</v>
          </cell>
        </row>
        <row r="1556">
          <cell r="A1556" t="str">
            <v>1925</v>
          </cell>
          <cell r="B1556" t="str">
            <v>CURVA PVC SOLD 90G P/ AGUA FRIA PREDIAL 60 MM</v>
          </cell>
          <cell r="C1556" t="str">
            <v>UN</v>
          </cell>
          <cell r="D1556">
            <v>16.260000000000002</v>
          </cell>
        </row>
        <row r="1557">
          <cell r="A1557" t="str">
            <v>1960</v>
          </cell>
          <cell r="B1557" t="str">
            <v>CURVA PVC SOLD 90G P/ AGUA FRIA PREDIAL 75 MM</v>
          </cell>
          <cell r="C1557" t="str">
            <v>UN</v>
          </cell>
          <cell r="D1557">
            <v>22.01</v>
          </cell>
        </row>
        <row r="1558">
          <cell r="A1558" t="str">
            <v>1961</v>
          </cell>
          <cell r="B1558" t="str">
            <v>CURVA PVC SOLD 90G P/ AGUA FRIA PREDIAL 85 MM</v>
          </cell>
          <cell r="C1558" t="str">
            <v>UN</v>
          </cell>
          <cell r="D1558">
            <v>32.06</v>
          </cell>
        </row>
        <row r="1559">
          <cell r="A1559" t="str">
            <v>1881</v>
          </cell>
          <cell r="B1559" t="str">
            <v>CURVA PVC 135G 1 1/2" P/ ELETRODUTO ROSCAVEL</v>
          </cell>
          <cell r="C1559" t="str">
            <v>UN</v>
          </cell>
          <cell r="D1559">
            <v>7.77</v>
          </cell>
        </row>
        <row r="1560">
          <cell r="A1560" t="str">
            <v>1890</v>
          </cell>
          <cell r="B1560" t="str">
            <v>CURVA PVC 135G 1 1/4" P/ ELETRODUTO ROSCAVEL</v>
          </cell>
          <cell r="C1560" t="str">
            <v>UN</v>
          </cell>
          <cell r="D1560">
            <v>6.78</v>
          </cell>
        </row>
        <row r="1561">
          <cell r="A1561" t="str">
            <v>1886</v>
          </cell>
          <cell r="B1561" t="str">
            <v>CURVA PVC 135G 1/2" P/ ELETRODUTO ROSCAVEL</v>
          </cell>
          <cell r="C1561" t="str">
            <v>UN</v>
          </cell>
          <cell r="D1561">
            <v>2.82</v>
          </cell>
        </row>
        <row r="1562">
          <cell r="A1562" t="str">
            <v>1880</v>
          </cell>
          <cell r="B1562" t="str">
            <v>CURVA PVC 135G 1" P/ ELETRODUTO ROSCAVEL</v>
          </cell>
          <cell r="C1562" t="str">
            <v>UN</v>
          </cell>
          <cell r="D1562">
            <v>3.45</v>
          </cell>
        </row>
        <row r="1563">
          <cell r="A1563" t="str">
            <v>1882</v>
          </cell>
          <cell r="B1563" t="str">
            <v>CURVA PVC 135G 2 1/2" P/ ELETRODUTO ROSCAVEL</v>
          </cell>
          <cell r="C1563" t="str">
            <v>UN</v>
          </cell>
          <cell r="D1563">
            <v>11.73</v>
          </cell>
        </row>
        <row r="1564">
          <cell r="A1564" t="str">
            <v>1889</v>
          </cell>
          <cell r="B1564" t="str">
            <v>CURVA PVC 135G 2" P/ ELETRODUTO ROSCAVEL</v>
          </cell>
          <cell r="C1564" t="str">
            <v>UN</v>
          </cell>
          <cell r="D1564">
            <v>10.27</v>
          </cell>
        </row>
        <row r="1565">
          <cell r="A1565" t="str">
            <v>1888</v>
          </cell>
          <cell r="B1565" t="str">
            <v>CURVA PVC 135G 3" P/ ELETRODUTO ROSCAVEL</v>
          </cell>
          <cell r="C1565" t="str">
            <v>UN</v>
          </cell>
          <cell r="D1565">
            <v>27.76</v>
          </cell>
        </row>
        <row r="1566">
          <cell r="A1566" t="str">
            <v>1883</v>
          </cell>
          <cell r="B1566" t="str">
            <v>CURVA PVC 135G 4" P/ ELETRODUTO ROSCAVEL</v>
          </cell>
          <cell r="C1566" t="str">
            <v>UN</v>
          </cell>
          <cell r="D1566">
            <v>29.66</v>
          </cell>
        </row>
        <row r="1567">
          <cell r="A1567" t="str">
            <v>12033</v>
          </cell>
          <cell r="B1567" t="str">
            <v>CURVA PVC 180G 1.1/2" P/ ELETRODUTO ROSCAVEL</v>
          </cell>
          <cell r="C1567" t="str">
            <v>UN</v>
          </cell>
          <cell r="D1567">
            <v>7.77</v>
          </cell>
        </row>
        <row r="1568">
          <cell r="A1568" t="str">
            <v>12034</v>
          </cell>
          <cell r="B1568" t="str">
            <v>CURVA PVC 180G 3/4" P/ ELETRODUTO ROSCAVEL</v>
          </cell>
          <cell r="C1568" t="str">
            <v>UN</v>
          </cell>
          <cell r="D1568">
            <v>2.68</v>
          </cell>
        </row>
        <row r="1569">
          <cell r="A1569" t="str">
            <v>1964</v>
          </cell>
          <cell r="B1569" t="str">
            <v>CURVA PVC 45 CURTA EB-608 PB DN 100 P/ESG PREDIAL</v>
          </cell>
          <cell r="C1569" t="str">
            <v>UN</v>
          </cell>
          <cell r="D1569">
            <v>8.17</v>
          </cell>
        </row>
        <row r="1570">
          <cell r="A1570" t="str">
            <v>20094</v>
          </cell>
          <cell r="B1570" t="str">
            <v>CURVA PVC 45G CURTA NBR-10569 P/REDE COLET ESG PB JE DN 100MM</v>
          </cell>
          <cell r="C1570" t="str">
            <v>UN</v>
          </cell>
          <cell r="D1570">
            <v>11.08</v>
          </cell>
        </row>
        <row r="1571">
          <cell r="A1571" t="str">
            <v>1858</v>
          </cell>
          <cell r="B1571" t="str">
            <v>CURVA PVC 45G NBR-10569 P/ REDE COLET ESG PB JE DN 100MM</v>
          </cell>
          <cell r="C1571" t="str">
            <v>UN</v>
          </cell>
          <cell r="D1571">
            <v>21.8</v>
          </cell>
        </row>
        <row r="1572">
          <cell r="A1572" t="str">
            <v>1857</v>
          </cell>
          <cell r="B1572" t="str">
            <v>CURVA PVC 45G NBR-10569 P/ REDE COLET ESG PB JE DN 125MM</v>
          </cell>
          <cell r="C1572" t="str">
            <v>UN</v>
          </cell>
          <cell r="D1572">
            <v>47.55</v>
          </cell>
        </row>
        <row r="1573">
          <cell r="A1573" t="str">
            <v>1844</v>
          </cell>
          <cell r="B1573" t="str">
            <v>CURVA PVC 45G NBR-10569 P/ REDE COLET ESG PB JE DN 150MM</v>
          </cell>
          <cell r="C1573" t="str">
            <v>UN</v>
          </cell>
          <cell r="D1573">
            <v>86.17</v>
          </cell>
        </row>
        <row r="1574">
          <cell r="A1574" t="str">
            <v>1836</v>
          </cell>
          <cell r="B1574" t="str">
            <v>CURVA PVC 45G NBR-10569 P/ REDE COLET ESG PB JE DN 200MM</v>
          </cell>
          <cell r="C1574" t="str">
            <v>UN</v>
          </cell>
          <cell r="D1574">
            <v>158.57</v>
          </cell>
        </row>
        <row r="1575">
          <cell r="A1575" t="str">
            <v>1837</v>
          </cell>
          <cell r="B1575" t="str">
            <v>CURVA PVC 45G NBR-10569 P/ REDE COLET ESG PB JE DN 250MM</v>
          </cell>
          <cell r="C1575" t="str">
            <v>UN</v>
          </cell>
          <cell r="D1575">
            <v>301.83999999999997</v>
          </cell>
        </row>
        <row r="1576">
          <cell r="A1576" t="str">
            <v>1860</v>
          </cell>
          <cell r="B1576" t="str">
            <v>CURVA PVC 45G NBR-10569 P/ REDE COLET ESG PB JE DN 300MM</v>
          </cell>
          <cell r="C1576" t="str">
            <v>UN</v>
          </cell>
          <cell r="D1576">
            <v>594.42999999999995</v>
          </cell>
        </row>
        <row r="1577">
          <cell r="A1577" t="str">
            <v>1861</v>
          </cell>
          <cell r="B1577" t="str">
            <v>CURVA PVC 45G NBR-10569 P/ REDE COLET ESG PB JE DN 350MM</v>
          </cell>
          <cell r="C1577" t="str">
            <v>UN</v>
          </cell>
          <cell r="D1577">
            <v>786.75</v>
          </cell>
        </row>
        <row r="1578">
          <cell r="A1578" t="str">
            <v>1862</v>
          </cell>
          <cell r="B1578" t="str">
            <v>CURVA PVC 45G NBR-10569 P/ REDE COLET ESG PB JE DN 400MM</v>
          </cell>
          <cell r="C1578" t="str">
            <v>UN</v>
          </cell>
          <cell r="D1578">
            <v>955.05</v>
          </cell>
        </row>
        <row r="1579">
          <cell r="A1579" t="str">
            <v>1967</v>
          </cell>
          <cell r="B1579" t="str">
            <v>CURVA PVC 90 LONGA EB-608 BB DN 40 P/ESG PREDIAL</v>
          </cell>
          <cell r="C1579" t="str">
            <v>UN</v>
          </cell>
          <cell r="D1579">
            <v>2.62</v>
          </cell>
        </row>
        <row r="1580">
          <cell r="A1580" t="str">
            <v>1941</v>
          </cell>
          <cell r="B1580" t="str">
            <v>CURVA PVC 90G C/ROSCA P/ AGUA FRIA PREDIAL 1 1/2"</v>
          </cell>
          <cell r="C1580" t="str">
            <v>UN</v>
          </cell>
          <cell r="D1580">
            <v>9.3800000000000008</v>
          </cell>
        </row>
        <row r="1581">
          <cell r="A1581" t="str">
            <v>1940</v>
          </cell>
          <cell r="B1581" t="str">
            <v>CURVA PVC 90G C/ROSCA P/ AGUA FRIA PREDIAL 1 1/4"</v>
          </cell>
          <cell r="C1581" t="str">
            <v>UN</v>
          </cell>
          <cell r="D1581">
            <v>6.81</v>
          </cell>
        </row>
        <row r="1582">
          <cell r="A1582" t="str">
            <v>1937</v>
          </cell>
          <cell r="B1582" t="str">
            <v>CURVA PVC 90G C/ROSCA P/ AGUA FRIA PREDIAL 1/2"</v>
          </cell>
          <cell r="C1582" t="str">
            <v>UN</v>
          </cell>
          <cell r="D1582">
            <v>1.46</v>
          </cell>
        </row>
        <row r="1583">
          <cell r="A1583" t="str">
            <v>1939</v>
          </cell>
          <cell r="B1583" t="str">
            <v>CURVA PVC 90G C/ROSCA P/ AGUA FRIA PREDIAL 1"</v>
          </cell>
          <cell r="C1583" t="str">
            <v>UN</v>
          </cell>
          <cell r="D1583">
            <v>3.67</v>
          </cell>
        </row>
        <row r="1584">
          <cell r="A1584" t="str">
            <v>1942</v>
          </cell>
          <cell r="B1584" t="str">
            <v>CURVA PVC 90G C/ROSCA P/ AGUA FRIA PREDIAL 2"</v>
          </cell>
          <cell r="C1584" t="str">
            <v>UN</v>
          </cell>
          <cell r="D1584">
            <v>17.54</v>
          </cell>
        </row>
        <row r="1585">
          <cell r="A1585" t="str">
            <v>1938</v>
          </cell>
          <cell r="B1585" t="str">
            <v>CURVA PVC 90G C/ROSCA P/ AGUA FRIA PREDIAL 3/4"</v>
          </cell>
          <cell r="C1585" t="str">
            <v>UN</v>
          </cell>
          <cell r="D1585">
            <v>2</v>
          </cell>
        </row>
        <row r="1586">
          <cell r="A1586" t="str">
            <v>20095</v>
          </cell>
          <cell r="B1586" t="str">
            <v>CURVA PVC 90G CURTA NBR-10569 P/REDE COLET ESG PB JE DN 100MM</v>
          </cell>
          <cell r="C1586" t="str">
            <v>UN</v>
          </cell>
          <cell r="D1586">
            <v>14.04</v>
          </cell>
        </row>
        <row r="1587">
          <cell r="A1587" t="str">
            <v>1933</v>
          </cell>
          <cell r="B1587" t="str">
            <v>CURVA PVC 90G CURTA PVC P/ ESG PREDIAL DN 40 MM</v>
          </cell>
          <cell r="C1587" t="str">
            <v>UN</v>
          </cell>
          <cell r="D1587">
            <v>2.13</v>
          </cell>
        </row>
        <row r="1588">
          <cell r="A1588" t="str">
            <v>1932</v>
          </cell>
          <cell r="B1588" t="str">
            <v>CURVA PVC 90G CURTA PVC P/ ESG PREDIAL DN 50MM</v>
          </cell>
          <cell r="C1588" t="str">
            <v>UN</v>
          </cell>
          <cell r="D1588">
            <v>5.96</v>
          </cell>
        </row>
        <row r="1589">
          <cell r="A1589" t="str">
            <v>1951</v>
          </cell>
          <cell r="B1589" t="str">
            <v>CURVA PVC 90G CURTA PVC P/ ESG PREDIAL DN 75MM</v>
          </cell>
          <cell r="C1589" t="str">
            <v>UN</v>
          </cell>
          <cell r="D1589">
            <v>10.92</v>
          </cell>
        </row>
        <row r="1590">
          <cell r="A1590" t="str">
            <v>1966</v>
          </cell>
          <cell r="B1590" t="str">
            <v>CURVA PVC 90G CURTA PVC P/ ESG PREDIAL DN 100MM</v>
          </cell>
          <cell r="C1590" t="str">
            <v>UN</v>
          </cell>
          <cell r="D1590">
            <v>11.59</v>
          </cell>
        </row>
        <row r="1591">
          <cell r="A1591" t="str">
            <v>1863</v>
          </cell>
          <cell r="B1591" t="str">
            <v>CURVA PVC 90G NBR-10569 P/ REDE COLET ESG PB JE DN 100MM</v>
          </cell>
          <cell r="C1591" t="str">
            <v>UN</v>
          </cell>
          <cell r="D1591">
            <v>25.42</v>
          </cell>
        </row>
        <row r="1592">
          <cell r="A1592" t="str">
            <v>1864</v>
          </cell>
          <cell r="B1592" t="str">
            <v>CURVA PVC 90G NBR-10569 P/ REDE COLET ESG PB JE DN 125MM</v>
          </cell>
          <cell r="C1592" t="str">
            <v>UN</v>
          </cell>
          <cell r="D1592">
            <v>48.92</v>
          </cell>
        </row>
        <row r="1593">
          <cell r="A1593" t="str">
            <v>1865</v>
          </cell>
          <cell r="B1593" t="str">
            <v>CURVA PVC 90G NBR-10569 P/ REDE COLET ESG PB JE DN 150MM</v>
          </cell>
          <cell r="C1593" t="str">
            <v>UN</v>
          </cell>
          <cell r="D1593">
            <v>86.44</v>
          </cell>
        </row>
        <row r="1594">
          <cell r="A1594" t="str">
            <v>1866</v>
          </cell>
          <cell r="B1594" t="str">
            <v>CURVA PVC 90G NBR-10569 P/ REDE COLET ESG PB JE DN 200MM</v>
          </cell>
          <cell r="C1594" t="str">
            <v>UN</v>
          </cell>
          <cell r="D1594">
            <v>205.73</v>
          </cell>
        </row>
        <row r="1595">
          <cell r="A1595" t="str">
            <v>1853</v>
          </cell>
          <cell r="B1595" t="str">
            <v>CURVA PVC 90G NBR-10569 P/ REDE COLET ESG PB JE DN 250MM</v>
          </cell>
          <cell r="C1595" t="str">
            <v>UN</v>
          </cell>
          <cell r="D1595">
            <v>339.27</v>
          </cell>
        </row>
        <row r="1596">
          <cell r="A1596" t="str">
            <v>1867</v>
          </cell>
          <cell r="B1596" t="str">
            <v>CURVA PVC 90G NBR-10569 P/ REDE COLET ESG PB JE DN 300MM</v>
          </cell>
          <cell r="C1596" t="str">
            <v>UN</v>
          </cell>
          <cell r="D1596">
            <v>751.08</v>
          </cell>
        </row>
        <row r="1597">
          <cell r="A1597" t="str">
            <v>1868</v>
          </cell>
          <cell r="B1597" t="str">
            <v>CURVA PVC 90G NBR-10569 P/ REDE COLET ESG PB JE DN 350MM</v>
          </cell>
          <cell r="C1597" t="str">
            <v>UN</v>
          </cell>
          <cell r="D1597">
            <v>1083.8399999999999</v>
          </cell>
        </row>
        <row r="1598">
          <cell r="A1598" t="str">
            <v>1859</v>
          </cell>
          <cell r="B1598" t="str">
            <v>CURVA PVC 90G NBR-10569 P/ REDE COLET ESG PB JE DN 400MM</v>
          </cell>
          <cell r="C1598" t="str">
            <v>UN</v>
          </cell>
          <cell r="D1598">
            <v>1418.48</v>
          </cell>
        </row>
        <row r="1599">
          <cell r="A1599" t="str">
            <v>1875</v>
          </cell>
          <cell r="B1599" t="str">
            <v>CURVA PVC 90G P/ ELETRODUTO ROSCAVEL 1 1/2"</v>
          </cell>
          <cell r="C1599" t="str">
            <v>UN</v>
          </cell>
          <cell r="D1599">
            <v>4.55</v>
          </cell>
        </row>
        <row r="1600">
          <cell r="A1600" t="str">
            <v>1874</v>
          </cell>
          <cell r="B1600" t="str">
            <v>CURVA PVC 90G P/ ELETRODUTO ROSCAVEL 1 1/4"</v>
          </cell>
          <cell r="C1600" t="str">
            <v>UN</v>
          </cell>
          <cell r="D1600">
            <v>4.03</v>
          </cell>
        </row>
        <row r="1601">
          <cell r="A1601" t="str">
            <v>1870</v>
          </cell>
          <cell r="B1601" t="str">
            <v>CURVA PVC 90G P/ ELETRODUTO ROSCAVEL 1/2"</v>
          </cell>
          <cell r="C1601" t="str">
            <v>UN</v>
          </cell>
          <cell r="D1601">
            <v>1.1000000000000001</v>
          </cell>
        </row>
        <row r="1602">
          <cell r="A1602" t="str">
            <v>1884</v>
          </cell>
          <cell r="B1602" t="str">
            <v>CURVA PVC 90G P/ ELETRODUTO ROSCAVEL 1"</v>
          </cell>
          <cell r="C1602" t="str">
            <v>UN</v>
          </cell>
          <cell r="D1602">
            <v>2.93</v>
          </cell>
        </row>
        <row r="1603">
          <cell r="A1603" t="str">
            <v>1887</v>
          </cell>
          <cell r="B1603" t="str">
            <v>CURVA PVC 90G P/ ELETRODUTO ROSCAVEL 2 1/2"</v>
          </cell>
          <cell r="C1603" t="str">
            <v>UN</v>
          </cell>
          <cell r="D1603">
            <v>16.68</v>
          </cell>
        </row>
        <row r="1604">
          <cell r="A1604" t="str">
            <v>1876</v>
          </cell>
          <cell r="B1604" t="str">
            <v>CURVA PVC 90G P/ ELETRODUTO ROSCAVEL 2"</v>
          </cell>
          <cell r="C1604" t="str">
            <v>UN</v>
          </cell>
          <cell r="D1604">
            <v>6.82</v>
          </cell>
        </row>
        <row r="1605">
          <cell r="A1605" t="str">
            <v>1879</v>
          </cell>
          <cell r="B1605" t="str">
            <v>CURVA PVC 90G P/ ELETRODUTO ROSCAVEL 3/4"</v>
          </cell>
          <cell r="C1605" t="str">
            <v>UN</v>
          </cell>
          <cell r="D1605">
            <v>1.91</v>
          </cell>
        </row>
        <row r="1606">
          <cell r="A1606" t="str">
            <v>1885</v>
          </cell>
          <cell r="B1606" t="str">
            <v>CURVA PVC 90G P/ ELETRODUTO ROSCAVEL 3/4"</v>
          </cell>
          <cell r="C1606" t="str">
            <v>UN</v>
          </cell>
          <cell r="D1606">
            <v>1.76</v>
          </cell>
        </row>
        <row r="1607">
          <cell r="A1607" t="str">
            <v>1877</v>
          </cell>
          <cell r="B1607" t="str">
            <v>CURVA PVC 90G P/ ELETRODUTO ROSCAVEL 3"</v>
          </cell>
          <cell r="C1607" t="str">
            <v>UN</v>
          </cell>
          <cell r="D1607">
            <v>19.510000000000002</v>
          </cell>
        </row>
        <row r="1608">
          <cell r="A1608" t="str">
            <v>1878</v>
          </cell>
          <cell r="B1608" t="str">
            <v>CURVA PVC 90G P/ ELETRODUTO ROSCAVEL 4"</v>
          </cell>
          <cell r="C1608" t="str">
            <v>UN</v>
          </cell>
          <cell r="D1608">
            <v>37.22</v>
          </cell>
        </row>
        <row r="1609">
          <cell r="A1609" t="str">
            <v>2626</v>
          </cell>
          <cell r="B1609" t="str">
            <v>CURVA 135G FERRO GALV ELETROLITICO 1 1/2" P/ ELETRODUTO</v>
          </cell>
          <cell r="C1609" t="str">
            <v>UN</v>
          </cell>
          <cell r="D1609">
            <v>9.56</v>
          </cell>
        </row>
        <row r="1610">
          <cell r="A1610" t="str">
            <v>2625</v>
          </cell>
          <cell r="B1610" t="str">
            <v>CURVA 135G FERRO GALV ELETROLITICO 1 1/4" P/ ELETRODUTO</v>
          </cell>
          <cell r="C1610" t="str">
            <v>UN</v>
          </cell>
          <cell r="D1610">
            <v>5.81</v>
          </cell>
        </row>
        <row r="1611">
          <cell r="A1611" t="str">
            <v>2622</v>
          </cell>
          <cell r="B1611" t="str">
            <v>CURVA 135G FERRO GALV ELETROLITICO 1/2" P/ ELETRODUTO</v>
          </cell>
          <cell r="C1611" t="str">
            <v>UN</v>
          </cell>
          <cell r="D1611">
            <v>1.43</v>
          </cell>
        </row>
        <row r="1612">
          <cell r="A1612" t="str">
            <v>2624</v>
          </cell>
          <cell r="B1612" t="str">
            <v>CURVA 135G FERRO GALV ELETROLITICO 1" P/ ELETRODUTO</v>
          </cell>
          <cell r="C1612" t="str">
            <v>UN</v>
          </cell>
          <cell r="D1612">
            <v>2.76</v>
          </cell>
        </row>
        <row r="1613">
          <cell r="A1613" t="str">
            <v>2627</v>
          </cell>
          <cell r="B1613" t="str">
            <v>CURVA 135G FERRO GALV ELETROLITICO 2 1/2" P/ ELETRODUTO</v>
          </cell>
          <cell r="C1613" t="str">
            <v>UN</v>
          </cell>
          <cell r="D1613">
            <v>25.02</v>
          </cell>
        </row>
        <row r="1614">
          <cell r="A1614" t="str">
            <v>2630</v>
          </cell>
          <cell r="B1614" t="str">
            <v>CURVA 135G FERRO GALV ELETROLITICO 2" P/ ELETRODUTO</v>
          </cell>
          <cell r="C1614" t="str">
            <v>UN</v>
          </cell>
          <cell r="D1614">
            <v>35.270000000000003</v>
          </cell>
        </row>
        <row r="1615">
          <cell r="A1615" t="str">
            <v>2623</v>
          </cell>
          <cell r="B1615" t="str">
            <v>CURVA 135G FERRO GALV ELETROLITICO 3/4" P/ ELETRODUTO</v>
          </cell>
          <cell r="C1615" t="str">
            <v>UN</v>
          </cell>
          <cell r="D1615">
            <v>1.58</v>
          </cell>
        </row>
        <row r="1616">
          <cell r="A1616" t="str">
            <v>2629</v>
          </cell>
          <cell r="B1616" t="str">
            <v>CURVA 135G FERRO GALV ELETROLITICO 3" P/ ELETRODUTO</v>
          </cell>
          <cell r="C1616" t="str">
            <v>UN</v>
          </cell>
          <cell r="D1616">
            <v>14.78</v>
          </cell>
        </row>
        <row r="1617">
          <cell r="A1617" t="str">
            <v>2628</v>
          </cell>
          <cell r="B1617" t="str">
            <v>CURVA 135G FERRO GALV ELETROLITICO 4" P/ ELETRODUTO</v>
          </cell>
          <cell r="C1617" t="str">
            <v>UN</v>
          </cell>
          <cell r="D1617">
            <v>72.63</v>
          </cell>
        </row>
        <row r="1618">
          <cell r="A1618" t="str">
            <v>2611</v>
          </cell>
          <cell r="B1618" t="str">
            <v>CURVA 45G FERRO GALV ELETROLITICO 1 1/2" P/ ELETRODUTO</v>
          </cell>
          <cell r="C1618" t="str">
            <v>UN</v>
          </cell>
          <cell r="D1618">
            <v>5.42</v>
          </cell>
        </row>
        <row r="1619">
          <cell r="A1619" t="str">
            <v>2635</v>
          </cell>
          <cell r="B1619" t="str">
            <v>CURVA 45G FERRO GALV ELETROLITICO 1/2" P/ ELETRODUTO</v>
          </cell>
          <cell r="C1619" t="str">
            <v>UN</v>
          </cell>
          <cell r="D1619">
            <v>1.1100000000000001</v>
          </cell>
        </row>
        <row r="1620">
          <cell r="A1620" t="str">
            <v>2634</v>
          </cell>
          <cell r="B1620" t="str">
            <v>CURVA 45G FERRO GALV ELETROLITICO 1" P/ ELETRODUTO</v>
          </cell>
          <cell r="C1620" t="str">
            <v>UN</v>
          </cell>
          <cell r="D1620">
            <v>1.76</v>
          </cell>
        </row>
        <row r="1621">
          <cell r="A1621" t="str">
            <v>2613</v>
          </cell>
          <cell r="B1621" t="str">
            <v>CURVA 45G FERRO GALV ELETROLITICO 2 1/2" P/ ELETRODUTO</v>
          </cell>
          <cell r="C1621" t="str">
            <v>UN</v>
          </cell>
          <cell r="D1621">
            <v>17.78</v>
          </cell>
        </row>
        <row r="1622">
          <cell r="A1622" t="str">
            <v>2612</v>
          </cell>
          <cell r="B1622" t="str">
            <v>CURVA 45G FERRO GALV ELETROLITICO 2" P/ ELETRODUTO</v>
          </cell>
          <cell r="C1622" t="str">
            <v>UN</v>
          </cell>
          <cell r="D1622">
            <v>8.57</v>
          </cell>
        </row>
        <row r="1623">
          <cell r="A1623" t="str">
            <v>2609</v>
          </cell>
          <cell r="B1623" t="str">
            <v>CURVA 45G FERRO GALV ELETROLITICO 3/4" P/ ELETRODUTO</v>
          </cell>
          <cell r="C1623" t="str">
            <v>UN</v>
          </cell>
          <cell r="D1623">
            <v>1.29</v>
          </cell>
        </row>
        <row r="1624">
          <cell r="A1624" t="str">
            <v>2614</v>
          </cell>
          <cell r="B1624" t="str">
            <v>CURVA 45G FERRO GALV ELETROLITICO 3" P/ ELETRODUTO</v>
          </cell>
          <cell r="C1624" t="str">
            <v>UN</v>
          </cell>
          <cell r="D1624">
            <v>27.27</v>
          </cell>
        </row>
        <row r="1625">
          <cell r="A1625" t="str">
            <v>2615</v>
          </cell>
          <cell r="B1625" t="str">
            <v>CURVA 45G FERRO GALV ELETROLITICO 4" PARA ELETRODUTO</v>
          </cell>
          <cell r="C1625" t="str">
            <v>UN</v>
          </cell>
          <cell r="D1625">
            <v>44.7</v>
          </cell>
        </row>
        <row r="1626">
          <cell r="A1626" t="str">
            <v>2632</v>
          </cell>
          <cell r="B1626" t="str">
            <v>CURVA 90G FERRO GALV ELETROLITICO 1 1/2" P/ ELETRODUTO</v>
          </cell>
          <cell r="C1626" t="str">
            <v>UN</v>
          </cell>
          <cell r="D1626">
            <v>5.42</v>
          </cell>
        </row>
        <row r="1627">
          <cell r="A1627" t="str">
            <v>2618</v>
          </cell>
          <cell r="B1627" t="str">
            <v>CURVA 90G FERRO GALV ELETROLITICO 1 1/4" P/ ELETRODUTO</v>
          </cell>
          <cell r="C1627" t="str">
            <v>UN</v>
          </cell>
          <cell r="D1627">
            <v>3.71</v>
          </cell>
        </row>
        <row r="1628">
          <cell r="A1628" t="str">
            <v>2616</v>
          </cell>
          <cell r="B1628" t="str">
            <v>CURVA 90G FERRO GALV ELETROLITICO 1/2" P/ ELETRODUTO</v>
          </cell>
          <cell r="C1628" t="str">
            <v>UN</v>
          </cell>
          <cell r="D1628">
            <v>1.1100000000000001</v>
          </cell>
        </row>
        <row r="1629">
          <cell r="A1629" t="str">
            <v>2617</v>
          </cell>
          <cell r="B1629" t="str">
            <v>CURVA 90G FERRO GALV ELETROLITICO 1" P/ ELETRODUTO</v>
          </cell>
          <cell r="C1629" t="str">
            <v>UN</v>
          </cell>
          <cell r="D1629">
            <v>1.76</v>
          </cell>
        </row>
        <row r="1630">
          <cell r="A1630" t="str">
            <v>2619</v>
          </cell>
          <cell r="B1630" t="str">
            <v>CURVA 90G FERRO GALV ELETROLITICO 2 1/2" P/ ELETRODUTO</v>
          </cell>
          <cell r="C1630" t="str">
            <v>UN</v>
          </cell>
          <cell r="D1630">
            <v>17.78</v>
          </cell>
        </row>
        <row r="1631">
          <cell r="A1631" t="str">
            <v>2631</v>
          </cell>
          <cell r="B1631" t="str">
            <v>CURVA 90G FERRO GALV ELETROLITICO 2" P/ ELETRODUTO</v>
          </cell>
          <cell r="C1631" t="str">
            <v>UN</v>
          </cell>
          <cell r="D1631">
            <v>8.57</v>
          </cell>
        </row>
        <row r="1632">
          <cell r="A1632" t="str">
            <v>2620</v>
          </cell>
          <cell r="B1632" t="str">
            <v>CURVA 90G FERRO GALV ELETROLITICO 3" P/ ELETRODUTO</v>
          </cell>
          <cell r="C1632" t="str">
            <v>UN</v>
          </cell>
          <cell r="D1632">
            <v>27.27</v>
          </cell>
        </row>
        <row r="1633">
          <cell r="A1633" t="str">
            <v>2621</v>
          </cell>
          <cell r="B1633" t="str">
            <v>CURVA 90G FERRO GALV ELETROLITICO 4" P/ ELETRODUTO</v>
          </cell>
          <cell r="C1633" t="str">
            <v>UN</v>
          </cell>
          <cell r="D1633">
            <v>44.67</v>
          </cell>
        </row>
        <row r="1634">
          <cell r="A1634" t="str">
            <v>2633</v>
          </cell>
          <cell r="B1634" t="str">
            <v>CURVA 90G FERRO GALV ELETROTILICO 3/4" P/ ELETRODUTO</v>
          </cell>
          <cell r="C1634" t="str">
            <v>UN</v>
          </cell>
          <cell r="D1634">
            <v>1.29</v>
          </cell>
        </row>
        <row r="1635">
          <cell r="A1635" t="str">
            <v>10833</v>
          </cell>
          <cell r="B1635" t="str">
            <v>DEGRAU BORRACHA SINTETICA 50 X 32 CM X 4,5MM, PASTILHADO PLURIGOMA</v>
          </cell>
          <cell r="C1635" t="str">
            <v>M</v>
          </cell>
          <cell r="D1635">
            <v>17.57</v>
          </cell>
        </row>
        <row r="1636">
          <cell r="A1636" t="str">
            <v>11242</v>
          </cell>
          <cell r="B1636" t="str">
            <v>DEGRAU FF P/ POCO VISITA N.2 / 2,5KG</v>
          </cell>
          <cell r="C1636" t="str">
            <v>UN</v>
          </cell>
          <cell r="D1636">
            <v>22.22</v>
          </cell>
        </row>
        <row r="1637">
          <cell r="A1637" t="str">
            <v>11243</v>
          </cell>
          <cell r="B1637" t="str">
            <v>DEGRAU FF P/ POCO VISITA N.3 / 7,0KG</v>
          </cell>
          <cell r="C1637" t="str">
            <v>UN</v>
          </cell>
          <cell r="D1637">
            <v>22.22</v>
          </cell>
        </row>
        <row r="1638">
          <cell r="A1638" t="str">
            <v>25968</v>
          </cell>
          <cell r="B1638" t="str">
            <v>DENTE PARA FRESADORA CIBER W 1900.</v>
          </cell>
          <cell r="C1638" t="str">
            <v>UN</v>
          </cell>
          <cell r="D1638">
            <v>64.28</v>
          </cell>
        </row>
        <row r="1639">
          <cell r="A1639" t="str">
            <v>13888</v>
          </cell>
          <cell r="B1639" t="str">
            <v>DESEMPENADEIRA ELETRICA 2CV P/ PISO CONCRETO</v>
          </cell>
          <cell r="C1639" t="str">
            <v>UN</v>
          </cell>
          <cell r="D1639">
            <v>3574.63</v>
          </cell>
        </row>
        <row r="1640">
          <cell r="A1640" t="str">
            <v>2357</v>
          </cell>
          <cell r="B1640" t="str">
            <v>DESENHISTA COPISTA</v>
          </cell>
          <cell r="C1640" t="str">
            <v>H</v>
          </cell>
          <cell r="D1640">
            <v>11.48</v>
          </cell>
        </row>
        <row r="1641">
          <cell r="A1641" t="str">
            <v>2355</v>
          </cell>
          <cell r="B1641" t="str">
            <v>DESENHISTA DETALHISTA</v>
          </cell>
          <cell r="C1641" t="str">
            <v>H</v>
          </cell>
          <cell r="D1641">
            <v>15.03</v>
          </cell>
        </row>
        <row r="1642">
          <cell r="A1642" t="str">
            <v>2358</v>
          </cell>
          <cell r="B1642" t="str">
            <v>DESENHISTA PROJETISTA</v>
          </cell>
          <cell r="C1642" t="str">
            <v>H</v>
          </cell>
          <cell r="D1642">
            <v>21.64</v>
          </cell>
        </row>
        <row r="1643">
          <cell r="A1643" t="str">
            <v>2692</v>
          </cell>
          <cell r="B1643" t="str">
            <v>DESMOLDANTE PARA FORMA DE MADEIRA</v>
          </cell>
          <cell r="C1643" t="str">
            <v>L</v>
          </cell>
          <cell r="D1643">
            <v>6.56</v>
          </cell>
        </row>
        <row r="1644">
          <cell r="A1644" t="str">
            <v>136</v>
          </cell>
          <cell r="B1644" t="str">
            <v>DESMOLDANTE PROTETOR DE FORMA SEPAROL TOP SIKA OU EQUIVALENTE</v>
          </cell>
          <cell r="C1644" t="str">
            <v>KG</v>
          </cell>
          <cell r="D1644">
            <v>4.5599999999999996</v>
          </cell>
        </row>
        <row r="1645">
          <cell r="A1645" t="str">
            <v>5330</v>
          </cell>
          <cell r="B1645" t="str">
            <v>DILUENTE EPOXI</v>
          </cell>
          <cell r="C1645" t="str">
            <v>L</v>
          </cell>
          <cell r="D1645">
            <v>21.41</v>
          </cell>
        </row>
        <row r="1646">
          <cell r="A1646" t="str">
            <v>2366</v>
          </cell>
          <cell r="B1646" t="str">
            <v>DINAMITE GELATINOSA 1" - 40%"</v>
          </cell>
          <cell r="C1646" t="str">
            <v>KG</v>
          </cell>
          <cell r="D1646">
            <v>7.38</v>
          </cell>
        </row>
        <row r="1647">
          <cell r="A1647" t="str">
            <v>11426</v>
          </cell>
          <cell r="B1647" t="str">
            <v>DINAMITE GELATINOSA 1" - 75%"</v>
          </cell>
          <cell r="C1647" t="str">
            <v>KG</v>
          </cell>
          <cell r="D1647">
            <v>8.1300000000000008</v>
          </cell>
        </row>
        <row r="1648">
          <cell r="A1648" t="str">
            <v>2363</v>
          </cell>
          <cell r="B1648" t="str">
            <v>DINAMITE 1.1/2" - 40% "</v>
          </cell>
          <cell r="C1648" t="str">
            <v>KG</v>
          </cell>
          <cell r="D1648">
            <v>6.72</v>
          </cell>
        </row>
        <row r="1649">
          <cell r="A1649" t="str">
            <v>2367</v>
          </cell>
          <cell r="B1649" t="str">
            <v>DINAMITE 1" - 40% "</v>
          </cell>
          <cell r="C1649" t="str">
            <v>KG</v>
          </cell>
          <cell r="D1649">
            <v>7.76</v>
          </cell>
        </row>
        <row r="1650">
          <cell r="A1650" t="str">
            <v>2365</v>
          </cell>
          <cell r="B1650" t="str">
            <v>DINAMITE 1" - 60% "</v>
          </cell>
          <cell r="C1650" t="str">
            <v>KG</v>
          </cell>
          <cell r="D1650">
            <v>7.74</v>
          </cell>
        </row>
        <row r="1651">
          <cell r="A1651" t="str">
            <v>2362</v>
          </cell>
          <cell r="B1651" t="str">
            <v>DINAMITE 2" - 40% "</v>
          </cell>
          <cell r="C1651" t="str">
            <v>KG</v>
          </cell>
          <cell r="D1651">
            <v>7.11</v>
          </cell>
        </row>
        <row r="1652">
          <cell r="A1652" t="str">
            <v>2364</v>
          </cell>
          <cell r="B1652" t="str">
            <v>DINAMITE 2" - 60% "</v>
          </cell>
          <cell r="C1652" t="str">
            <v>KG</v>
          </cell>
          <cell r="D1652">
            <v>7.04</v>
          </cell>
        </row>
        <row r="1653">
          <cell r="A1653" t="str">
            <v>26017</v>
          </cell>
          <cell r="B1653" t="str">
            <v>DISCO DE BORRACHA PARA LIXADEIRA ELETRICA 7" (180 MM)</v>
          </cell>
          <cell r="C1653" t="str">
            <v>UN</v>
          </cell>
          <cell r="D1653">
            <v>18.09</v>
          </cell>
        </row>
        <row r="1654">
          <cell r="A1654" t="str">
            <v>26018</v>
          </cell>
          <cell r="B1654" t="str">
            <v>DISCO DE CORTE PARA ESTRUTURA METÁLICA 300 X 3,2 X 19,05 MM</v>
          </cell>
          <cell r="C1654" t="str">
            <v>UN</v>
          </cell>
          <cell r="D1654">
            <v>3.7</v>
          </cell>
        </row>
        <row r="1655">
          <cell r="A1655" t="str">
            <v>25931</v>
          </cell>
          <cell r="B1655" t="str">
            <v>DISCO DE CORTE DIAMANTADO - 7", PARA ESMERILHADEIRA, SEGMENTADO, PARA CONCRETO</v>
          </cell>
          <cell r="C1655" t="str">
            <v>UN</v>
          </cell>
          <cell r="D1655">
            <v>75.62</v>
          </cell>
        </row>
        <row r="1656">
          <cell r="A1656" t="str">
            <v>26019</v>
          </cell>
          <cell r="B1656" t="str">
            <v>DISCO DE DESBASTE PARA ESTRUTURA METÁLICA DE 9" X 1/4" X 7/8" ( 225 X 6,25 X 21,87 MM)</v>
          </cell>
          <cell r="C1656" t="str">
            <v>UN</v>
          </cell>
          <cell r="D1656">
            <v>15.48</v>
          </cell>
        </row>
        <row r="1657">
          <cell r="A1657" t="str">
            <v>26020</v>
          </cell>
          <cell r="B1657" t="str">
            <v>DISCO DE LIXA GRÃO GROSSO 180 MM</v>
          </cell>
          <cell r="C1657" t="str">
            <v>UN</v>
          </cell>
          <cell r="D1657">
            <v>5.63</v>
          </cell>
        </row>
        <row r="1658">
          <cell r="A1658" t="str">
            <v>20008</v>
          </cell>
          <cell r="B1658" t="str">
            <v>DISJUNTOR MONOFASICO 10A, 2KA (220V)</v>
          </cell>
          <cell r="C1658" t="str">
            <v>UN</v>
          </cell>
          <cell r="D1658">
            <v>7.74</v>
          </cell>
        </row>
        <row r="1659">
          <cell r="A1659" t="str">
            <v>20009</v>
          </cell>
          <cell r="B1659" t="str">
            <v>DISJUNTOR MONOFASICO 15A, 2KA (220V)</v>
          </cell>
          <cell r="C1659" t="str">
            <v>UN</v>
          </cell>
          <cell r="D1659">
            <v>7.74</v>
          </cell>
        </row>
        <row r="1660">
          <cell r="A1660" t="str">
            <v>20010</v>
          </cell>
          <cell r="B1660" t="str">
            <v>DISJUNTOR MONOFASICO 20A, 2KA (220V)</v>
          </cell>
          <cell r="C1660" t="str">
            <v>UN</v>
          </cell>
          <cell r="D1660">
            <v>7.78</v>
          </cell>
        </row>
        <row r="1661">
          <cell r="A1661" t="str">
            <v>14544</v>
          </cell>
          <cell r="B1661" t="str">
            <v>DISJUNTOR MONOFASICO 25A, 2KA (220V)</v>
          </cell>
          <cell r="C1661" t="str">
            <v>UN</v>
          </cell>
          <cell r="D1661">
            <v>7.78</v>
          </cell>
        </row>
        <row r="1662">
          <cell r="A1662" t="str">
            <v>20011</v>
          </cell>
          <cell r="B1662" t="str">
            <v>DISJUNTOR MONOFASICO 30A, 2KA (220V)</v>
          </cell>
          <cell r="C1662" t="str">
            <v>UN</v>
          </cell>
          <cell r="D1662">
            <v>7.99</v>
          </cell>
        </row>
        <row r="1663">
          <cell r="A1663" t="str">
            <v>20012</v>
          </cell>
          <cell r="B1663" t="str">
            <v>DISJUNTOR MONOFASICO 35A, 2KA (220V)</v>
          </cell>
          <cell r="C1663" t="str">
            <v>UN</v>
          </cell>
          <cell r="D1663">
            <v>11.6</v>
          </cell>
        </row>
        <row r="1664">
          <cell r="A1664" t="str">
            <v>20013</v>
          </cell>
          <cell r="B1664" t="str">
            <v>DISJUNTOR MONOFASICO 40A, 2KA (220V)</v>
          </cell>
          <cell r="C1664" t="str">
            <v>UN</v>
          </cell>
          <cell r="D1664">
            <v>11.72</v>
          </cell>
        </row>
        <row r="1665">
          <cell r="A1665" t="str">
            <v>20014</v>
          </cell>
          <cell r="B1665" t="str">
            <v>DISJUNTOR MONOFASICO 50A, 2KA (220V)</v>
          </cell>
          <cell r="C1665" t="str">
            <v>UN</v>
          </cell>
          <cell r="D1665">
            <v>12.18</v>
          </cell>
        </row>
        <row r="1666">
          <cell r="A1666" t="str">
            <v>20015</v>
          </cell>
          <cell r="B1666" t="str">
            <v>DISJUNTOR MONOFASICO 60A, 2KA (220V)</v>
          </cell>
          <cell r="C1666" t="str">
            <v>UN</v>
          </cell>
          <cell r="D1666">
            <v>18.47</v>
          </cell>
        </row>
        <row r="1667">
          <cell r="A1667" t="str">
            <v>20016</v>
          </cell>
          <cell r="B1667" t="str">
            <v>DISJUNTOR MONOFASICO 70A, 2KA (220V)</v>
          </cell>
          <cell r="C1667" t="str">
            <v>UN</v>
          </cell>
          <cell r="D1667">
            <v>18.57</v>
          </cell>
        </row>
        <row r="1668">
          <cell r="A1668" t="str">
            <v>2371</v>
          </cell>
          <cell r="B1668" t="str">
            <v>DISJUNTOR TERMOMAGNETICO BIPOLAR 15A</v>
          </cell>
          <cell r="C1668" t="str">
            <v>UN</v>
          </cell>
          <cell r="D1668">
            <v>37.869999999999997</v>
          </cell>
        </row>
        <row r="1669">
          <cell r="A1669" t="str">
            <v>2382</v>
          </cell>
          <cell r="B1669" t="str">
            <v>DISJUNTOR TERMOMAGNETICO BIPOLAR 20A</v>
          </cell>
          <cell r="C1669" t="str">
            <v>UN</v>
          </cell>
          <cell r="D1669">
            <v>37.729999999999997</v>
          </cell>
        </row>
        <row r="1670">
          <cell r="A1670" t="str">
            <v>2385</v>
          </cell>
          <cell r="B1670" t="str">
            <v>DISJUNTOR TERMOMAGNETICO BIPOLAR 30A</v>
          </cell>
          <cell r="C1670" t="str">
            <v>UN</v>
          </cell>
          <cell r="D1670">
            <v>38.01</v>
          </cell>
        </row>
        <row r="1671">
          <cell r="A1671" t="str">
            <v>2383</v>
          </cell>
          <cell r="B1671" t="str">
            <v>DISJUNTOR TERMOMAGNETICO BIPOLAR 40A</v>
          </cell>
          <cell r="C1671" t="str">
            <v>UN</v>
          </cell>
          <cell r="D1671">
            <v>38.01</v>
          </cell>
        </row>
        <row r="1672">
          <cell r="A1672" t="str">
            <v>2388</v>
          </cell>
          <cell r="B1672" t="str">
            <v>DISJUNTOR TERMOMAGNETICO BIPOLAR 50A</v>
          </cell>
          <cell r="C1672" t="str">
            <v>UN</v>
          </cell>
          <cell r="D1672">
            <v>39.450000000000003</v>
          </cell>
        </row>
        <row r="1673">
          <cell r="A1673" t="str">
            <v>2390</v>
          </cell>
          <cell r="B1673" t="str">
            <v>DISJUNTOR TERMOMAGNETICO MONOPOLAR 10A</v>
          </cell>
          <cell r="C1673" t="str">
            <v>UN</v>
          </cell>
          <cell r="D1673">
            <v>6.21</v>
          </cell>
        </row>
        <row r="1674">
          <cell r="A1674" t="str">
            <v>2369</v>
          </cell>
          <cell r="B1674" t="str">
            <v>DISJUNTOR TERMOMAGNETICO MONOPOLAR 15A</v>
          </cell>
          <cell r="C1674" t="str">
            <v>UN</v>
          </cell>
          <cell r="D1674">
            <v>6.5</v>
          </cell>
        </row>
        <row r="1675">
          <cell r="A1675" t="str">
            <v>2389</v>
          </cell>
          <cell r="B1675" t="str">
            <v>DISJUNTOR TERMOMAGNETICO MONOPOLAR 20A</v>
          </cell>
          <cell r="C1675" t="str">
            <v>UN</v>
          </cell>
          <cell r="D1675">
            <v>6.28</v>
          </cell>
        </row>
        <row r="1676">
          <cell r="A1676" t="str">
            <v>2370</v>
          </cell>
          <cell r="B1676" t="str">
            <v>DISJUNTOR TERMOMAGNETICO MONOPOLAR 30A</v>
          </cell>
          <cell r="C1676" t="str">
            <v>UN</v>
          </cell>
          <cell r="D1676">
            <v>6.52</v>
          </cell>
        </row>
        <row r="1677">
          <cell r="A1677" t="str">
            <v>2386</v>
          </cell>
          <cell r="B1677" t="str">
            <v>DISJUNTOR TERMOMAGNETICO MONOPOLAR 40A</v>
          </cell>
          <cell r="C1677" t="str">
            <v>UN</v>
          </cell>
          <cell r="D1677">
            <v>9.48</v>
          </cell>
        </row>
        <row r="1678">
          <cell r="A1678" t="str">
            <v>13387</v>
          </cell>
          <cell r="B1678" t="str">
            <v>DISJUNTOR TERMOMAGNETICO MONOPOLAR 50A</v>
          </cell>
          <cell r="C1678" t="str">
            <v>UN</v>
          </cell>
          <cell r="D1678">
            <v>9.76</v>
          </cell>
        </row>
        <row r="1679">
          <cell r="A1679" t="str">
            <v>2373</v>
          </cell>
          <cell r="B1679" t="str">
            <v>DISJUNTOR TERMOMAGNETICO TRIPOLAR 100A</v>
          </cell>
          <cell r="C1679" t="str">
            <v>UN</v>
          </cell>
          <cell r="D1679">
            <v>62.72</v>
          </cell>
        </row>
        <row r="1680">
          <cell r="A1680" t="str">
            <v>2391</v>
          </cell>
          <cell r="B1680" t="str">
            <v>DISJUNTOR TERMOMAGNETICO TRIPOLAR 125A</v>
          </cell>
          <cell r="C1680" t="str">
            <v>UN</v>
          </cell>
          <cell r="D1680">
            <v>169.62</v>
          </cell>
        </row>
        <row r="1681">
          <cell r="A1681" t="str">
            <v>2374</v>
          </cell>
          <cell r="B1681" t="str">
            <v>DISJUNTOR TERMOMAGNETICO TRIPOLAR 150A/600V, TIPO FXD/35KA SIEMENS OU EQUIV</v>
          </cell>
          <cell r="C1681" t="str">
            <v>UN</v>
          </cell>
          <cell r="D1681">
            <v>305.27999999999997</v>
          </cell>
        </row>
        <row r="1682">
          <cell r="A1682" t="str">
            <v>2387</v>
          </cell>
          <cell r="B1682" t="str">
            <v>DISJUNTOR TERMOMAGNETICO TRIPOLAR 20A</v>
          </cell>
          <cell r="C1682" t="str">
            <v>UN</v>
          </cell>
          <cell r="D1682">
            <v>42.88</v>
          </cell>
        </row>
        <row r="1683">
          <cell r="A1683" t="str">
            <v>2377</v>
          </cell>
          <cell r="B1683" t="str">
            <v>DISJUNTOR TERMOMAGNETICO TRIPOLAR 200A/600V, TIPO FXD/35KA SIEMENS OU EQUIV</v>
          </cell>
          <cell r="C1683" t="str">
            <v>UN</v>
          </cell>
          <cell r="D1683">
            <v>562.53</v>
          </cell>
        </row>
        <row r="1684">
          <cell r="A1684" t="str">
            <v>2393</v>
          </cell>
          <cell r="B1684" t="str">
            <v>DISJUNTOR TERMOMAGNETICO TRIPOLAR 250A/600V, TIPO FXD SIEMENS OU EQUIV</v>
          </cell>
          <cell r="C1684" t="str">
            <v>UN</v>
          </cell>
          <cell r="D1684">
            <v>734.86</v>
          </cell>
        </row>
        <row r="1685">
          <cell r="A1685" t="str">
            <v>2384</v>
          </cell>
          <cell r="B1685" t="str">
            <v>DISJUNTOR TERMOMAGNETICO TRIPOLAR 30A</v>
          </cell>
          <cell r="C1685" t="str">
            <v>UN</v>
          </cell>
          <cell r="D1685">
            <v>43.22</v>
          </cell>
        </row>
        <row r="1686">
          <cell r="A1686" t="str">
            <v>2378</v>
          </cell>
          <cell r="B1686" t="str">
            <v>DISJUNTOR TERMOMAGNETICO TRIPOLAR 300A/600V, TIPO JXD/40KA SIEMENS OU EQUIV</v>
          </cell>
          <cell r="C1686" t="str">
            <v>UN</v>
          </cell>
          <cell r="D1686">
            <v>855.92</v>
          </cell>
        </row>
        <row r="1687">
          <cell r="A1687" t="str">
            <v>2380</v>
          </cell>
          <cell r="B1687" t="str">
            <v>DISJUNTOR TERMOMAGNETICO TRIPOLAR 40A</v>
          </cell>
          <cell r="C1687" t="str">
            <v>UN</v>
          </cell>
          <cell r="D1687">
            <v>42.93</v>
          </cell>
        </row>
        <row r="1688">
          <cell r="A1688" t="str">
            <v>2379</v>
          </cell>
          <cell r="B1688" t="str">
            <v>DISJUNTOR TERMOMAGNETICO TRIPOLAR 400A/600V, TIPO JXD/40KA SIEMENS OU EQUIV</v>
          </cell>
          <cell r="C1688" t="str">
            <v>UN</v>
          </cell>
          <cell r="D1688">
            <v>943.1</v>
          </cell>
        </row>
        <row r="1689">
          <cell r="A1689" t="str">
            <v>2392</v>
          </cell>
          <cell r="B1689" t="str">
            <v>DISJUNTOR TERMOMAGNETICO TRIPOLAR 50A</v>
          </cell>
          <cell r="C1689" t="str">
            <v>UN</v>
          </cell>
          <cell r="D1689">
            <v>42.88</v>
          </cell>
        </row>
        <row r="1690">
          <cell r="A1690" t="str">
            <v>2376</v>
          </cell>
          <cell r="B1690" t="str">
            <v>DISJUNTOR TERMOMAGNETICO TRIPOLAR 600A/600V, TIPO LXD/40KA SIEMENS OU EQUIV TEMA DE SEPARACAO LIQUIDOS, MONTADA SOBRE CAMINHAO**CAIXA**</v>
          </cell>
          <cell r="C1690" t="str">
            <v>UN</v>
          </cell>
          <cell r="D1690">
            <v>2131.35</v>
          </cell>
        </row>
        <row r="1691">
          <cell r="A1691" t="str">
            <v>2381</v>
          </cell>
          <cell r="B1691" t="str">
            <v>DISJUNTOR TERMOMAGNETICO TRIPOLAR 70A</v>
          </cell>
          <cell r="C1691" t="str">
            <v>UN</v>
          </cell>
          <cell r="D1691">
            <v>61.74</v>
          </cell>
        </row>
        <row r="1692">
          <cell r="A1692" t="str">
            <v>2394</v>
          </cell>
          <cell r="B1692" t="str">
            <v>DISJUNTOR TERMOMAGNETICO TRIPOLAR 800A/600V, TIPO LMXD SIEMENS OU EQUIV</v>
          </cell>
          <cell r="C1692" t="str">
            <v>UN</v>
          </cell>
          <cell r="D1692">
            <v>3411.99</v>
          </cell>
        </row>
        <row r="1693">
          <cell r="A1693" t="str">
            <v>2372</v>
          </cell>
          <cell r="B1693" t="str">
            <v>DISJUNTOR TERMOMAGNETICO TRIPOLAR 90A</v>
          </cell>
          <cell r="C1693" t="str">
            <v>UN</v>
          </cell>
          <cell r="D1693">
            <v>60.95</v>
          </cell>
        </row>
        <row r="1694">
          <cell r="A1694" t="str">
            <v>14557</v>
          </cell>
          <cell r="B1694" t="str">
            <v>DISJUNTOR TRIFASICO 70A, 10KA (220V)</v>
          </cell>
          <cell r="C1694" t="str">
            <v>UN</v>
          </cell>
          <cell r="D1694">
            <v>70.8</v>
          </cell>
        </row>
        <row r="1695">
          <cell r="A1695" t="str">
            <v>2368</v>
          </cell>
          <cell r="B1695" t="str">
            <v>DISJUNTOR TRIPOLAR PEQ VOL OLEO P/ INST ABRIGADA, CLASSE TENSAO 15KV CN 630A, LCC= 14,7KA, POT. NOMINAL CURTO-CIRCUITO 350MVA, ACIONAMENTO MANUAL, TIPO 3AC.</v>
          </cell>
          <cell r="C1695" t="str">
            <v>UN</v>
          </cell>
          <cell r="D1695">
            <v>10818.16</v>
          </cell>
        </row>
        <row r="1696">
          <cell r="A1696" t="str">
            <v>26039</v>
          </cell>
          <cell r="B1696" t="str">
            <v>DISTRIBUIDOR DE AGREGADOS AUTOPROPELIDO ROMANELLI DAR 5000 , CAP 3 M3, A DIESEL, 6 CC, 140 CV, OU EQUIVALENTE</v>
          </cell>
          <cell r="C1696" t="str">
            <v>UN</v>
          </cell>
          <cell r="D1696">
            <v>632065.68000000005</v>
          </cell>
        </row>
        <row r="1697">
          <cell r="A1697" t="str">
            <v>2758</v>
          </cell>
          <cell r="B1697" t="str">
            <v>DISTRIBUIDOR DE ASFALTO C/ TANQUE ISOLADO 6000 L C/ 2 MACARICOS, ESPARGIDOR C/ LARGURA 3,66M, BICOS C/ VALVULA EM CAMINHAO DIESEL OU GASOLINA</v>
          </cell>
          <cell r="C1697" t="str">
            <v>H</v>
          </cell>
          <cell r="D1697">
            <v>81</v>
          </cell>
        </row>
        <row r="1698">
          <cell r="A1698" t="str">
            <v>20220</v>
          </cell>
          <cell r="B1698" t="str">
            <v>DISTRIBUIDOR DE ASFALTO, CIFALI(TEREX), MOD HE-C, C/ TANQUE 6000 L, MOTOR DIESEL 9,2 HP, A SER MONTADO SOBRE CHASSIS DE CAMINHÃO</v>
          </cell>
          <cell r="C1698" t="str">
            <v>UN</v>
          </cell>
          <cell r="D1698">
            <v>158612.57999999999</v>
          </cell>
        </row>
        <row r="1699">
          <cell r="A1699" t="str">
            <v>2403</v>
          </cell>
          <cell r="B1699" t="str">
            <v>DISTRIBUIDOR DE ASFALTO, CONSMAQ, MOD DA, A SER MONTADO SOBRE CAMINHÃO, C/ TANQUE ISOLADO 6 M3, AQUECIDO C/ 2 MAÇARICOS, C/ BARRA ESPARGIDORA 3,66 M</v>
          </cell>
          <cell r="C1699" t="str">
            <v>UN</v>
          </cell>
          <cell r="D1699">
            <v>191160</v>
          </cell>
        </row>
        <row r="1700">
          <cell r="A1700" t="str">
            <v>26040</v>
          </cell>
          <cell r="B1700" t="str">
            <v>DISTRIBUIDOR DE ASFALTO, MOTOR DIESEL 10 CV , C/ TANQUE 5000 L, A SER MONTADO SOBRE CAMINHÃO (TIPO ROMANELLI, MODELO ERH 100 OU EQUIVALENTE)</v>
          </cell>
          <cell r="C1700" t="str">
            <v>UN</v>
          </cell>
          <cell r="D1700">
            <v>163944</v>
          </cell>
        </row>
        <row r="1701">
          <cell r="A1701" t="str">
            <v>13604</v>
          </cell>
          <cell r="B1701" t="str">
            <v>DISTRIBUIDOR DE BETUME, FERLEX/ERISA, MOD. DB-6,0, CAPACIDADE 6000 L, ESPARGIMENTO SOB PRESSÃO, A SER MONTADO SOBRE CHASSIS DE CAMINHÃO</v>
          </cell>
          <cell r="C1701" t="str">
            <v>UN</v>
          </cell>
          <cell r="D1701">
            <v>206064</v>
          </cell>
        </row>
        <row r="1702">
          <cell r="A1702" t="str">
            <v>2401</v>
          </cell>
          <cell r="B1702" t="str">
            <v>DISTRIBUIDOR OU ESPALHADOR DE AGREGADO TIPO DOSADOR, C/ 4 PNEUS REBOCÁVEL C/ LARGURA 3,66 M</v>
          </cell>
          <cell r="C1702" t="str">
            <v>UN</v>
          </cell>
          <cell r="D1702">
            <v>52164</v>
          </cell>
        </row>
        <row r="1703">
          <cell r="A1703" t="str">
            <v>2414</v>
          </cell>
          <cell r="B1703" t="str">
            <v>DIVISORIA (N2) PAINEL/VIDRO - PAINEL C/ MSO/COMEIA E=35MM - MONTANTE/RODAPE DUPLO ACO GALV PINTADO - COLOCADA</v>
          </cell>
          <cell r="C1703" t="str">
            <v>M2</v>
          </cell>
          <cell r="D1703">
            <v>79</v>
          </cell>
        </row>
        <row r="1704">
          <cell r="A1704" t="str">
            <v>2413</v>
          </cell>
          <cell r="B1704" t="str">
            <v>DIVISORIA (N2) PAINEL/VIDRO - PAINEL C/ MSO/COMEIA E=35MM - PERFIS SIMPLES ACO GALV PINTADO - COLOCADA</v>
          </cell>
          <cell r="C1704" t="str">
            <v>M2</v>
          </cell>
          <cell r="D1704">
            <v>76</v>
          </cell>
        </row>
        <row r="1705">
          <cell r="A1705" t="str">
            <v>2405</v>
          </cell>
          <cell r="B1705" t="str">
            <v>DIVISORIA (N2) PAINEL/VIDRO - PAINEL MSO/COMEIA E=35MM - MONTANTE/RODAPE DUPLO ALUMINIO ANOD NAT - COLOCADA</v>
          </cell>
          <cell r="C1705" t="str">
            <v>M2</v>
          </cell>
          <cell r="D1705">
            <v>88.46</v>
          </cell>
        </row>
        <row r="1706">
          <cell r="A1706" t="str">
            <v>13361</v>
          </cell>
          <cell r="B1706" t="str">
            <v>DIVISORIA (N2) PAINEL/VIDRO - PAINEL MSO/COMEIA E=35MM - PERFIS SIMPLES ALUMINIO ANOD NAT - COLOCADA</v>
          </cell>
          <cell r="C1706" t="str">
            <v>M2</v>
          </cell>
          <cell r="D1706">
            <v>74</v>
          </cell>
        </row>
        <row r="1707">
          <cell r="A1707" t="str">
            <v>2408</v>
          </cell>
          <cell r="B1707" t="str">
            <v>DIVISORIA (N2) PAINEL/VIDRO - PAINEL MSO/COMEIA E=50MM - MONTANTE SIMPLIFICADO E DEMAIS PERFIS ACO GALV PINTADO - COLOCADA</v>
          </cell>
          <cell r="C1707" t="str">
            <v>M2</v>
          </cell>
          <cell r="D1707">
            <v>76</v>
          </cell>
        </row>
        <row r="1708">
          <cell r="A1708" t="str">
            <v>11984</v>
          </cell>
          <cell r="B1708" t="str">
            <v>DIVISORIA (N2) PAINEL/VIDRO - PAINEL VERMICULITA E=35MM - MONTANTE/RODAPE DUPLO ACO GALV PINTADO - COLOCADA</v>
          </cell>
          <cell r="C1708" t="str">
            <v>M2</v>
          </cell>
          <cell r="D1708">
            <v>170</v>
          </cell>
        </row>
        <row r="1709">
          <cell r="A1709" t="str">
            <v>11987</v>
          </cell>
          <cell r="B1709" t="str">
            <v>DIVISORIA (N2) PAINEL/VIDRO - PAINEL VERMICULITA E=35MM - PERFIS SIMPLES ALUMINIO ANOD NATURAL - COLOCADA</v>
          </cell>
          <cell r="C1709" t="str">
            <v>M2</v>
          </cell>
          <cell r="D1709">
            <v>198</v>
          </cell>
        </row>
        <row r="1710">
          <cell r="A1710" t="str">
            <v>2416</v>
          </cell>
          <cell r="B1710" t="str">
            <v>DIVISORIA (N3) PAINEL/VIDRO/PAINEL MSO/COMEIA E=35MM - MONTANTE/RODAPE DUPLO ACO GALV PINTADO - COLOCADA</v>
          </cell>
          <cell r="C1710" t="str">
            <v>M2</v>
          </cell>
          <cell r="D1710">
            <v>87.6</v>
          </cell>
        </row>
        <row r="1711">
          <cell r="A1711" t="str">
            <v>2412</v>
          </cell>
          <cell r="B1711" t="str">
            <v>DIVISORIA (N3) PAINEL/VIDRO/PAINEL MSO/COMEIA E=35MM - MONTANTE/RODAPE DUPLO ALUMINIO ANOD NAT - COLOCADA</v>
          </cell>
          <cell r="C1711" t="str">
            <v>M2</v>
          </cell>
          <cell r="D1711">
            <v>84.6</v>
          </cell>
        </row>
        <row r="1712">
          <cell r="A1712" t="str">
            <v>2411</v>
          </cell>
          <cell r="B1712" t="str">
            <v>DIVISORIA (N3) PAINEL/VIDRO/PAINEL MSO/COMEIA E=35MM - PERFIS SIMPLES ACO GALV PINTADO - COLOCADA</v>
          </cell>
          <cell r="C1712" t="str">
            <v>M2</v>
          </cell>
          <cell r="D1712">
            <v>74</v>
          </cell>
        </row>
        <row r="1713">
          <cell r="A1713" t="str">
            <v>2406</v>
          </cell>
          <cell r="B1713" t="str">
            <v>DIVISORIA (N3) PAINEL/VIDRO/PAINEL MSO/COMEIA E=35MM - PERFIS SIMPLES ALUMINIO ANOD NAT - COLOCADA</v>
          </cell>
          <cell r="C1713" t="str">
            <v>M2</v>
          </cell>
          <cell r="D1713">
            <v>72</v>
          </cell>
        </row>
        <row r="1714">
          <cell r="A1714" t="str">
            <v>2409</v>
          </cell>
          <cell r="B1714" t="str">
            <v>DIVISORIA (N3) PAINEL/VIDRO/PAINEL MSO/COMEIA E=50MM - MONTANTE SIMPLIFICADO E DEMAIS PERFIS ACO GALV PINTADO - COLOCADA</v>
          </cell>
          <cell r="C1714" t="str">
            <v>M2</v>
          </cell>
          <cell r="D1714">
            <v>88.8</v>
          </cell>
        </row>
        <row r="1715">
          <cell r="A1715" t="str">
            <v>10571</v>
          </cell>
          <cell r="B1715" t="str">
            <v>DIVISORIA (N3) PAINEL/VIDRO/PAINEL VERMICULITA E=35MM - MONTANTE/RODAPE DUPLO ALUMINIO ANOD NATURAL - COLOCADA</v>
          </cell>
          <cell r="C1715" t="str">
            <v>M2</v>
          </cell>
          <cell r="D1715">
            <v>176</v>
          </cell>
        </row>
        <row r="1716">
          <cell r="A1716" t="str">
            <v>11985</v>
          </cell>
          <cell r="B1716" t="str">
            <v>DIVISORIA (N3) PAINEL/VIDRO/PAINEL VERMICULITA E=35MM - MONTANTE/RODAPE PERFIL DUPLO ACO GALV PINTADO - COLOCADA</v>
          </cell>
          <cell r="C1716" t="str">
            <v>M2</v>
          </cell>
          <cell r="D1716">
            <v>170</v>
          </cell>
        </row>
        <row r="1717">
          <cell r="A1717" t="str">
            <v>2410</v>
          </cell>
          <cell r="B1717" t="str">
            <v>DIVISORIA CEGA (N1) - PAINEL MSO/COMEIA E=35MM - MONTANTE/RODAPE DUPLO ACO GALV PINTADO - COLOCADA</v>
          </cell>
          <cell r="C1717" t="str">
            <v>M2</v>
          </cell>
          <cell r="D1717">
            <v>75</v>
          </cell>
        </row>
        <row r="1718">
          <cell r="A1718" t="str">
            <v>2407</v>
          </cell>
          <cell r="B1718" t="str">
            <v>DIVISORIA CEGA (N1) - PAINEL MSO/COMEIA E=35MM - MONTANTE/RODAPE DUPLO ALUMINIO ANOD COR - COLOCADA</v>
          </cell>
          <cell r="C1718" t="str">
            <v>M2</v>
          </cell>
          <cell r="D1718">
            <v>72</v>
          </cell>
        </row>
        <row r="1719">
          <cell r="A1719" t="str">
            <v>2417</v>
          </cell>
          <cell r="B1719" t="str">
            <v>DIVISORIA CEGA (N1) - PAINEL MSO/COMEIA E=35MM - MONTANTE/RODAPE DUPLO ALUMINIO ANOD NAT - COLOCADA</v>
          </cell>
          <cell r="C1719" t="str">
            <v>M2</v>
          </cell>
          <cell r="D1719">
            <v>80</v>
          </cell>
        </row>
        <row r="1720">
          <cell r="A1720" t="str">
            <v>2415</v>
          </cell>
          <cell r="B1720" t="str">
            <v>DIVISORIA CEGA (N1) - PAINEL MSO/COMEIA E=35MM - PERFIS SIMPLES ACO GALV PINTADO - COLOCADA</v>
          </cell>
          <cell r="C1720" t="str">
            <v>M2</v>
          </cell>
          <cell r="D1720">
            <v>64</v>
          </cell>
        </row>
        <row r="1721">
          <cell r="A1721" t="str">
            <v>13360</v>
          </cell>
          <cell r="B1721" t="str">
            <v>DIVISORIA CEGA (N1) - PAINEL MSO/COMEIA E=35MM - PERFIS SIMPLES ALUMINIO ANOD NAT - COLOCADA</v>
          </cell>
          <cell r="C1721" t="str">
            <v>M2</v>
          </cell>
          <cell r="D1721">
            <v>64</v>
          </cell>
        </row>
        <row r="1722">
          <cell r="A1722" t="str">
            <v>2404</v>
          </cell>
          <cell r="B1722" t="str">
            <v>DIVISORIA CEGA (N1) - PAINEL MSO/COMEIA E=50MM - MONTANTE SIMPLIFICADO E DEMAIS PERFIS ACO GALV PINTADO - COLOCADA</v>
          </cell>
          <cell r="C1722" t="str">
            <v>M2</v>
          </cell>
          <cell r="D1722">
            <v>70</v>
          </cell>
        </row>
        <row r="1723">
          <cell r="A1723" t="str">
            <v>11983</v>
          </cell>
          <cell r="B1723" t="str">
            <v>DIVISORIA CEGA (N1) - PAINEL VERMICULITA E=35MM - MONTANTE/RODAPE PERFIS SIMPLES ACO GALV PINTADO - COLOCADA</v>
          </cell>
          <cell r="C1723" t="str">
            <v>M2</v>
          </cell>
          <cell r="D1723">
            <v>156</v>
          </cell>
        </row>
        <row r="1724">
          <cell r="A1724" t="str">
            <v>11986</v>
          </cell>
          <cell r="B1724" t="str">
            <v>DIVISORIA CEGA (N1) - PAINEL VERMICULITA E=35MM - PERFIS SIMPLES ALUMINIO ANOD NATURAL - COLOCADA</v>
          </cell>
          <cell r="C1724" t="str">
            <v>M2</v>
          </cell>
          <cell r="D1724">
            <v>190</v>
          </cell>
        </row>
        <row r="1725">
          <cell r="A1725" t="str">
            <v>25976</v>
          </cell>
          <cell r="B1725" t="str">
            <v>DIVISORIA EM GRANITO BRANCO ESP=3CM COM DUAS FACES POLIDAS LEVIGADO</v>
          </cell>
          <cell r="C1725" t="str">
            <v>M2</v>
          </cell>
          <cell r="D1725">
            <v>277.3</v>
          </cell>
        </row>
        <row r="1726">
          <cell r="A1726" t="str">
            <v>11451</v>
          </cell>
          <cell r="B1726" t="str">
            <v>DOBRADICA "VAI-E-VEM LATAO POLIDO 3"</v>
          </cell>
          <cell r="C1726" t="str">
            <v>UN</v>
          </cell>
          <cell r="D1726">
            <v>42.18</v>
          </cell>
        </row>
        <row r="1727">
          <cell r="A1727" t="str">
            <v>2426</v>
          </cell>
          <cell r="B1727" t="str">
            <v>DOBRADICA ACO ZINCADO 3 X 3 1/2" COM ANEIS</v>
          </cell>
          <cell r="C1727" t="str">
            <v>UN</v>
          </cell>
          <cell r="D1727">
            <v>6.74</v>
          </cell>
        </row>
        <row r="1728">
          <cell r="A1728" t="str">
            <v>2425</v>
          </cell>
          <cell r="B1728" t="str">
            <v>DOBRADICA ACO ZINCADO 3 X 3" SEM ANEIS</v>
          </cell>
          <cell r="C1728" t="str">
            <v>UN</v>
          </cell>
          <cell r="D1728">
            <v>5</v>
          </cell>
        </row>
        <row r="1729">
          <cell r="A1729" t="str">
            <v>21097</v>
          </cell>
          <cell r="B1729" t="str">
            <v>DOBRADICA FERRO CROMADO 3 X 2 1/2" COM ANEIS</v>
          </cell>
          <cell r="C1729" t="str">
            <v>UN</v>
          </cell>
          <cell r="D1729">
            <v>6.64</v>
          </cell>
        </row>
        <row r="1730">
          <cell r="A1730" t="str">
            <v>2433</v>
          </cell>
          <cell r="B1730" t="str">
            <v>DOBRADICA FERRO CROMADO 3 X 2 1/2" SEM ANEIS</v>
          </cell>
          <cell r="C1730" t="str">
            <v>UN</v>
          </cell>
          <cell r="D1730">
            <v>3.91</v>
          </cell>
        </row>
        <row r="1731">
          <cell r="A1731" t="str">
            <v>2432</v>
          </cell>
          <cell r="B1731" t="str">
            <v>DOBRADICA FERRO CROMADO 3 X 3 1/2" COM ANEIS</v>
          </cell>
          <cell r="C1731" t="str">
            <v>UN</v>
          </cell>
          <cell r="D1731">
            <v>6.38</v>
          </cell>
        </row>
        <row r="1732">
          <cell r="A1732" t="str">
            <v>21095</v>
          </cell>
          <cell r="B1732" t="str">
            <v>DOBRADICA FERRO CROMADO 3 X 3" COM ANEIS</v>
          </cell>
          <cell r="C1732" t="str">
            <v>UN</v>
          </cell>
          <cell r="D1732">
            <v>6.77</v>
          </cell>
        </row>
        <row r="1733">
          <cell r="A1733" t="str">
            <v>2420</v>
          </cell>
          <cell r="B1733" t="str">
            <v>DOBRADICA FERRO CROMADO 3 X 3" SEM ANEIS</v>
          </cell>
          <cell r="C1733" t="str">
            <v>UN</v>
          </cell>
          <cell r="D1733">
            <v>4.95</v>
          </cell>
        </row>
        <row r="1734">
          <cell r="A1734" t="str">
            <v>2421</v>
          </cell>
          <cell r="B1734" t="str">
            <v>DOBRADICA FERRO CROMADO 4 X 3 1/2" COM ANEIS</v>
          </cell>
          <cell r="C1734" t="str">
            <v>UN</v>
          </cell>
          <cell r="D1734">
            <v>10.93</v>
          </cell>
        </row>
        <row r="1735">
          <cell r="A1735" t="str">
            <v>21098</v>
          </cell>
          <cell r="B1735" t="str">
            <v>DOBRADICA FERRO GALV 1 3/4 X 2" COM ANEIS</v>
          </cell>
          <cell r="C1735" t="str">
            <v>UN</v>
          </cell>
          <cell r="D1735">
            <v>6.38</v>
          </cell>
        </row>
        <row r="1736">
          <cell r="A1736" t="str">
            <v>11439</v>
          </cell>
          <cell r="B1736" t="str">
            <v>DOBRADICA FERRO GALV 1 3/4 X 2" SEM ANEIS</v>
          </cell>
          <cell r="C1736" t="str">
            <v>UN</v>
          </cell>
          <cell r="D1736">
            <v>1.17</v>
          </cell>
        </row>
        <row r="1737">
          <cell r="A1737" t="str">
            <v>21094</v>
          </cell>
          <cell r="B1737" t="str">
            <v>DOBRADICA FERRO GALV 3 X 2 1/2" COM ANEIS</v>
          </cell>
          <cell r="C1737" t="str">
            <v>UN</v>
          </cell>
          <cell r="D1737">
            <v>3.93</v>
          </cell>
        </row>
        <row r="1738">
          <cell r="A1738" t="str">
            <v>11440</v>
          </cell>
          <cell r="B1738" t="str">
            <v>DOBRADICA FERRO GALV 3 X 3" SEM ANEIS</v>
          </cell>
          <cell r="C1738" t="str">
            <v>UN</v>
          </cell>
          <cell r="D1738">
            <v>3.91</v>
          </cell>
        </row>
        <row r="1739">
          <cell r="A1739" t="str">
            <v>11441</v>
          </cell>
          <cell r="B1739" t="str">
            <v>DOBRADICA FERRO GALV 4 X 3" COM ANEIS</v>
          </cell>
          <cell r="C1739" t="str">
            <v>UN</v>
          </cell>
          <cell r="D1739">
            <v>4.37</v>
          </cell>
        </row>
        <row r="1740">
          <cell r="A1740" t="str">
            <v>20239</v>
          </cell>
          <cell r="B1740" t="str">
            <v>DOBRADICA FERRO POLIDO OU GALV 2 X 2.1/2" E=1,2MM PINO SOLTO OU REVERSIVEL SEM ANEIS</v>
          </cell>
          <cell r="C1740" t="str">
            <v>UN</v>
          </cell>
          <cell r="D1740">
            <v>6.12</v>
          </cell>
        </row>
        <row r="1741">
          <cell r="A1741" t="str">
            <v>2435</v>
          </cell>
          <cell r="B1741" t="str">
            <v>DOBRADICA FERRO POLIDO OU GALV 3 X 2.1/2" E=1,5MM PINO SOLTO OU REVERSIVEL SEM ANEIS</v>
          </cell>
          <cell r="C1741" t="str">
            <v>UN</v>
          </cell>
          <cell r="D1741">
            <v>2.99</v>
          </cell>
        </row>
        <row r="1742">
          <cell r="A1742" t="str">
            <v>11443</v>
          </cell>
          <cell r="B1742" t="str">
            <v>DOBRADICA FERRO POLIDO OU GALV 3 X 3" E=2MM PINO SOLTO OU REVERSIVEL SEM ANEIS</v>
          </cell>
          <cell r="C1742" t="str">
            <v>UN</v>
          </cell>
          <cell r="D1742">
            <v>5.91</v>
          </cell>
        </row>
        <row r="1743">
          <cell r="A1743" t="str">
            <v>2431</v>
          </cell>
          <cell r="B1743" t="str">
            <v>DOBRADICA LATAO CROMADO 2 X 1" SEM ANEIS</v>
          </cell>
          <cell r="C1743" t="str">
            <v>UN</v>
          </cell>
          <cell r="D1743">
            <v>4.17</v>
          </cell>
        </row>
        <row r="1744">
          <cell r="A1744" t="str">
            <v>21096</v>
          </cell>
          <cell r="B1744" t="str">
            <v>DOBRADICA LATAO CROMADO 2 1/2 X 1 3/8" COM ANEIS</v>
          </cell>
          <cell r="C1744" t="str">
            <v>UN</v>
          </cell>
          <cell r="D1744">
            <v>13.28</v>
          </cell>
        </row>
        <row r="1745">
          <cell r="A1745" t="str">
            <v>11445</v>
          </cell>
          <cell r="B1745" t="str">
            <v>DOBRADICA LATAO CROMADO 2 1/2 X 1 3/8" SEM ANEIS</v>
          </cell>
          <cell r="C1745" t="str">
            <v>UN</v>
          </cell>
          <cell r="D1745">
            <v>6.4</v>
          </cell>
        </row>
        <row r="1746">
          <cell r="A1746" t="str">
            <v>2418</v>
          </cell>
          <cell r="B1746" t="str">
            <v>DOBRADICA LATAO CROMADO 3 X 2 1/2" SEM ANEIS</v>
          </cell>
          <cell r="C1746" t="str">
            <v>UN</v>
          </cell>
          <cell r="D1746">
            <v>9.19</v>
          </cell>
        </row>
        <row r="1747">
          <cell r="A1747" t="str">
            <v>11446</v>
          </cell>
          <cell r="B1747" t="str">
            <v>DOBRADICA LATAO CROMADO 3 X 3 1/2" C/ ANEIS</v>
          </cell>
          <cell r="C1747" t="str">
            <v>UN</v>
          </cell>
          <cell r="D1747">
            <v>17.73</v>
          </cell>
        </row>
        <row r="1748">
          <cell r="A1748" t="str">
            <v>2419</v>
          </cell>
          <cell r="B1748" t="str">
            <v>DOBRADICA LATAO CROMADO 3 X 3 1/2" SEM ANEIS</v>
          </cell>
          <cell r="C1748" t="str">
            <v>UN</v>
          </cell>
          <cell r="D1748">
            <v>16.43</v>
          </cell>
        </row>
        <row r="1749">
          <cell r="A1749" t="str">
            <v>11447</v>
          </cell>
          <cell r="B1749" t="str">
            <v>DOBRADICA LATAO CROMADO 3 X 3" C/ ANEIS</v>
          </cell>
          <cell r="C1749" t="str">
            <v>UN</v>
          </cell>
          <cell r="D1749">
            <v>17.13</v>
          </cell>
        </row>
        <row r="1750">
          <cell r="A1750" t="str">
            <v>2427</v>
          </cell>
          <cell r="B1750" t="str">
            <v>DOBRADICA LATAO CROMADO 3 X 3" SEM ANEIS</v>
          </cell>
          <cell r="C1750" t="str">
            <v>UN</v>
          </cell>
          <cell r="D1750">
            <v>16.79</v>
          </cell>
        </row>
        <row r="1751">
          <cell r="A1751" t="str">
            <v>2422</v>
          </cell>
          <cell r="B1751" t="str">
            <v>DOBRADICA LATAO CROMADO 4 X 3 1/2" COM ANEIS</v>
          </cell>
          <cell r="C1751" t="str">
            <v>UN</v>
          </cell>
          <cell r="D1751">
            <v>29.91</v>
          </cell>
        </row>
        <row r="1752">
          <cell r="A1752" t="str">
            <v>2429</v>
          </cell>
          <cell r="B1752" t="str">
            <v>DOBRADICA LATAO LAMINADO 3 1/2 X 3" COM ANEIS</v>
          </cell>
          <cell r="C1752" t="str">
            <v>UN</v>
          </cell>
          <cell r="D1752">
            <v>15.72</v>
          </cell>
        </row>
        <row r="1753">
          <cell r="A1753" t="str">
            <v>2424</v>
          </cell>
          <cell r="B1753" t="str">
            <v>DOBRADICA LATAO POLIDO 3 1/2 X 3" COM ANEIS</v>
          </cell>
          <cell r="C1753" t="str">
            <v>UN</v>
          </cell>
          <cell r="D1753">
            <v>16.48</v>
          </cell>
        </row>
        <row r="1754">
          <cell r="A1754" t="str">
            <v>11449</v>
          </cell>
          <cell r="B1754" t="str">
            <v>DOBRADICA TP PIANO FERRO LATONADO 1" X 3M P/ PORTA ARMARIO</v>
          </cell>
          <cell r="C1754" t="str">
            <v>UN</v>
          </cell>
          <cell r="D1754">
            <v>14.32</v>
          </cell>
        </row>
        <row r="1755">
          <cell r="A1755" t="str">
            <v>11450</v>
          </cell>
          <cell r="B1755" t="str">
            <v>DOBRADICA TP PIANO LATAO POLIDO 1" X 3M P/ PORTA ARMARIO</v>
          </cell>
          <cell r="C1755" t="str">
            <v>UN</v>
          </cell>
          <cell r="D1755">
            <v>28.74</v>
          </cell>
        </row>
        <row r="1756">
          <cell r="A1756" t="str">
            <v>11116</v>
          </cell>
          <cell r="B1756" t="str">
            <v>DOMUS INDIVIDUAL EM ACRILICO</v>
          </cell>
          <cell r="C1756" t="str">
            <v>UN</v>
          </cell>
          <cell r="D1756">
            <v>298.12</v>
          </cell>
        </row>
        <row r="1757">
          <cell r="A1757" t="str">
            <v>1370</v>
          </cell>
          <cell r="B1757" t="str">
            <v>DUCHA HIGIENICA C/ MANGUEIRA PLASTICA E REGISTRO 1/2" - LINHA P OPULAR</v>
          </cell>
          <cell r="C1757" t="str">
            <v>UN</v>
          </cell>
          <cell r="D1757">
            <v>52.31</v>
          </cell>
        </row>
        <row r="1758">
          <cell r="A1758" t="str">
            <v>13956</v>
          </cell>
          <cell r="B1758" t="str">
            <v>DUMPER PARTIDA ELETRICA E BASCULANTE HIDRAULICO 18HP DIESEL 1000L</v>
          </cell>
          <cell r="C1758" t="str">
            <v>UN</v>
          </cell>
          <cell r="D1758">
            <v>75142.179999999993</v>
          </cell>
        </row>
        <row r="1759">
          <cell r="A1759" t="str">
            <v>10572</v>
          </cell>
          <cell r="B1759" t="str">
            <v>ELEMENTO VAZADO CERAMICO 10 X 10 X 10CM</v>
          </cell>
          <cell r="C1759" t="str">
            <v>UN</v>
          </cell>
          <cell r="D1759">
            <v>0.63</v>
          </cell>
        </row>
        <row r="1760">
          <cell r="A1760" t="str">
            <v>7273</v>
          </cell>
          <cell r="B1760" t="str">
            <v>ELEMENTO VAZADO CERAMICO 7 X 20 X 20CM</v>
          </cell>
          <cell r="C1760" t="str">
            <v>UN</v>
          </cell>
          <cell r="D1760">
            <v>0.54</v>
          </cell>
        </row>
        <row r="1761">
          <cell r="A1761" t="str">
            <v>14027</v>
          </cell>
          <cell r="B1761" t="str">
            <v>ELEMENTO VAZADO CERAMICO 9 X 12 X 25 CM</v>
          </cell>
          <cell r="C1761" t="str">
            <v>UN</v>
          </cell>
          <cell r="D1761">
            <v>0.57999999999999996</v>
          </cell>
        </row>
        <row r="1762">
          <cell r="A1762" t="str">
            <v>7272</v>
          </cell>
          <cell r="B1762" t="str">
            <v>ELEMENTO VAZADO CERAMICO 9 X 20 X 20CM</v>
          </cell>
          <cell r="C1762" t="str">
            <v>UN</v>
          </cell>
          <cell r="D1762">
            <v>1.34</v>
          </cell>
        </row>
        <row r="1763">
          <cell r="A1763" t="str">
            <v>664</v>
          </cell>
          <cell r="B1763" t="str">
            <v>ELEMENTO VAZADO CONCRETO TIPO COLMEIA 37 X 39 X 7,0CM</v>
          </cell>
          <cell r="C1763" t="str">
            <v>UN</v>
          </cell>
          <cell r="D1763">
            <v>4.67</v>
          </cell>
        </row>
        <row r="1764">
          <cell r="A1764" t="str">
            <v>10605</v>
          </cell>
          <cell r="B1764" t="str">
            <v>ELEMENTO VAZADO CONCRETO 10 X 10 X 10CM</v>
          </cell>
          <cell r="C1764" t="str">
            <v>UN</v>
          </cell>
          <cell r="D1764">
            <v>0.93</v>
          </cell>
        </row>
        <row r="1765">
          <cell r="A1765" t="str">
            <v>10604</v>
          </cell>
          <cell r="B1765" t="str">
            <v>ELEMENTO VAZADO CONCRETO 20 X 10 X 7CM</v>
          </cell>
          <cell r="C1765" t="str">
            <v>UN</v>
          </cell>
          <cell r="D1765">
            <v>2.1</v>
          </cell>
        </row>
        <row r="1766">
          <cell r="A1766" t="str">
            <v>662</v>
          </cell>
          <cell r="B1766" t="str">
            <v>ELEMENTO VAZADO CONCRETO 20 X 20 X 5CM</v>
          </cell>
          <cell r="C1766" t="str">
            <v>UN</v>
          </cell>
          <cell r="D1766">
            <v>1.71</v>
          </cell>
        </row>
        <row r="1767">
          <cell r="A1767" t="str">
            <v>672</v>
          </cell>
          <cell r="B1767" t="str">
            <v>ELEMENTO VAZADO CONCRETO 20 X 20 X 6,5CM</v>
          </cell>
          <cell r="C1767" t="str">
            <v>UN</v>
          </cell>
          <cell r="D1767">
            <v>1.66</v>
          </cell>
        </row>
        <row r="1768">
          <cell r="A1768" t="str">
            <v>668</v>
          </cell>
          <cell r="B1768" t="str">
            <v>ELEMENTO VAZADO CONCRETO 29 X 29 X 6CM</v>
          </cell>
          <cell r="C1768" t="str">
            <v>UN</v>
          </cell>
          <cell r="D1768">
            <v>3.33</v>
          </cell>
        </row>
        <row r="1769">
          <cell r="A1769" t="str">
            <v>10607</v>
          </cell>
          <cell r="B1769" t="str">
            <v>ELEMENTO VAZADO CONCRETO 33 X 11CM - E = 10CM</v>
          </cell>
          <cell r="C1769" t="str">
            <v>UN</v>
          </cell>
          <cell r="D1769">
            <v>2.19</v>
          </cell>
        </row>
        <row r="1770">
          <cell r="A1770" t="str">
            <v>663</v>
          </cell>
          <cell r="B1770" t="str">
            <v>ELEMENTO VAZADO CONCRETO 40 X 40 X 6CM</v>
          </cell>
          <cell r="C1770" t="str">
            <v>UN</v>
          </cell>
          <cell r="D1770">
            <v>4.8899999999999997</v>
          </cell>
        </row>
        <row r="1771">
          <cell r="A1771" t="str">
            <v>666</v>
          </cell>
          <cell r="B1771" t="str">
            <v>ELEMENTO VAZADO CONCRETO 40 X 40 X 7CM</v>
          </cell>
          <cell r="C1771" t="str">
            <v>UN</v>
          </cell>
          <cell r="D1771">
            <v>5.48</v>
          </cell>
        </row>
        <row r="1772">
          <cell r="A1772" t="str">
            <v>10577</v>
          </cell>
          <cell r="B1772" t="str">
            <v>ELEMENTO VAZADO CONCRETO 50 X 50 X 5 CM C/ FUROS QUADRADOS</v>
          </cell>
          <cell r="C1772" t="str">
            <v>UN</v>
          </cell>
          <cell r="D1772">
            <v>7.83</v>
          </cell>
        </row>
        <row r="1773">
          <cell r="A1773" t="str">
            <v>665</v>
          </cell>
          <cell r="B1773" t="str">
            <v>ELEMENTO VAZADO CONCRETO 50 X 50 X 7CM</v>
          </cell>
          <cell r="C1773" t="str">
            <v>UN</v>
          </cell>
          <cell r="D1773">
            <v>7.05</v>
          </cell>
        </row>
        <row r="1774">
          <cell r="A1774" t="str">
            <v>10579</v>
          </cell>
          <cell r="B1774" t="str">
            <v>ELEMENTO VAZADO NEO-REX 17-G - 39 X 29 X 10 CM</v>
          </cell>
          <cell r="C1774" t="str">
            <v>UN</v>
          </cell>
          <cell r="D1774">
            <v>3.82</v>
          </cell>
        </row>
        <row r="1775">
          <cell r="A1775" t="str">
            <v>10603</v>
          </cell>
          <cell r="B1775" t="str">
            <v>ELEMENTO VAZADO NEO-REX 2-A - 26 X 14 X 8 CM</v>
          </cell>
          <cell r="C1775" t="str">
            <v>UN</v>
          </cell>
          <cell r="D1775">
            <v>2.8</v>
          </cell>
        </row>
        <row r="1776">
          <cell r="A1776" t="str">
            <v>10578</v>
          </cell>
          <cell r="B1776" t="str">
            <v>ELEMENTO VAZADO NEO-REX 22-B - 33 X 33 X 10 CM</v>
          </cell>
          <cell r="C1776" t="str">
            <v>UN</v>
          </cell>
          <cell r="D1776">
            <v>6.21</v>
          </cell>
        </row>
        <row r="1777">
          <cell r="A1777" t="str">
            <v>10580</v>
          </cell>
          <cell r="B1777" t="str">
            <v>ELEMENTO VAZADO NEO-REX 22-C - 29 X 29 X 06 CM</v>
          </cell>
          <cell r="C1777" t="str">
            <v>UN</v>
          </cell>
          <cell r="D1777">
            <v>3.3</v>
          </cell>
        </row>
        <row r="1778">
          <cell r="A1778" t="str">
            <v>10582</v>
          </cell>
          <cell r="B1778" t="str">
            <v>ELEMENTO VAZADO NEO-REX 59 - 40 X 10 X 10 CM</v>
          </cell>
          <cell r="C1778" t="str">
            <v>UN</v>
          </cell>
          <cell r="D1778">
            <v>2.6</v>
          </cell>
        </row>
        <row r="1779">
          <cell r="A1779" t="str">
            <v>10583</v>
          </cell>
          <cell r="B1779" t="str">
            <v>ELEMENTO VAZADO NEO-REX 72-A - 39 X 22 X 15 CM</v>
          </cell>
          <cell r="C1779" t="str">
            <v>UN</v>
          </cell>
          <cell r="D1779">
            <v>4.07</v>
          </cell>
        </row>
        <row r="1780">
          <cell r="A1780" t="str">
            <v>718</v>
          </cell>
          <cell r="B1780" t="str">
            <v>ELEMENTO VAZADO VIDRO INCOLOR 20 X 20 X 6CM</v>
          </cell>
          <cell r="C1780" t="str">
            <v>UN</v>
          </cell>
          <cell r="D1780">
            <v>8.9600000000000009</v>
          </cell>
        </row>
        <row r="1781">
          <cell r="A1781" t="str">
            <v>2439</v>
          </cell>
          <cell r="B1781" t="str">
            <v>ELETRICISTA INDUSTRIAL</v>
          </cell>
          <cell r="C1781" t="str">
            <v>H</v>
          </cell>
          <cell r="D1781">
            <v>18.72</v>
          </cell>
        </row>
        <row r="1782">
          <cell r="A1782" t="str">
            <v>2436</v>
          </cell>
          <cell r="B1782" t="str">
            <v>ELETRICISTA OU OFICIAL ELETRICISTA</v>
          </cell>
          <cell r="C1782" t="str">
            <v>H</v>
          </cell>
          <cell r="D1782">
            <v>9.34</v>
          </cell>
        </row>
        <row r="1783">
          <cell r="A1783" t="str">
            <v>10998</v>
          </cell>
          <cell r="B1783" t="str">
            <v>ELETRODO AWS E-6010 (0K 22.50; WI 610) D = 4MM ( SOLDA ELETRICA )</v>
          </cell>
          <cell r="C1783" t="str">
            <v>KG</v>
          </cell>
          <cell r="D1783">
            <v>12.06</v>
          </cell>
        </row>
        <row r="1784">
          <cell r="A1784" t="str">
            <v>11002</v>
          </cell>
          <cell r="B1784" t="str">
            <v>ELETRODO AWS E-6013 (OK 46.00; WI 613) D = 2,5MM ( SOLDA ELETRICA )</v>
          </cell>
          <cell r="C1784" t="str">
            <v>KG</v>
          </cell>
          <cell r="D1784">
            <v>12.27</v>
          </cell>
        </row>
        <row r="1785">
          <cell r="A1785" t="str">
            <v>10999</v>
          </cell>
          <cell r="B1785" t="str">
            <v>ELETRODO AWS E-6013 (OK 46.00; WI 613) D = 4MM ( SOLDA ELETRICA )</v>
          </cell>
          <cell r="C1785" t="str">
            <v>KG</v>
          </cell>
          <cell r="D1785">
            <v>10.59</v>
          </cell>
        </row>
        <row r="1786">
          <cell r="A1786" t="str">
            <v>10997</v>
          </cell>
          <cell r="B1786" t="str">
            <v>ELETRODO AWS E-7018 (OK 48.04; WI 718) D=4MM (SOLDA ELETRICA)</v>
          </cell>
          <cell r="C1786" t="str">
            <v>KG</v>
          </cell>
          <cell r="D1786">
            <v>11.66</v>
          </cell>
        </row>
        <row r="1787">
          <cell r="A1787" t="str">
            <v>2448</v>
          </cell>
          <cell r="B1787" t="str">
            <v>ELETRODUTO FERRO ESMALTADO LEVE ESP. PAREDE 0,75MM - 1"</v>
          </cell>
          <cell r="C1787" t="str">
            <v>M</v>
          </cell>
          <cell r="D1787">
            <v>5.13</v>
          </cell>
        </row>
        <row r="1788">
          <cell r="A1788" t="str">
            <v>2440</v>
          </cell>
          <cell r="B1788" t="str">
            <v>ELETRODUTO FERRO ESMALTADO LEVE ESP. PAREDE 0,75MM - 3/4"</v>
          </cell>
          <cell r="C1788" t="str">
            <v>M</v>
          </cell>
          <cell r="D1788">
            <v>4.2</v>
          </cell>
        </row>
        <row r="1789">
          <cell r="A1789" t="str">
            <v>2453</v>
          </cell>
          <cell r="B1789" t="str">
            <v>ELETRODUTO FERRO ESMALTADO LEVE ESP. PAREDE 0,75MM -1/2"</v>
          </cell>
          <cell r="C1789" t="str">
            <v>M</v>
          </cell>
          <cell r="D1789">
            <v>3.34</v>
          </cell>
        </row>
        <row r="1790">
          <cell r="A1790" t="str">
            <v>2449</v>
          </cell>
          <cell r="B1790" t="str">
            <v>ELETRODUTO FERRO ESMALTADO PESADO ESP. PAREDE 1,52MM - 1.1/2"</v>
          </cell>
          <cell r="C1790" t="str">
            <v>M</v>
          </cell>
          <cell r="D1790">
            <v>9.4499999999999993</v>
          </cell>
        </row>
        <row r="1791">
          <cell r="A1791" t="str">
            <v>2447</v>
          </cell>
          <cell r="B1791" t="str">
            <v>ELETRODUTO FERRO ESMALTADO PESADO ESP. PAREDE 1,52MM - 2"</v>
          </cell>
          <cell r="C1791" t="str">
            <v>M</v>
          </cell>
          <cell r="D1791">
            <v>12.63</v>
          </cell>
        </row>
        <row r="1792">
          <cell r="A1792" t="str">
            <v>2450</v>
          </cell>
          <cell r="B1792" t="str">
            <v>ELETRODUTO FERRO ESMALTADO PESADO ESP. PAREDE 2,25MM - 2.1/2"</v>
          </cell>
          <cell r="C1792" t="str">
            <v>M</v>
          </cell>
          <cell r="D1792">
            <v>19.89</v>
          </cell>
        </row>
        <row r="1793">
          <cell r="A1793" t="str">
            <v>2452</v>
          </cell>
          <cell r="B1793" t="str">
            <v>ELETRODUTO FERRO ESMALTADO PESADO ESP. PAREDE 2,25MM - 3"</v>
          </cell>
          <cell r="C1793" t="str">
            <v>M</v>
          </cell>
          <cell r="D1793">
            <v>26.19</v>
          </cell>
        </row>
        <row r="1794">
          <cell r="A1794" t="str">
            <v>2451</v>
          </cell>
          <cell r="B1794" t="str">
            <v>ELETRODUTO FERRO ESMALTADO PESADO ESP. PAREDE 2,25MM - 4"</v>
          </cell>
          <cell r="C1794" t="str">
            <v>M</v>
          </cell>
          <cell r="D1794">
            <v>34.479999999999997</v>
          </cell>
        </row>
        <row r="1795">
          <cell r="A1795" t="str">
            <v>2454</v>
          </cell>
          <cell r="B1795" t="str">
            <v>ELETRODUTO FERRO ESMALTADO SEMI-PESADO ESP. PAREDE 1,20MM - 1.1/4"</v>
          </cell>
          <cell r="C1795" t="str">
            <v>M</v>
          </cell>
          <cell r="D1795">
            <v>8.52</v>
          </cell>
        </row>
        <row r="1796">
          <cell r="A1796" t="str">
            <v>21136</v>
          </cell>
          <cell r="B1796" t="str">
            <v>ELETRODUTO FERRO GALV OU ZINCADO ELETROLIT LEVE PAREDE 0,90MM - 1" NBR 13057</v>
          </cell>
          <cell r="C1796" t="str">
            <v>M</v>
          </cell>
          <cell r="D1796">
            <v>5.29</v>
          </cell>
        </row>
        <row r="1797">
          <cell r="A1797" t="str">
            <v>21129</v>
          </cell>
          <cell r="B1797" t="str">
            <v>ELETRODUTO FERRO GALV OU ZINCADO ELETROLIT LEVE PAREDE 0,90MM - 1/2" NBR 13057</v>
          </cell>
          <cell r="C1797" t="str">
            <v>M</v>
          </cell>
          <cell r="D1797">
            <v>3.47</v>
          </cell>
        </row>
        <row r="1798">
          <cell r="A1798" t="str">
            <v>21128</v>
          </cell>
          <cell r="B1798" t="str">
            <v>ELETRODUTO FERRO GALV OU ZINCADO ELETROLIT LEVE PAREDE 0,90MM - 3/4" NBR 13057</v>
          </cell>
          <cell r="C1798" t="str">
            <v>M</v>
          </cell>
          <cell r="D1798">
            <v>4.5</v>
          </cell>
        </row>
        <row r="1799">
          <cell r="A1799" t="str">
            <v>21132</v>
          </cell>
          <cell r="B1799" t="str">
            <v>ELETRODUTO FERRO GALV OU ZINCADO ELETROLIT PESADO PAREDE 2,25MM - 4" NBR 13057</v>
          </cell>
          <cell r="C1799" t="str">
            <v>M</v>
          </cell>
          <cell r="D1799">
            <v>33.270000000000003</v>
          </cell>
        </row>
        <row r="1800">
          <cell r="A1800" t="str">
            <v>21130</v>
          </cell>
          <cell r="B1800" t="str">
            <v>ELETRODUTO FERRO GALV OU ZINCADO ELETROLIT SEMI-PESADO PAREDE 1,20MM - 1.1/2" NBR 13057</v>
          </cell>
          <cell r="C1800" t="str">
            <v>M</v>
          </cell>
          <cell r="D1800">
            <v>10.88</v>
          </cell>
        </row>
        <row r="1801">
          <cell r="A1801" t="str">
            <v>21135</v>
          </cell>
          <cell r="B1801" t="str">
            <v>ELETRODUTO FERRO GALV OU ZINCADO ELETROLIT SEMI-PESADO PAREDE 1,20MM - 1.1/4" NBR 13057</v>
          </cell>
          <cell r="C1801" t="str">
            <v>M</v>
          </cell>
          <cell r="D1801">
            <v>7.91</v>
          </cell>
        </row>
        <row r="1802">
          <cell r="A1802" t="str">
            <v>21134</v>
          </cell>
          <cell r="B1802" t="str">
            <v>ELETRODUTO FERRO GALV OU ZINCADO ELETROLIT SEMI-PESADO PAREDE 1,20MM - 2" NBR 13057</v>
          </cell>
          <cell r="C1802" t="str">
            <v>M</v>
          </cell>
          <cell r="D1802">
            <v>14.04</v>
          </cell>
        </row>
        <row r="1803">
          <cell r="A1803" t="str">
            <v>21131</v>
          </cell>
          <cell r="B1803" t="str">
            <v>ELETRODUTO FERRO GALV OU ZINCADO ELETROLIT SEMI-PESADO PAREDE 1,52MM - 2.1/2" NBR 13057</v>
          </cell>
          <cell r="C1803" t="str">
            <v>M</v>
          </cell>
          <cell r="D1803">
            <v>20.25</v>
          </cell>
        </row>
        <row r="1804">
          <cell r="A1804" t="str">
            <v>21133</v>
          </cell>
          <cell r="B1804" t="str">
            <v>ELETRODUTO FERRO GALV OU ZINCADO ELETROLIT SEMI-PESADO PAREDE 1,52MM - 3" NBR 13057</v>
          </cell>
          <cell r="C1804" t="str">
            <v>M</v>
          </cell>
          <cell r="D1804">
            <v>27.84</v>
          </cell>
        </row>
        <row r="1805">
          <cell r="A1805" t="str">
            <v>21137</v>
          </cell>
          <cell r="B1805" t="str">
            <v>ELETRODUTO METALICO FLEXIVEL REV EXT PVC PRETO 15MM TIPO COPEX OU EQUIV</v>
          </cell>
          <cell r="C1805" t="str">
            <v>M</v>
          </cell>
          <cell r="D1805">
            <v>3.45</v>
          </cell>
        </row>
        <row r="1806">
          <cell r="A1806" t="str">
            <v>2504</v>
          </cell>
          <cell r="B1806" t="str">
            <v>ELETRODUTO METALICO FLEXIVEL REV EXT PVC PRETO 25MM TIPO COPEX OU EQUIV</v>
          </cell>
          <cell r="C1806" t="str">
            <v>M</v>
          </cell>
          <cell r="D1806">
            <v>5.83</v>
          </cell>
        </row>
        <row r="1807">
          <cell r="A1807" t="str">
            <v>2501</v>
          </cell>
          <cell r="B1807" t="str">
            <v>ELETRODUTO METALICO FLEXIVEL REV EXT PVC PRETO 32MM TIPO COPEX OU EQUIV</v>
          </cell>
          <cell r="C1807" t="str">
            <v>M</v>
          </cell>
          <cell r="D1807">
            <v>8.64</v>
          </cell>
        </row>
        <row r="1808">
          <cell r="A1808" t="str">
            <v>2502</v>
          </cell>
          <cell r="B1808" t="str">
            <v>ELETRODUTO METALICO FLEXIVEL REV EXT PVC PRETO 40MM TIPO COPEX OU EQUIV</v>
          </cell>
          <cell r="C1808" t="str">
            <v>M</v>
          </cell>
          <cell r="D1808">
            <v>12.02</v>
          </cell>
        </row>
        <row r="1809">
          <cell r="A1809" t="str">
            <v>2503</v>
          </cell>
          <cell r="B1809" t="str">
            <v>ELETRODUTO METALICO FLEXIVEL REV EXT PVC PRETO 50MM TIPO COPEX OU EQUIV</v>
          </cell>
          <cell r="C1809" t="str">
            <v>M</v>
          </cell>
          <cell r="D1809">
            <v>16.39</v>
          </cell>
        </row>
        <row r="1810">
          <cell r="A1810" t="str">
            <v>2500</v>
          </cell>
          <cell r="B1810" t="str">
            <v>ELETRODUTO METALICO FLEXIVEL REV EXT PVC PRETO 60MM TIPO COPEX OU EQUIV</v>
          </cell>
          <cell r="C1810" t="str">
            <v>M</v>
          </cell>
          <cell r="D1810">
            <v>23.61</v>
          </cell>
        </row>
        <row r="1811">
          <cell r="A1811" t="str">
            <v>2505</v>
          </cell>
          <cell r="B1811" t="str">
            <v>ELETRODUTO METALICO FLEXIVEL REV EXT PVC PRETO 75MM TIPO COPEX OU EQUIV</v>
          </cell>
          <cell r="C1811" t="str">
            <v>M</v>
          </cell>
          <cell r="D1811">
            <v>30.58</v>
          </cell>
        </row>
        <row r="1812">
          <cell r="A1812" t="str">
            <v>12056</v>
          </cell>
          <cell r="B1812" t="str">
            <v>ELETRODUTO METALICO FLEXIVEL TIPO CONDUITE D = 1 1/2"</v>
          </cell>
          <cell r="C1812" t="str">
            <v>M</v>
          </cell>
          <cell r="D1812">
            <v>7.84</v>
          </cell>
        </row>
        <row r="1813">
          <cell r="A1813" t="str">
            <v>12057</v>
          </cell>
          <cell r="B1813" t="str">
            <v>ELETRODUTO METALICO FLEXIVEL TIPO CONDUITE D = 1 1/4"</v>
          </cell>
          <cell r="C1813" t="str">
            <v>M</v>
          </cell>
          <cell r="D1813">
            <v>6.94</v>
          </cell>
        </row>
        <row r="1814">
          <cell r="A1814" t="str">
            <v>12059</v>
          </cell>
          <cell r="B1814" t="str">
            <v>ELETRODUTO METALICO FLEXIVEL TIPO CONDUITE D = 1/2"</v>
          </cell>
          <cell r="C1814" t="str">
            <v>M</v>
          </cell>
          <cell r="D1814">
            <v>3.79</v>
          </cell>
        </row>
        <row r="1815">
          <cell r="A1815" t="str">
            <v>12058</v>
          </cell>
          <cell r="B1815" t="str">
            <v>ELETRODUTO METALICO FLEXIVEL TIPO CONDUITE D = 1"</v>
          </cell>
          <cell r="C1815" t="str">
            <v>M</v>
          </cell>
          <cell r="D1815">
            <v>5.25</v>
          </cell>
        </row>
        <row r="1816">
          <cell r="A1816" t="str">
            <v>12060</v>
          </cell>
          <cell r="B1816" t="str">
            <v>ELETRODUTO METALICO FLEXIVEL TIPO CONDUITE D = 2 1/2"</v>
          </cell>
          <cell r="C1816" t="str">
            <v>M</v>
          </cell>
          <cell r="D1816">
            <v>13.35</v>
          </cell>
        </row>
        <row r="1817">
          <cell r="A1817" t="str">
            <v>12061</v>
          </cell>
          <cell r="B1817" t="str">
            <v>ELETRODUTO METALICO FLEXIVEL TIPO CONDUITE D = 2"</v>
          </cell>
          <cell r="C1817" t="str">
            <v>M</v>
          </cell>
          <cell r="D1817">
            <v>10.88</v>
          </cell>
        </row>
        <row r="1818">
          <cell r="A1818" t="str">
            <v>12062</v>
          </cell>
          <cell r="B1818" t="str">
            <v>ELETRODUTO METALICO FLEXIVEL TIPO CONDUITE D = 3"</v>
          </cell>
          <cell r="C1818" t="str">
            <v>M</v>
          </cell>
          <cell r="D1818">
            <v>20.059999999999999</v>
          </cell>
        </row>
        <row r="1819">
          <cell r="A1819" t="str">
            <v>2498</v>
          </cell>
          <cell r="B1819" t="str">
            <v>ELETRODUTO METALICO FLEXIVEL 1/2" C/ REVESTIMENTO PVC TIPO SEALTUBO OU EQUIV</v>
          </cell>
          <cell r="C1819" t="str">
            <v>M</v>
          </cell>
          <cell r="D1819">
            <v>4.6900000000000004</v>
          </cell>
        </row>
        <row r="1820">
          <cell r="A1820" t="str">
            <v>2687</v>
          </cell>
          <cell r="B1820" t="str">
            <v>ELETRODUTO PVC FLEXIVEL CORRUGADO 16MM TIPO TIGREFLEX OU EQUIV</v>
          </cell>
          <cell r="C1820" t="str">
            <v>M</v>
          </cell>
          <cell r="D1820">
            <v>0.89</v>
          </cell>
        </row>
        <row r="1821">
          <cell r="A1821" t="str">
            <v>2689</v>
          </cell>
          <cell r="B1821" t="str">
            <v>ELETRODUTO PVC FLEXIVEL CORRUGADO 20MM TIPO TIGREFLEX OU EQUIV</v>
          </cell>
          <cell r="C1821" t="str">
            <v>M</v>
          </cell>
          <cell r="D1821">
            <v>1.1200000000000001</v>
          </cell>
        </row>
        <row r="1822">
          <cell r="A1822" t="str">
            <v>2688</v>
          </cell>
          <cell r="B1822" t="str">
            <v>ELETRODUTO PVC FLEXIVEL CORRUGADO 25MM TIPO TIGREFLEX OU EQUIV</v>
          </cell>
          <cell r="C1822" t="str">
            <v>M</v>
          </cell>
          <cell r="D1822">
            <v>1.48</v>
          </cell>
        </row>
        <row r="1823">
          <cell r="A1823" t="str">
            <v>2690</v>
          </cell>
          <cell r="B1823" t="str">
            <v>ELETRODUTO PVC FLEXIVEL CORRUGADO 32MM TIPO TIGREFLEX OU EQUIV</v>
          </cell>
          <cell r="C1823" t="str">
            <v>M</v>
          </cell>
          <cell r="D1823">
            <v>2.19</v>
          </cell>
        </row>
        <row r="1824">
          <cell r="A1824" t="str">
            <v>2683</v>
          </cell>
          <cell r="B1824" t="str">
            <v>ELETRODUTO PVC ROSCA S/LUVA 100MM - 4"</v>
          </cell>
          <cell r="C1824" t="str">
            <v>M</v>
          </cell>
          <cell r="D1824">
            <v>25.59</v>
          </cell>
        </row>
        <row r="1825">
          <cell r="A1825" t="str">
            <v>2673</v>
          </cell>
          <cell r="B1825" t="str">
            <v>ELETRODUTO PVC ROSCA S/LUVA 15MM - 1/2"</v>
          </cell>
          <cell r="C1825" t="str">
            <v>M</v>
          </cell>
          <cell r="D1825">
            <v>1.35</v>
          </cell>
        </row>
        <row r="1826">
          <cell r="A1826" t="str">
            <v>2674</v>
          </cell>
          <cell r="B1826" t="str">
            <v>ELETRODUTO PVC ROSCA S/LUVA 20MM - 3/4"</v>
          </cell>
          <cell r="C1826" t="str">
            <v>M</v>
          </cell>
          <cell r="D1826">
            <v>1.84</v>
          </cell>
        </row>
        <row r="1827">
          <cell r="A1827" t="str">
            <v>2685</v>
          </cell>
          <cell r="B1827" t="str">
            <v>ELETRODUTO PVC ROSCA S/LUVA 25MM - 1"</v>
          </cell>
          <cell r="C1827" t="str">
            <v>M</v>
          </cell>
          <cell r="D1827">
            <v>2.79</v>
          </cell>
        </row>
        <row r="1828">
          <cell r="A1828" t="str">
            <v>2684</v>
          </cell>
          <cell r="B1828" t="str">
            <v>ELETRODUTO PVC ROSCA S/LUVA 32MM - 1 1/4"</v>
          </cell>
          <cell r="C1828" t="str">
            <v>M</v>
          </cell>
          <cell r="D1828">
            <v>4.13</v>
          </cell>
        </row>
        <row r="1829">
          <cell r="A1829" t="str">
            <v>2680</v>
          </cell>
          <cell r="B1829" t="str">
            <v>ELETRODUTO PVC ROSCA S/LUVA 40MM - 1 1/2"</v>
          </cell>
          <cell r="C1829" t="str">
            <v>M</v>
          </cell>
          <cell r="D1829">
            <v>5.16</v>
          </cell>
        </row>
        <row r="1830">
          <cell r="A1830" t="str">
            <v>2681</v>
          </cell>
          <cell r="B1830" t="str">
            <v>ELETRODUTO PVC ROSCA S/LUVA 50MM - 2"</v>
          </cell>
          <cell r="C1830" t="str">
            <v>M</v>
          </cell>
          <cell r="D1830">
            <v>6.64</v>
          </cell>
        </row>
        <row r="1831">
          <cell r="A1831" t="str">
            <v>2682</v>
          </cell>
          <cell r="B1831" t="str">
            <v>ELETRODUTO PVC ROSCA S/LUVA 60MM - 2 1/2"</v>
          </cell>
          <cell r="C1831" t="str">
            <v>M</v>
          </cell>
          <cell r="D1831">
            <v>13.28</v>
          </cell>
        </row>
        <row r="1832">
          <cell r="A1832" t="str">
            <v>2686</v>
          </cell>
          <cell r="B1832" t="str">
            <v>ELETRODUTO PVC ROSCA S/LUVA 75MM - 3"</v>
          </cell>
          <cell r="C1832" t="str">
            <v>M</v>
          </cell>
          <cell r="D1832">
            <v>16.8</v>
          </cell>
        </row>
        <row r="1833">
          <cell r="A1833" t="str">
            <v>2676</v>
          </cell>
          <cell r="B1833" t="str">
            <v>ELETRODUTO PVC SOLDAVEL NBR-6150 CL B - 20MM</v>
          </cell>
          <cell r="C1833" t="str">
            <v>M</v>
          </cell>
          <cell r="D1833">
            <v>0.97</v>
          </cell>
        </row>
        <row r="1834">
          <cell r="A1834" t="str">
            <v>2678</v>
          </cell>
          <cell r="B1834" t="str">
            <v>ELETRODUTO PVC SOLDAVEL NBR-6150 CL B - 25MM</v>
          </cell>
          <cell r="C1834" t="str">
            <v>M</v>
          </cell>
          <cell r="D1834">
            <v>1.35</v>
          </cell>
        </row>
        <row r="1835">
          <cell r="A1835" t="str">
            <v>2679</v>
          </cell>
          <cell r="B1835" t="str">
            <v>ELETRODUTO PVC SOLDAVEL NBR-6150 CL B - 32MM</v>
          </cell>
          <cell r="C1835" t="str">
            <v>M</v>
          </cell>
          <cell r="D1835">
            <v>1.97</v>
          </cell>
        </row>
        <row r="1836">
          <cell r="A1836" t="str">
            <v>12070</v>
          </cell>
          <cell r="B1836" t="str">
            <v>ELETRODUTO PVC SOLDAVEL NBR-6150 CL B - 40MM</v>
          </cell>
          <cell r="C1836" t="str">
            <v>M</v>
          </cell>
          <cell r="D1836">
            <v>1.79</v>
          </cell>
        </row>
        <row r="1837">
          <cell r="A1837" t="str">
            <v>2675</v>
          </cell>
          <cell r="B1837" t="str">
            <v>ELETRODUTO PVC SOLDAVEL NBR-6150 CL B - 50MM</v>
          </cell>
          <cell r="C1837" t="str">
            <v>M</v>
          </cell>
          <cell r="D1837">
            <v>2.5099999999999998</v>
          </cell>
        </row>
        <row r="1838">
          <cell r="A1838" t="str">
            <v>12067</v>
          </cell>
          <cell r="B1838" t="str">
            <v>ELETRODUTO PVC SOLDAVEL NBR-6150 CL B - 60MM</v>
          </cell>
          <cell r="C1838" t="str">
            <v>M</v>
          </cell>
          <cell r="D1838">
            <v>3.18</v>
          </cell>
        </row>
        <row r="1839">
          <cell r="A1839" t="str">
            <v>2446</v>
          </cell>
          <cell r="B1839" t="str">
            <v>ELETRODUTO 2" TIPO KANALEX OU EQUIV</v>
          </cell>
          <cell r="C1839" t="str">
            <v>M</v>
          </cell>
          <cell r="D1839">
            <v>6.71</v>
          </cell>
        </row>
        <row r="1840">
          <cell r="A1840" t="str">
            <v>2442</v>
          </cell>
          <cell r="B1840" t="str">
            <v>ELETRODUTO 3" TIPO KANALEX OU EQUIV</v>
          </cell>
          <cell r="C1840" t="str">
            <v>M</v>
          </cell>
          <cell r="D1840">
            <v>10.85</v>
          </cell>
        </row>
        <row r="1841">
          <cell r="A1841" t="str">
            <v>2438</v>
          </cell>
          <cell r="B1841" t="str">
            <v>ELETROTECNICO</v>
          </cell>
          <cell r="C1841" t="str">
            <v>H</v>
          </cell>
          <cell r="D1841">
            <v>23.62</v>
          </cell>
        </row>
        <row r="1842">
          <cell r="A1842" t="str">
            <v>3353</v>
          </cell>
          <cell r="B1842" t="str">
            <v>ELEVADOR DE OBRA C/ TORRE 2,0 X 2,0M H=15,0M CARGA MAX 1500KG CABINE ABERTA P/ TRANSPORTE DE MATERIAL - GUINCHO DE EMBREAGEM C/ ENGRENAGEM ELETRICO TRIFASICO 10CV</v>
          </cell>
          <cell r="C1842" t="str">
            <v>UN</v>
          </cell>
          <cell r="D1842">
            <v>34680</v>
          </cell>
        </row>
        <row r="1843">
          <cell r="A1843" t="str">
            <v>13874</v>
          </cell>
          <cell r="B1843" t="str">
            <v>ELEVADOR DE OBRA C/ TORRE 2,0 X 2,0M H=15,0M CARGA MAX 1500KG CABINE ABERTA P/ TRANSPORTE DE PASSAGEIROS - GUINCHO DE EMBREAGEM C/ ENGRENAGEM ELETRICO TRIFASICO 10CV</v>
          </cell>
          <cell r="C1843" t="str">
            <v>UN</v>
          </cell>
          <cell r="D1843">
            <v>64754.5</v>
          </cell>
        </row>
        <row r="1844">
          <cell r="A1844" t="str">
            <v>3355</v>
          </cell>
          <cell r="B1844" t="str">
            <v>ELEVADOR DE OBRA C/ TORRE 2,0 X 2,0M H=15,0M CARGA MAX 1500KG CABINE ABERTA P/ TRANSPORTE DE MATERIAL C/ GUINCHO EMBREAGEM COM ENGRENAGEM ELETRICO TRIFASICO 10CV (INCL MONT/DESMONT/MANUT)</v>
          </cell>
          <cell r="C1844" t="str">
            <v>H</v>
          </cell>
          <cell r="D1844">
            <v>9.9</v>
          </cell>
        </row>
        <row r="1845">
          <cell r="A1845" t="str">
            <v>12624</v>
          </cell>
          <cell r="B1845" t="str">
            <v>EMENDA MR PVC AQUAPLUV D = 125 MM</v>
          </cell>
          <cell r="C1845" t="str">
            <v>UN</v>
          </cell>
          <cell r="D1845">
            <v>3.33</v>
          </cell>
        </row>
        <row r="1846">
          <cell r="A1846" t="str">
            <v>10639</v>
          </cell>
          <cell r="B1846" t="str">
            <v>EMPILHADEIRA C/ TORRE TRIPLEX 4,80M 189" DE ELEVACAO C/ DESLOCADOR LATERAL DOS BRACOS, DIESEL, P/ TERRENO IRREGULAR HYSTER 130-J**CAIXA**"</v>
          </cell>
          <cell r="C1846" t="str">
            <v>UN</v>
          </cell>
          <cell r="D1846">
            <v>178655.04</v>
          </cell>
        </row>
        <row r="1847">
          <cell r="A1847" t="str">
            <v>10636</v>
          </cell>
          <cell r="B1847" t="str">
            <v>EMPILHADEIRA C/ TORRE TRIPLEX 4,80M 189" DE ELEVACAO C/ DESLOCADOR LATERAL DOS GARFOS A GASOLINA</v>
          </cell>
          <cell r="C1847" t="str">
            <v>UN</v>
          </cell>
          <cell r="D1847">
            <v>115261.2</v>
          </cell>
        </row>
        <row r="1848">
          <cell r="A1848" t="str">
            <v>10637</v>
          </cell>
          <cell r="B1848" t="str">
            <v>EMPILHADEIRA C/ TORRE TRIPLEX 4,80M 189" DE ELEVACAO C/ DESLOCADOR LATERAL DOS GARFOS, GASOLINA/GLP CAP MAX 5T, P/ TERRENO IRREGULAR CLARK CGP55/CGP50 PNEUS INFLAVEIS **CAIXA**"</v>
          </cell>
          <cell r="C1848" t="str">
            <v>UN</v>
          </cell>
          <cell r="D1848">
            <v>129976.56</v>
          </cell>
        </row>
        <row r="1849">
          <cell r="A1849" t="str">
            <v>10638</v>
          </cell>
          <cell r="B1849" t="str">
            <v>EMPILHADEIRA C/ TORRE TRIPLEX 4,80M 189" DE ELEVACAO C/ DESLOCADOR LATERAL DOS GARFOS, GASOLINA/GLP CAP MAX 6T P/ TERRENO IRREGULAR HYSTER H135XL2 PNEUS INFLAVEIS **CAIXA**"</v>
          </cell>
          <cell r="C1849" t="str">
            <v>UN</v>
          </cell>
          <cell r="D1849">
            <v>172604.16</v>
          </cell>
        </row>
        <row r="1850">
          <cell r="A1850" t="str">
            <v>10634</v>
          </cell>
          <cell r="B1850" t="str">
            <v>EMPILHADEIRA C/ TORRE TRIPLEX 4,80M 189" DE ELEVACAO C/ DESLOCADOR LATERAL DOS GARFOS, MOTO 40HP, GASOLINA/GLP, CAP MAX 2,5T P/ TERRENO IRREGULAR CLARK MOD CGP-25 PNEUS INFLAVEIS **CAIXA**"</v>
          </cell>
          <cell r="C1850" t="str">
            <v>UN</v>
          </cell>
          <cell r="D1850">
            <v>72000</v>
          </cell>
        </row>
        <row r="1851">
          <cell r="A1851" t="str">
            <v>10635</v>
          </cell>
          <cell r="B1851" t="str">
            <v>EMPILHADEIRA C/ TORRE TRIPLEX 4,80M 189" DE ELEVACAO C/ DESLOCADOR LATERAL DOS GARFOS, 40HP GASOLINA/GLP CAP 3T, P/ TERRENO IRREGULAR HYSTER H-55XM SIMPLEX PNEUS INFLAVEIS **CAIXA**"</v>
          </cell>
          <cell r="C1851" t="str">
            <v>UN</v>
          </cell>
          <cell r="D1851">
            <v>71077.679999999993</v>
          </cell>
        </row>
        <row r="1852">
          <cell r="A1852" t="str">
            <v>11625</v>
          </cell>
          <cell r="B1852" t="str">
            <v>EMULPRIMER - TINTA PRIMARIA BETUMINOSA EM SUSPENSAO AQUOSA</v>
          </cell>
          <cell r="C1852" t="str">
            <v>KG</v>
          </cell>
          <cell r="D1852">
            <v>4.32</v>
          </cell>
        </row>
        <row r="1853">
          <cell r="A1853" t="str">
            <v>1372</v>
          </cell>
          <cell r="B1853" t="str">
            <v>EMULSAO ADESIVA A BASE DE ACRILICO TP KZ HEYDI OU EQUIV</v>
          </cell>
          <cell r="C1853" t="str">
            <v>KG</v>
          </cell>
          <cell r="D1853">
            <v>10.050000000000001</v>
          </cell>
        </row>
        <row r="1854">
          <cell r="A1854" t="str">
            <v>627</v>
          </cell>
          <cell r="B1854" t="str">
            <v>EMULSAO ADESIVA BASE PVA/ACRILICA DENVERFIX - DENVER</v>
          </cell>
          <cell r="C1854" t="str">
            <v>KG</v>
          </cell>
          <cell r="D1854">
            <v>8.9700000000000006</v>
          </cell>
        </row>
        <row r="1855">
          <cell r="A1855" t="str">
            <v>7331</v>
          </cell>
          <cell r="B1855" t="str">
            <v>EMULSAO ASFALTICA C/ ELASTOMERO VEDAPREN, PRETO, TIPO OTTO BAUMGART OU MARCA EQUIVALENTE</v>
          </cell>
          <cell r="C1855" t="str">
            <v>KG</v>
          </cell>
          <cell r="D1855">
            <v>8.6199999999999992</v>
          </cell>
        </row>
        <row r="1856">
          <cell r="A1856" t="str">
            <v>501</v>
          </cell>
          <cell r="B1856" t="str">
            <v>EMULSAO ASFALTICA CATIONICA CM-30 P/ USO EM PAVIMENTACAO ASFALTICA</v>
          </cell>
          <cell r="C1856" t="str">
            <v>KG</v>
          </cell>
          <cell r="D1856">
            <v>1.77</v>
          </cell>
        </row>
        <row r="1857">
          <cell r="A1857" t="str">
            <v>502</v>
          </cell>
          <cell r="B1857" t="str">
            <v>EMULSAO ASFALTICA CATIONICA RB-2C P/ USO EM PAVIMENTACAO ASFALTICA</v>
          </cell>
          <cell r="C1857" t="str">
            <v>T</v>
          </cell>
          <cell r="D1857">
            <v>1127.6300000000001</v>
          </cell>
        </row>
        <row r="1858">
          <cell r="A1858" t="str">
            <v>506</v>
          </cell>
          <cell r="B1858" t="str">
            <v>EMULSAO ASFALTICA CATIONICA RL P/ USO EM PAVIMENTACAO ASFALTICA</v>
          </cell>
          <cell r="C1858" t="str">
            <v>T</v>
          </cell>
          <cell r="D1858">
            <v>1702.42</v>
          </cell>
        </row>
        <row r="1859">
          <cell r="A1859" t="str">
            <v>504</v>
          </cell>
          <cell r="B1859" t="str">
            <v>EMULSAO ASFALTICA CATIONICA RM-1C P/ USO EM PAVIMENTACAO ASFALTICA</v>
          </cell>
          <cell r="C1859" t="str">
            <v>T</v>
          </cell>
          <cell r="D1859">
            <v>1516.95</v>
          </cell>
        </row>
        <row r="1860">
          <cell r="A1860" t="str">
            <v>503</v>
          </cell>
          <cell r="B1860" t="str">
            <v>EMULSAO ASFALTICA CATIONICA RM-1C P/USO EM PAVIMENTACAO ASFALTICA</v>
          </cell>
          <cell r="C1860" t="str">
            <v>KG</v>
          </cell>
          <cell r="D1860">
            <v>1.55</v>
          </cell>
        </row>
        <row r="1861">
          <cell r="A1861" t="str">
            <v>508</v>
          </cell>
          <cell r="B1861" t="str">
            <v>EMULSAO ASFALTICA CATIONICA RR-1C P/ USO EM PAVIMENTACAO ASFALTICA</v>
          </cell>
          <cell r="C1861" t="str">
            <v>KG</v>
          </cell>
          <cell r="D1861">
            <v>1.18</v>
          </cell>
        </row>
        <row r="1862">
          <cell r="A1862" t="str">
            <v>505</v>
          </cell>
          <cell r="B1862" t="str">
            <v>EMULSAO ASFALTICA CATIONICA RR-2C P/ USO EM PAVIMENTACAO ASFALTICA</v>
          </cell>
          <cell r="C1862" t="str">
            <v>KG</v>
          </cell>
          <cell r="D1862">
            <v>1.27</v>
          </cell>
        </row>
        <row r="1863">
          <cell r="A1863" t="str">
            <v>2691</v>
          </cell>
          <cell r="B1863" t="str">
            <v>EMULSAO ASFALTICA, TIPO NEOSIN A BASE DE AGUA P/ IMPERM</v>
          </cell>
          <cell r="C1863" t="str">
            <v>L</v>
          </cell>
          <cell r="D1863">
            <v>5.22</v>
          </cell>
        </row>
        <row r="1864">
          <cell r="A1864" t="str">
            <v>2696</v>
          </cell>
          <cell r="B1864" t="str">
            <v>ENCANADOR OU BOMBEIRO HIDRAULICO</v>
          </cell>
          <cell r="C1864" t="str">
            <v>H</v>
          </cell>
          <cell r="D1864">
            <v>9.34</v>
          </cell>
        </row>
        <row r="1865">
          <cell r="A1865" t="str">
            <v>2705</v>
          </cell>
          <cell r="B1865" t="str">
            <v>ENERGIA ELETRICA ATE 2000 KWH INDUSTRIAL, SEM DEMANDA</v>
          </cell>
          <cell r="C1865" t="str">
            <v>KW/H</v>
          </cell>
          <cell r="D1865">
            <v>0.39</v>
          </cell>
        </row>
        <row r="1866">
          <cell r="A1866" t="str">
            <v>11683</v>
          </cell>
          <cell r="B1866" t="str">
            <v>ENGATE OU RABICHO FLEXIVEL EM METAL CROMADO 1/2" x 30CM</v>
          </cell>
          <cell r="C1866" t="str">
            <v>UN</v>
          </cell>
          <cell r="D1866">
            <v>16.98</v>
          </cell>
        </row>
        <row r="1867">
          <cell r="A1867" t="str">
            <v>11684</v>
          </cell>
          <cell r="B1867" t="str">
            <v>ENGATE OU RABICHO FLEXIVEL EM METAL CROMADO 1/2" x 40CM</v>
          </cell>
          <cell r="C1867" t="str">
            <v>UN</v>
          </cell>
          <cell r="D1867">
            <v>18.440000000000001</v>
          </cell>
        </row>
        <row r="1868">
          <cell r="A1868" t="str">
            <v>6141</v>
          </cell>
          <cell r="B1868" t="str">
            <v>ENGATE OU RABICHO FLEXIVEL PLASTICO (PVC OU ABS) BRANCO 1/2" X 30CM</v>
          </cell>
          <cell r="C1868" t="str">
            <v>UN</v>
          </cell>
          <cell r="D1868">
            <v>1.9</v>
          </cell>
        </row>
        <row r="1869">
          <cell r="A1869" t="str">
            <v>11681</v>
          </cell>
          <cell r="B1869" t="str">
            <v>ENGATE OU RABICHO FLEXIVEL PLASTICO (PVC OU ABS) BRANCO 1/2" X 40CM</v>
          </cell>
          <cell r="C1869" t="str">
            <v>UN</v>
          </cell>
          <cell r="D1869">
            <v>15.08</v>
          </cell>
        </row>
        <row r="1870">
          <cell r="A1870" t="str">
            <v>2707</v>
          </cell>
          <cell r="B1870" t="str">
            <v>ENGENHEIRO OU ARQUITETO /PLENO - DE OBRA</v>
          </cell>
          <cell r="C1870" t="str">
            <v>H</v>
          </cell>
          <cell r="D1870">
            <v>66.23</v>
          </cell>
        </row>
        <row r="1871">
          <cell r="A1871" t="str">
            <v>2706</v>
          </cell>
          <cell r="B1871" t="str">
            <v>ENGENHEIRO OU ARQUITETO AUXILIAR/JUNIOR - DE OBRA</v>
          </cell>
          <cell r="C1871" t="str">
            <v>H</v>
          </cell>
          <cell r="D1871">
            <v>46.94</v>
          </cell>
        </row>
        <row r="1872">
          <cell r="A1872" t="str">
            <v>2708</v>
          </cell>
          <cell r="B1872" t="str">
            <v>ENGENHEIRO OU ARQUITETO CHEFE/SENIOR - DE OBRA</v>
          </cell>
          <cell r="C1872" t="str">
            <v>H</v>
          </cell>
          <cell r="D1872">
            <v>91.75</v>
          </cell>
        </row>
        <row r="1873">
          <cell r="A1873" t="str">
            <v>1101</v>
          </cell>
          <cell r="B1873" t="str">
            <v>ENTRADA DE LINHA DE ALUMINIO, DE ENCAIXE P/ ELETRODUTO DE 2 1/2"</v>
          </cell>
          <cell r="C1873" t="str">
            <v>UN</v>
          </cell>
          <cell r="D1873">
            <v>9.59</v>
          </cell>
        </row>
        <row r="1874">
          <cell r="A1874" t="str">
            <v>1049</v>
          </cell>
          <cell r="B1874" t="str">
            <v>ENTRADA DE LINHA DE ALUMINIO, DE ENCAIXE P/ ELETRODUTO 1 1/2"</v>
          </cell>
          <cell r="C1874" t="str">
            <v>UN</v>
          </cell>
          <cell r="D1874">
            <v>3.77</v>
          </cell>
        </row>
        <row r="1875">
          <cell r="A1875" t="str">
            <v>1099</v>
          </cell>
          <cell r="B1875" t="str">
            <v>ENTRADA DE LINHA DE ALUMINIO, DE ENCAIXE P/ ELETRODUTO 1 1/4"</v>
          </cell>
          <cell r="C1875" t="str">
            <v>UN</v>
          </cell>
          <cell r="D1875">
            <v>3.83</v>
          </cell>
        </row>
        <row r="1876">
          <cell r="A1876" t="str">
            <v>1050</v>
          </cell>
          <cell r="B1876" t="str">
            <v>ENTRADA DE LINHA DE ALUMINIO, DE ENCAIXE P/ ELETRODUTO 1"</v>
          </cell>
          <cell r="C1876" t="str">
            <v>UN</v>
          </cell>
          <cell r="D1876">
            <v>3.77</v>
          </cell>
        </row>
        <row r="1877">
          <cell r="A1877" t="str">
            <v>1100</v>
          </cell>
          <cell r="B1877" t="str">
            <v>ENTRADA DE LINHA DE ALUMINIO, DE ENCAIXE P/ ELETRODUTO 2"</v>
          </cell>
          <cell r="C1877" t="str">
            <v>UN</v>
          </cell>
          <cell r="D1877">
            <v>5.71</v>
          </cell>
        </row>
        <row r="1878">
          <cell r="A1878" t="str">
            <v>1098</v>
          </cell>
          <cell r="B1878" t="str">
            <v>ENTRADA DE LINHA DE ALUMINIO, DE ENCAIXE P/ ELETRODUTO 3/4"</v>
          </cell>
          <cell r="C1878" t="str">
            <v>UN</v>
          </cell>
          <cell r="D1878">
            <v>3.3</v>
          </cell>
        </row>
        <row r="1879">
          <cell r="A1879" t="str">
            <v>1102</v>
          </cell>
          <cell r="B1879" t="str">
            <v>ENTRADA DE LINHA DE ALUMINIO, DE ENCAIXE P/ ELETRODUTO 3"</v>
          </cell>
          <cell r="C1879" t="str">
            <v>UN</v>
          </cell>
          <cell r="D1879">
            <v>14.97</v>
          </cell>
        </row>
        <row r="1880">
          <cell r="A1880" t="str">
            <v>1051</v>
          </cell>
          <cell r="B1880" t="str">
            <v>ENTRADA DE LINHA DE ALUMINIO, DE ENCAIXE P/ ELETRODUTO 4"</v>
          </cell>
          <cell r="C1880" t="str">
            <v>UN</v>
          </cell>
          <cell r="D1880">
            <v>25.64</v>
          </cell>
        </row>
        <row r="1881">
          <cell r="A1881" t="str">
            <v>11554</v>
          </cell>
          <cell r="B1881" t="str">
            <v>ENTRADA LATAO CROMADO TIPO 303 LA FONTE P/ FECHADURA PORTA INTERNA</v>
          </cell>
          <cell r="C1881" t="str">
            <v>UN</v>
          </cell>
          <cell r="D1881">
            <v>6.41</v>
          </cell>
        </row>
        <row r="1882">
          <cell r="A1882" t="str">
            <v>2709</v>
          </cell>
          <cell r="B1882" t="str">
            <v>ENXADA EXTREITA DC-3 DUAS CARAS TAM 2240 X 230MM C/ CABO</v>
          </cell>
          <cell r="C1882" t="str">
            <v>UN</v>
          </cell>
          <cell r="D1882">
            <v>12.53</v>
          </cell>
        </row>
        <row r="1883">
          <cell r="A1883" t="str">
            <v>2712</v>
          </cell>
          <cell r="B1883" t="str">
            <v>ENXADAO ESTREITO C/ CABO</v>
          </cell>
          <cell r="C1883" t="str">
            <v>UN</v>
          </cell>
          <cell r="D1883">
            <v>9.5</v>
          </cell>
        </row>
        <row r="1884">
          <cell r="A1884" t="str">
            <v>748</v>
          </cell>
          <cell r="B1884" t="str">
            <v>EQUIPAMENTO P/ JATEAMENTO DE CONCRETO OU ARGAMASSA</v>
          </cell>
          <cell r="C1884" t="str">
            <v>H</v>
          </cell>
          <cell r="D1884">
            <v>14.4</v>
          </cell>
        </row>
        <row r="1885">
          <cell r="A1885" t="str">
            <v>1154</v>
          </cell>
          <cell r="B1885" t="str">
            <v>EQUIPAMENTO P/ LAMA ASFÁLTICA, CONSMAQ, MOD. LA-6, C/ SILO DE AGREGADO 6 M3, DOSADOR CIMENTO, 2 TANQUES 2 M3 CADA, P/ EMULSÃO / AGUA, MISTURADOR HELICOIDAL E CAIXA, A SER MONTADO SOBRE CAMINHÃO</v>
          </cell>
          <cell r="C1885" t="str">
            <v>UN</v>
          </cell>
          <cell r="D1885">
            <v>281880</v>
          </cell>
        </row>
        <row r="1886">
          <cell r="A1886" t="str">
            <v>10655</v>
          </cell>
          <cell r="B1886" t="str">
            <v>EQUIPAMENTO P/ LIMPEZA DE FOSSAS C/ USO DE VACUO TIPO SEWER JET-PROMINAS MODELO SLV-040</v>
          </cell>
          <cell r="C1886" t="str">
            <v>UN</v>
          </cell>
          <cell r="D1886">
            <v>147914.09</v>
          </cell>
        </row>
        <row r="1887">
          <cell r="A1887" t="str">
            <v>6075</v>
          </cell>
          <cell r="B1887" t="str">
            <v>EQUIPAMENTO P/ LIMPEZA/DESOBSTRUCAO DE GALERIAS DE AGUAS PLUVIAIS TIPO BUCKET MACHINE MONTADO EM CAMINHAO</v>
          </cell>
          <cell r="C1887" t="str">
            <v>UN</v>
          </cell>
          <cell r="D1887">
            <v>362405.36</v>
          </cell>
        </row>
        <row r="1888">
          <cell r="A1888" t="str">
            <v>2720</v>
          </cell>
          <cell r="B1888" t="str">
            <v>ESCAVADEIRA DRAGA DE ARRASTE, CAP. 3/4 JC 140HP TIPO CNV BUCYRUS OU EQUIV (INCL MANUTENCAO/OPERACAO)</v>
          </cell>
          <cell r="C1888" t="str">
            <v>H</v>
          </cell>
          <cell r="D1888">
            <v>132.18</v>
          </cell>
        </row>
        <row r="1889">
          <cell r="A1889" t="str">
            <v>2722</v>
          </cell>
          <cell r="B1889" t="str">
            <v>ESCAVADEIRA DRAGA DE MANDIBULAS SOBRE ESTEIRA, 140HP CAP. 3/4 JC TIPOFNV BUCYRUS OU EQUIV (INCL MANUTENCAO/OPERACAO)</v>
          </cell>
          <cell r="C1889" t="str">
            <v>H</v>
          </cell>
          <cell r="D1889">
            <v>132.18</v>
          </cell>
        </row>
        <row r="1890">
          <cell r="A1890" t="str">
            <v>2727</v>
          </cell>
          <cell r="B1890" t="str">
            <v>ESCAVADEIRA HIDRAULICA C/ CLAMSHEL SOBRE PNEUS (INCL MANUTENCAO/OPERACAO)</v>
          </cell>
          <cell r="C1890" t="str">
            <v>H</v>
          </cell>
          <cell r="D1890">
            <v>132.88</v>
          </cell>
        </row>
        <row r="1891">
          <cell r="A1891" t="str">
            <v>2723</v>
          </cell>
          <cell r="B1891" t="str">
            <v>ESCAVADEIRA HIDRAULICA SOBRE ESTEIRA CASE MOD.CX130, POT.BRUTA= 110HP PESO OPERACIONAL= 17,21T, CACAMBA= 0,5M³.</v>
          </cell>
          <cell r="C1891" t="str">
            <v>UN</v>
          </cell>
          <cell r="D1891">
            <v>462195.42</v>
          </cell>
        </row>
        <row r="1892">
          <cell r="A1892" t="str">
            <v>13331</v>
          </cell>
          <cell r="B1892" t="str">
            <v>ESCAVADEIRA HIDRAULICA SOBRE ESTEIRA CASE MOD.CX210 (IMPORTADA),POT. BRUTA= 153HP, PESO OPERACIONAL= 20,37T, CACAMBA= 0,78M³ A 1,50M3.</v>
          </cell>
          <cell r="C1892" t="str">
            <v>UN</v>
          </cell>
          <cell r="D1892">
            <v>509813.14</v>
          </cell>
        </row>
        <row r="1893">
          <cell r="A1893" t="str">
            <v>10683</v>
          </cell>
          <cell r="B1893" t="str">
            <v>ESCAVADEIRA HIDRAULICA SOBRE ESTEIRA FIAT ALLIS MOD. FX-215LC IMPORTADA CACAMBA= 0,78M³A 1,50M³, PESO OPERACIONAL= 20,5T A 21,6T, POT.LIQ.NO VOLANTE= 152HP= 113KV.</v>
          </cell>
          <cell r="C1893" t="str">
            <v>UN</v>
          </cell>
          <cell r="D1893">
            <v>639884.54</v>
          </cell>
        </row>
        <row r="1894">
          <cell r="A1894" t="str">
            <v>10685</v>
          </cell>
          <cell r="B1894" t="str">
            <v>ESCAVADEIRA HIDRAULICA SOBRE ESTEIRA KOMATSU MOD. PC 150 SE-5 105HP, PESO OPERACIONAL 17T, CAP. 0,8M3 INCL LANCA/CACAMBA</v>
          </cell>
          <cell r="C1894" t="str">
            <v>UN</v>
          </cell>
          <cell r="D1894">
            <v>504211.35</v>
          </cell>
        </row>
        <row r="1895">
          <cell r="A1895" t="str">
            <v>10684</v>
          </cell>
          <cell r="B1895" t="str">
            <v>ESCAVADEIRA HIDRAULICA SOBRE ESTEIRA KOMATSU MOD. PC-200-6 C/ CACAMBA CLAMSHELL, CAP. 0,96M3, PESO OPERACIONAL 19,65T</v>
          </cell>
          <cell r="C1895" t="str">
            <v>UN</v>
          </cell>
          <cell r="D1895">
            <v>582646.47</v>
          </cell>
        </row>
        <row r="1896">
          <cell r="A1896" t="str">
            <v>2721</v>
          </cell>
          <cell r="B1896" t="str">
            <v>ESCAVADEIRA HIDRAULICA SOBRE ESTEIRA 140HP CAP. 0,98M3 TIPO CATERPILAR OU EQUIV (INCL MANUTENCAO/OPERACAO)</v>
          </cell>
          <cell r="C1896" t="str">
            <v>H</v>
          </cell>
          <cell r="D1896">
            <v>153.86000000000001</v>
          </cell>
        </row>
        <row r="1897">
          <cell r="A1897" t="str">
            <v>10800</v>
          </cell>
          <cell r="B1897" t="str">
            <v>ESCAVADEIRA HIDRAULICA SOBRE ESTEIRA 146 A 169HP CAP. 2M3 TIPO KOMATSU PC 300- SERIE C OU EQUIV (INCL MANUTENCAO/OPERACAO)</v>
          </cell>
          <cell r="C1897" t="str">
            <v>H</v>
          </cell>
          <cell r="D1897">
            <v>209.8</v>
          </cell>
        </row>
        <row r="1898">
          <cell r="A1898" t="str">
            <v>2719</v>
          </cell>
          <cell r="B1898" t="str">
            <v>ESCAVADEIRA HIDRAULICA SOBRE ESTEIRA 99HP, PESO OPERACIONAL *16T* CAP. 0,85 A 1,0M3 TIPO POCLAIN MOD. 988 D-700 - RETRO OU EQUIV (INCL MANUTENCAO/OPERACAO)</v>
          </cell>
          <cell r="C1898" t="str">
            <v>H</v>
          </cell>
          <cell r="D1898">
            <v>117</v>
          </cell>
        </row>
        <row r="1899">
          <cell r="A1899" t="str">
            <v>13902</v>
          </cell>
          <cell r="B1899" t="str">
            <v>ESCAVADEIRA HIDRAULICA SOBRE ESTEIRAS CATERPILLAR 312B, 84KW (110HP) CAP. 0,42 A 0,82M3 PESO OPERACIONAL 26,64T INCL LANCA/CACAMBA</v>
          </cell>
          <cell r="C1899" t="str">
            <v>UN</v>
          </cell>
          <cell r="D1899">
            <v>467106.44</v>
          </cell>
        </row>
        <row r="1900">
          <cell r="A1900" t="str">
            <v>20217</v>
          </cell>
          <cell r="B1900" t="str">
            <v>ESCAVADEIRA HIDRAULICA SOBRE ESTEIRAS FIAT ALLIS MOD.FX130LC, CACAMBA 0,59M3, POT.= 80HP, PESO OPERACIONAL= 13,00T.</v>
          </cell>
          <cell r="C1900" t="str">
            <v>UN</v>
          </cell>
          <cell r="D1900">
            <v>415253.34</v>
          </cell>
        </row>
        <row r="1901">
          <cell r="A1901" t="str">
            <v>14525</v>
          </cell>
          <cell r="B1901" t="str">
            <v>ESCAVADEIRA HIDRAULICA SOBRE ESTEIRAS KOMATSU MOD PC200LC-6, POT 133HP, PESO OPERACIONAL 21,3T, CACAMBA= 1,5M³( IMPORTADO ).</v>
          </cell>
          <cell r="C1901" t="str">
            <v>UN</v>
          </cell>
          <cell r="D1901">
            <v>612057.12</v>
          </cell>
        </row>
        <row r="1902">
          <cell r="A1902" t="str">
            <v>2726</v>
          </cell>
          <cell r="B1902" t="str">
            <v>ESCAVADEIRA HIDRAULICA SOBRE PNEUS 105HP CAP. 0,7M3 TIPO KOMATSU PC-150 OU EQUIV (INCL MANUTENCAO/OPERACAO)</v>
          </cell>
          <cell r="C1902" t="str">
            <v>H</v>
          </cell>
          <cell r="D1902">
            <v>118.89</v>
          </cell>
        </row>
        <row r="1903">
          <cell r="A1903" t="str">
            <v>2724</v>
          </cell>
          <cell r="B1903" t="str">
            <v>ESCAVADEIRA HIDRAULICA SOBRE RODAS 98HP TIPO FIAT S- 90 OU EQUIV (INCL MANUTENCAO/OPERACAO)</v>
          </cell>
          <cell r="C1903" t="str">
            <v>H</v>
          </cell>
          <cell r="D1903">
            <v>90.91</v>
          </cell>
        </row>
        <row r="1904">
          <cell r="A1904" t="str">
            <v>10749</v>
          </cell>
          <cell r="B1904" t="str">
            <v>ESCORA METALICA C/ ALTURA REGULAVEL=1,80 a 2,80M CAP CARGA = 1300KGF INCL TRIPE E FORCADO</v>
          </cell>
          <cell r="C1904" t="str">
            <v>M/MES</v>
          </cell>
          <cell r="D1904">
            <v>1.29</v>
          </cell>
        </row>
        <row r="1905">
          <cell r="A1905" t="str">
            <v>10748</v>
          </cell>
          <cell r="B1905" t="str">
            <v>ESCORA METALICA C/ ALTURA REGULAVEL=1,80 a 2,80M CAP CARGA = 1300KGF INCL TRIPE E FORCADO</v>
          </cell>
          <cell r="C1905" t="str">
            <v>KG/MES</v>
          </cell>
          <cell r="D1905">
            <v>0.32</v>
          </cell>
        </row>
        <row r="1906">
          <cell r="A1906" t="str">
            <v>4111</v>
          </cell>
          <cell r="B1906" t="str">
            <v>ESCORA OU MOURAO DE CONCRETO 10X10CM H = 2,30M</v>
          </cell>
          <cell r="C1906" t="str">
            <v>UN</v>
          </cell>
          <cell r="D1906">
            <v>18.77</v>
          </cell>
        </row>
        <row r="1907">
          <cell r="A1907" t="str">
            <v>4110</v>
          </cell>
          <cell r="B1907" t="str">
            <v>ESCORA OU MOURAO DE CONCRETO 10X10CM H = 2,45M</v>
          </cell>
          <cell r="C1907" t="str">
            <v>UN</v>
          </cell>
          <cell r="D1907">
            <v>28.42</v>
          </cell>
        </row>
        <row r="1908">
          <cell r="A1908" t="str">
            <v>26021</v>
          </cell>
          <cell r="B1908" t="str">
            <v>ESCOVA CIRCULAR EM AÇO LATONADO, COM CERDAS DE 0,30 MM, DE 6" X 1 (INDICAR FABRICANTE)</v>
          </cell>
          <cell r="C1908" t="str">
            <v>UN</v>
          </cell>
          <cell r="D1908">
            <v>21.75</v>
          </cell>
        </row>
        <row r="1909">
          <cell r="A1909" t="str">
            <v>12</v>
          </cell>
          <cell r="B1909" t="str">
            <v>ESCOVA DE ACO</v>
          </cell>
          <cell r="C1909" t="str">
            <v>UN</v>
          </cell>
          <cell r="D1909">
            <v>5.21</v>
          </cell>
        </row>
        <row r="1910">
          <cell r="A1910" t="str">
            <v>20969</v>
          </cell>
          <cell r="B1910" t="str">
            <v>ESGUICHO EM LATAO JATO NEBLINA P/ INSTALACAO PREDIAL COMBATE A INCENDIO ENGATE RAPIDO 1 1/2"</v>
          </cell>
          <cell r="C1910" t="str">
            <v>UN</v>
          </cell>
          <cell r="D1910">
            <v>209.74</v>
          </cell>
        </row>
        <row r="1911">
          <cell r="A1911" t="str">
            <v>20970</v>
          </cell>
          <cell r="B1911" t="str">
            <v>ESGUICHO EM LATAO JATO NEBLINA P/ INSTALACAO PREDIAL COMBATE A INCENDIO ENGATE RAPIDO 2 1/2"</v>
          </cell>
          <cell r="C1911" t="str">
            <v>UN</v>
          </cell>
          <cell r="D1911">
            <v>291.31</v>
          </cell>
        </row>
        <row r="1912">
          <cell r="A1912" t="str">
            <v>10902</v>
          </cell>
          <cell r="B1912" t="str">
            <v>ESGUICHO EM LATAO JATO SOLIDO P/ INSTALACAO PREDIAL COMBATE A INCENDIO ENGATE RAPIDO 1 1/2" X 13MM</v>
          </cell>
          <cell r="C1912" t="str">
            <v>UN</v>
          </cell>
          <cell r="D1912">
            <v>23.3</v>
          </cell>
        </row>
        <row r="1913">
          <cell r="A1913" t="str">
            <v>20965</v>
          </cell>
          <cell r="B1913" t="str">
            <v>ESGUICHO EM LATAO JATO SOLIDO P/ INSTALACAO PREDIAL COMBATE A INCENDIO ENGATE RAPIDO 1 1/2" X 16MM</v>
          </cell>
          <cell r="C1913" t="str">
            <v>UN</v>
          </cell>
          <cell r="D1913">
            <v>23.3</v>
          </cell>
        </row>
        <row r="1914">
          <cell r="A1914" t="str">
            <v>20966</v>
          </cell>
          <cell r="B1914" t="str">
            <v>ESGUICHO EM LATAO JATO SOLIDO P/ INSTALACAO PREDIAL COMBATE A INCENDIO ENGATE RAPIDO 1 1/2" X 19MM</v>
          </cell>
          <cell r="C1914" t="str">
            <v>UN</v>
          </cell>
          <cell r="D1914">
            <v>23.3</v>
          </cell>
        </row>
        <row r="1915">
          <cell r="A1915" t="str">
            <v>10903</v>
          </cell>
          <cell r="B1915" t="str">
            <v>ESGUICHO EM LATAO JATO SOLIDO P/ INSTALACAO PREDIAL COMBATE A INCENDIO ENGATE RAPIDO 2 1/2" X 13MM</v>
          </cell>
          <cell r="C1915" t="str">
            <v>UN</v>
          </cell>
          <cell r="D1915">
            <v>58.26</v>
          </cell>
        </row>
        <row r="1916">
          <cell r="A1916" t="str">
            <v>20967</v>
          </cell>
          <cell r="B1916" t="str">
            <v>ESGUICHO EM LATAO JATO SOLIDO P/ INSTALACAO PREDIAL COMBATE A INCENDIO ENGATE RAPIDO 2 1/2" X 16MM</v>
          </cell>
          <cell r="C1916" t="str">
            <v>UN</v>
          </cell>
          <cell r="D1916">
            <v>60.15</v>
          </cell>
        </row>
        <row r="1917">
          <cell r="A1917" t="str">
            <v>20968</v>
          </cell>
          <cell r="B1917" t="str">
            <v>ESGUICHO EM LATAO JATO SOLIDO P/ INSTALACAO PREDIAL COMBATE A INCENDIO ENGATE RAPIDO 2 1/2" X 19MM</v>
          </cell>
          <cell r="C1917" t="str">
            <v>UN</v>
          </cell>
          <cell r="D1917">
            <v>58.26</v>
          </cell>
        </row>
        <row r="1918">
          <cell r="A1918" t="str">
            <v>11359</v>
          </cell>
          <cell r="B1918" t="str">
            <v>ESMERILHADEIRA ANGULAR ELETRICA, BOSH, MODELO GWS 24-180, 2400 W, P/ DISCO DESBASTE/CORTE D = 7"</v>
          </cell>
          <cell r="C1918" t="str">
            <v>UN</v>
          </cell>
          <cell r="D1918">
            <v>600</v>
          </cell>
        </row>
        <row r="1919">
          <cell r="A1919" t="str">
            <v>10761</v>
          </cell>
          <cell r="B1919" t="str">
            <v>ESMERILHADEIRA ELETRICA INDUSTRIAL PORTATIL</v>
          </cell>
          <cell r="C1919" t="str">
            <v>H</v>
          </cell>
          <cell r="D1919">
            <v>0.34</v>
          </cell>
        </row>
        <row r="1920">
          <cell r="A1920" t="str">
            <v>2757</v>
          </cell>
          <cell r="B1920" t="str">
            <v>ESPALHADOR DE AGREGADOS REBOCAVEL TIPO DOSADOR C/ 4 PNEUS, TIPO CONSMAQ EA, LARGURA 3,66M OU SIMILAR</v>
          </cell>
          <cell r="C1920" t="str">
            <v>H</v>
          </cell>
          <cell r="D1920">
            <v>5.85</v>
          </cell>
        </row>
        <row r="1921">
          <cell r="A1921" t="str">
            <v>2402</v>
          </cell>
          <cell r="B1921" t="str">
            <v>ESPARGIDOR DE ASFALTO PRESSURIZADO, CIFALI MOD. HEM-2500 C/ TANQUE DE2500L, REBOCÁVEL, PNEUMÁTICO C/ MOTOR A GASOLINA 3,4HP</v>
          </cell>
          <cell r="C1921" t="str">
            <v>UN</v>
          </cell>
          <cell r="D1921">
            <v>81000</v>
          </cell>
        </row>
        <row r="1922">
          <cell r="A1922" t="str">
            <v>20219</v>
          </cell>
          <cell r="B1922" t="str">
            <v>ESPARGIDOR DE ASFALTO PRESSURIZADO, FERLEX, MOD. 2403, COM TANQUE 2400 L, REBOCÁVEL, PNEUMÁTICO, C/MOTOR A GASOLINA 3,4 HP</v>
          </cell>
          <cell r="C1922" t="str">
            <v>UN</v>
          </cell>
          <cell r="D1922">
            <v>81000</v>
          </cell>
        </row>
        <row r="1923">
          <cell r="A1923" t="str">
            <v>11186</v>
          </cell>
          <cell r="B1923" t="str">
            <v>ESPELHO CRISTAL E = 4 MM</v>
          </cell>
          <cell r="C1923" t="str">
            <v>M2</v>
          </cell>
          <cell r="D1923">
            <v>151.84</v>
          </cell>
        </row>
        <row r="1924">
          <cell r="A1924" t="str">
            <v>7549</v>
          </cell>
          <cell r="B1924" t="str">
            <v>ESPELHO EM PVC 4X2"</v>
          </cell>
          <cell r="C1924" t="str">
            <v>UN</v>
          </cell>
          <cell r="D1924">
            <v>1.4</v>
          </cell>
        </row>
        <row r="1925">
          <cell r="A1925" t="str">
            <v>7551</v>
          </cell>
          <cell r="B1925" t="str">
            <v>ESPELHO EM PVC 4X4"</v>
          </cell>
          <cell r="C1925" t="str">
            <v>UN</v>
          </cell>
          <cell r="D1925">
            <v>3.07</v>
          </cell>
        </row>
        <row r="1926">
          <cell r="A1926" t="str">
            <v>11557</v>
          </cell>
          <cell r="B1926" t="str">
            <v>ESPELHO P/ FECHADURA EXTERNA EMBUTIR - ACAB PADRAO MEDIO</v>
          </cell>
          <cell r="C1926" t="str">
            <v>PAR</v>
          </cell>
          <cell r="D1926">
            <v>45.13</v>
          </cell>
        </row>
        <row r="1927">
          <cell r="A1927" t="str">
            <v>11558</v>
          </cell>
          <cell r="B1927" t="str">
            <v>ESPELHO P/ FECHADURA EXTERNA EMBUTIR - LINHA POPULAR</v>
          </cell>
          <cell r="C1927" t="str">
            <v>PAR</v>
          </cell>
          <cell r="D1927">
            <v>39.19</v>
          </cell>
        </row>
        <row r="1928">
          <cell r="A1928" t="str">
            <v>2760</v>
          </cell>
          <cell r="B1928" t="str">
            <v>ESPOLETA DE MICRORETARDO C/ 5 M DE FIO</v>
          </cell>
          <cell r="C1928" t="str">
            <v>UN</v>
          </cell>
          <cell r="D1928">
            <v>11.32</v>
          </cell>
        </row>
        <row r="1929">
          <cell r="A1929" t="str">
            <v>2761</v>
          </cell>
          <cell r="B1929" t="str">
            <v>ESPOLETA ELETRICA - 2M</v>
          </cell>
          <cell r="C1929" t="str">
            <v>UN</v>
          </cell>
          <cell r="D1929">
            <v>12.42</v>
          </cell>
        </row>
        <row r="1930">
          <cell r="A1930" t="str">
            <v>11428</v>
          </cell>
          <cell r="B1930" t="str">
            <v>ESPOLETA ELETRICA N.8 FIO DE COBRE C/ 3,0M</v>
          </cell>
          <cell r="C1930" t="str">
            <v>UN</v>
          </cell>
          <cell r="D1930">
            <v>12.22</v>
          </cell>
        </row>
        <row r="1931">
          <cell r="A1931" t="str">
            <v>2759</v>
          </cell>
          <cell r="B1931" t="str">
            <v>ESPOLETA SIMPLES</v>
          </cell>
          <cell r="C1931" t="str">
            <v>UN</v>
          </cell>
          <cell r="D1931">
            <v>0.78</v>
          </cell>
        </row>
        <row r="1932">
          <cell r="A1932" t="str">
            <v>11614</v>
          </cell>
          <cell r="B1932" t="str">
            <v>ESPUMA DE POLIURETANO E=20 A 25MM TEMP DE TRABALHO -50 A +100 GC DENS 29 A 35KG/M3</v>
          </cell>
          <cell r="C1932" t="str">
            <v>M2</v>
          </cell>
          <cell r="D1932">
            <v>22.01</v>
          </cell>
        </row>
        <row r="1933">
          <cell r="A1933" t="str">
            <v>20059</v>
          </cell>
          <cell r="B1933" t="str">
            <v>ESQUADRO EXTERNO MR PVC AQUAPLUV D = 125MM</v>
          </cell>
          <cell r="C1933" t="str">
            <v>UN</v>
          </cell>
          <cell r="D1933">
            <v>4.5999999999999996</v>
          </cell>
        </row>
        <row r="1934">
          <cell r="A1934" t="str">
            <v>20060</v>
          </cell>
          <cell r="B1934" t="str">
            <v>ESQUADRO INTERNO MR PVC AQUAPLUV D = 125MM</v>
          </cell>
          <cell r="C1934" t="str">
            <v>UN</v>
          </cell>
          <cell r="D1934">
            <v>5.37</v>
          </cell>
        </row>
        <row r="1935">
          <cell r="A1935" t="str">
            <v>2803</v>
          </cell>
          <cell r="B1935" t="str">
            <v>ESTACA 'H' - 6" X 6", INCLUSIVE CRAVACAO</v>
          </cell>
          <cell r="C1935" t="str">
            <v>M</v>
          </cell>
          <cell r="D1935">
            <v>88.69</v>
          </cell>
        </row>
        <row r="1936">
          <cell r="A1936" t="str">
            <v>2802</v>
          </cell>
          <cell r="B1936" t="str">
            <v>ESTACA "I" - 10" X 4 5/8" DUPLO, INCLUSIVE CRAVACAO</v>
          </cell>
          <cell r="C1936" t="str">
            <v>M</v>
          </cell>
          <cell r="D1936">
            <v>94.94</v>
          </cell>
        </row>
        <row r="1937">
          <cell r="A1937" t="str">
            <v>2801</v>
          </cell>
          <cell r="B1937" t="str">
            <v>ESTACA "I" - 10" X 4 5/8" SIMPLES - 37.80KG, INCLUSIVE CRAVACAO</v>
          </cell>
          <cell r="C1937" t="str">
            <v>M</v>
          </cell>
          <cell r="D1937">
            <v>91.81</v>
          </cell>
        </row>
        <row r="1938">
          <cell r="A1938" t="str">
            <v>2804</v>
          </cell>
          <cell r="B1938" t="str">
            <v>ESTACA "I" - 12" X 5 1/4" DUPLO, INCLUSIVE CRAVACAO</v>
          </cell>
          <cell r="C1938" t="str">
            <v>M</v>
          </cell>
          <cell r="D1938">
            <v>107.44</v>
          </cell>
        </row>
        <row r="1939">
          <cell r="A1939" t="str">
            <v>2806</v>
          </cell>
          <cell r="B1939" t="str">
            <v>ESTACA "I" - 12" X 5 1/4" SIMPLES, INCLUSIVE CRAVACAO</v>
          </cell>
          <cell r="C1939" t="str">
            <v>M</v>
          </cell>
          <cell r="D1939">
            <v>94.94</v>
          </cell>
        </row>
        <row r="1940">
          <cell r="A1940" t="str">
            <v>2771</v>
          </cell>
          <cell r="B1940" t="str">
            <v>ESTACA CONCRETO ARMADO CENTRIFUGADO D = 20CM INCLUSIVE CRAVACAO E EMENDAS 25 A 30T</v>
          </cell>
          <cell r="C1940" t="str">
            <v>M</v>
          </cell>
          <cell r="D1940">
            <v>93.57</v>
          </cell>
        </row>
        <row r="1941">
          <cell r="A1941" t="str">
            <v>2766</v>
          </cell>
          <cell r="B1941" t="str">
            <v>ESTACA CONCRETO ARMADO CENTRIFUGADO D = 28CM INCLUSIVE CRAVACAO E EMENDAS 30 A 40T</v>
          </cell>
          <cell r="C1941" t="str">
            <v>M</v>
          </cell>
          <cell r="D1941">
            <v>105.06</v>
          </cell>
        </row>
        <row r="1942">
          <cell r="A1942" t="str">
            <v>2772</v>
          </cell>
          <cell r="B1942" t="str">
            <v>ESTACA CONCRETO ARMADO CENTRIFUGADO D = 33CM INCLUSIVE CRAVACAO E EMENDAS 60 A 75T</v>
          </cell>
          <cell r="C1942" t="str">
            <v>M</v>
          </cell>
          <cell r="D1942">
            <v>163.75</v>
          </cell>
        </row>
        <row r="1943">
          <cell r="A1943" t="str">
            <v>2773</v>
          </cell>
          <cell r="B1943" t="str">
            <v>ESTACA CONCRETO ARMADO CENTRIFUGADO D = 38CM INCLUSIVE CRAVACAO E EMENDAS 75 A 90T</v>
          </cell>
          <cell r="C1943" t="str">
            <v>M</v>
          </cell>
          <cell r="D1943">
            <v>200.93</v>
          </cell>
        </row>
        <row r="1944">
          <cell r="A1944" t="str">
            <v>2764</v>
          </cell>
          <cell r="B1944" t="str">
            <v>ESTACA CONCRETO ARMADO CENTRIFUGADO D = 42CM INCLUSIVE CRAVACAO E EMENDAS 90 A 115T</v>
          </cell>
          <cell r="C1944" t="str">
            <v>M</v>
          </cell>
          <cell r="D1944">
            <v>243.98</v>
          </cell>
        </row>
        <row r="1945">
          <cell r="A1945" t="str">
            <v>2765</v>
          </cell>
          <cell r="B1945" t="str">
            <v>ESTACA CONCRETO ARMADO CENTRIFUGADO D = 60CM INCLUSIVE CRAVACAO E EMENDAS 170 A 230T</v>
          </cell>
          <cell r="C1945" t="str">
            <v>M</v>
          </cell>
          <cell r="D1945">
            <v>386.06</v>
          </cell>
        </row>
        <row r="1946">
          <cell r="A1946" t="str">
            <v>2763</v>
          </cell>
          <cell r="B1946" t="str">
            <v>ESTACA CONCRETO PRE-MOLDADO INCLUSIVE CRAVACAO E EMENDAS - 20T</v>
          </cell>
          <cell r="C1946" t="str">
            <v>M</v>
          </cell>
          <cell r="D1946">
            <v>77.5</v>
          </cell>
        </row>
        <row r="1947">
          <cell r="A1947" t="str">
            <v>11411</v>
          </cell>
          <cell r="B1947" t="str">
            <v>ESTACA CONCRETO PRE-MOLDADO INCLUSIVE CRAVACAO E EMENDAS 130T</v>
          </cell>
          <cell r="C1947" t="str">
            <v>M</v>
          </cell>
          <cell r="D1947">
            <v>297.94</v>
          </cell>
        </row>
        <row r="1948">
          <cell r="A1948" t="str">
            <v>2774</v>
          </cell>
          <cell r="B1948" t="str">
            <v>ESTACA CONCRETO PRE-MOLDADO INCLUSIVE CRAVACAO E EMENDAS 16 X 16CM - 25T</v>
          </cell>
          <cell r="C1948" t="str">
            <v>M</v>
          </cell>
          <cell r="D1948">
            <v>81.599999999999994</v>
          </cell>
        </row>
        <row r="1949">
          <cell r="A1949" t="str">
            <v>11412</v>
          </cell>
          <cell r="B1949" t="str">
            <v>ESTACA CONCRETO PRE-MOLDADO INCLUSIVE CRAVACAO E EMENDAS 170T</v>
          </cell>
          <cell r="C1949" t="str">
            <v>M</v>
          </cell>
          <cell r="D1949">
            <v>398.98</v>
          </cell>
        </row>
        <row r="1950">
          <cell r="A1950" t="str">
            <v>2775</v>
          </cell>
          <cell r="B1950" t="str">
            <v>ESTACA CONCRETO PRE-MOLDADO INCLUSIVE CRAVACAO E EMENDAS 18 X 18CM - 32T</v>
          </cell>
          <cell r="C1950" t="str">
            <v>M</v>
          </cell>
          <cell r="D1950">
            <v>103.33</v>
          </cell>
        </row>
        <row r="1951">
          <cell r="A1951" t="str">
            <v>2778</v>
          </cell>
          <cell r="B1951" t="str">
            <v>ESTACA CONCRETO PRE-MOLDADO INCLUSIVE CRAVACAO E EMENDAS 23 X 23CM - 50T</v>
          </cell>
          <cell r="C1951" t="str">
            <v>M</v>
          </cell>
          <cell r="D1951">
            <v>142.08000000000001</v>
          </cell>
        </row>
        <row r="1952">
          <cell r="A1952" t="str">
            <v>2776</v>
          </cell>
          <cell r="B1952" t="str">
            <v>ESTACA CONCRETO PRE-MOLDADO INCLUSIVE CRAVACAO E EMENDAS 26 X 26CM - 62T</v>
          </cell>
          <cell r="C1952" t="str">
            <v>M</v>
          </cell>
          <cell r="D1952">
            <v>155.29</v>
          </cell>
        </row>
        <row r="1953">
          <cell r="A1953" t="str">
            <v>2777</v>
          </cell>
          <cell r="B1953" t="str">
            <v>ESTACA CONCRETO PRE-MOLDADO INCLUSIVE CRAVACAO E EMENDAS 30 X 30CM - 80T</v>
          </cell>
          <cell r="C1953" t="str">
            <v>M</v>
          </cell>
          <cell r="D1953">
            <v>185.74</v>
          </cell>
        </row>
        <row r="1954">
          <cell r="A1954" t="str">
            <v>11413</v>
          </cell>
          <cell r="B1954" t="str">
            <v>ESTACA CONCRETO PRE-MOLDADO INCLUSIVE CRAVACAO E EMENDAS 35T</v>
          </cell>
          <cell r="C1954" t="str">
            <v>M</v>
          </cell>
          <cell r="D1954">
            <v>109.94</v>
          </cell>
        </row>
        <row r="1955">
          <cell r="A1955" t="str">
            <v>11414</v>
          </cell>
          <cell r="B1955" t="str">
            <v>ESTACA CONCRETO PRE-MOLDADO INCLUSIVE CRAVACAO E EMENDAS 45T</v>
          </cell>
          <cell r="C1955" t="str">
            <v>M</v>
          </cell>
          <cell r="D1955">
            <v>129.16999999999999</v>
          </cell>
        </row>
        <row r="1956">
          <cell r="A1956" t="str">
            <v>11416</v>
          </cell>
          <cell r="B1956" t="str">
            <v>ESTACA CONCRETO PRE-MOLDADO INCLUSIVE CRAVACAO E EMENDAS 75T</v>
          </cell>
          <cell r="C1956" t="str">
            <v>M</v>
          </cell>
          <cell r="D1956">
            <v>177.85</v>
          </cell>
        </row>
        <row r="1957">
          <cell r="A1957" t="str">
            <v>11417</v>
          </cell>
          <cell r="B1957" t="str">
            <v>ESTACA CONCRETO PRE-MOLDADO INCLUSIVE CRAVACAO E EMENDAS 95T</v>
          </cell>
          <cell r="C1957" t="str">
            <v>M</v>
          </cell>
          <cell r="D1957">
            <v>228.48</v>
          </cell>
        </row>
        <row r="1958">
          <cell r="A1958" t="str">
            <v>11419</v>
          </cell>
          <cell r="B1958" t="str">
            <v>ESTACA CONCRETO PRE-MOLDADO OCTOGONAL DN = 36CM INCL. EMENDAS 55 A 60T</v>
          </cell>
          <cell r="C1958" t="str">
            <v>M</v>
          </cell>
          <cell r="D1958">
            <v>188.01</v>
          </cell>
        </row>
        <row r="1959">
          <cell r="A1959" t="str">
            <v>2782</v>
          </cell>
          <cell r="B1959" t="str">
            <v>ESTACA CONCRETO TIPO 'FRANKI' D = 300MM - 40T</v>
          </cell>
          <cell r="C1959" t="str">
            <v>M</v>
          </cell>
          <cell r="D1959">
            <v>114.81</v>
          </cell>
        </row>
        <row r="1960">
          <cell r="A1960" t="str">
            <v>2783</v>
          </cell>
          <cell r="B1960" t="str">
            <v>ESTACA CONCRETO TIPO 'FRANKI' D = 350MM - 55T</v>
          </cell>
          <cell r="C1960" t="str">
            <v>M</v>
          </cell>
          <cell r="D1960">
            <v>129.16999999999999</v>
          </cell>
        </row>
        <row r="1961">
          <cell r="A1961" t="str">
            <v>2786</v>
          </cell>
          <cell r="B1961" t="str">
            <v>ESTACA CONCRETO TIPO 'FRANKI' D = 400MM - 75T</v>
          </cell>
          <cell r="C1961" t="str">
            <v>M</v>
          </cell>
          <cell r="D1961">
            <v>149.26</v>
          </cell>
        </row>
        <row r="1962">
          <cell r="A1962" t="str">
            <v>2784</v>
          </cell>
          <cell r="B1962" t="str">
            <v>ESTACA CONCRETO TIPO 'FRANKI' D = 450MM - 95T</v>
          </cell>
          <cell r="C1962" t="str">
            <v>M</v>
          </cell>
          <cell r="D1962">
            <v>229.63</v>
          </cell>
        </row>
        <row r="1963">
          <cell r="A1963" t="str">
            <v>2785</v>
          </cell>
          <cell r="B1963" t="str">
            <v>ESTACA CONCRETO TIPO 'FRANKI' D = 520MM - 130T</v>
          </cell>
          <cell r="C1963" t="str">
            <v>M</v>
          </cell>
          <cell r="D1963">
            <v>272.69</v>
          </cell>
        </row>
        <row r="1964">
          <cell r="A1964" t="str">
            <v>2781</v>
          </cell>
          <cell r="B1964" t="str">
            <v>ESTACA CONCRETO TIPO 'FRANKI' D = 600MM - 170T</v>
          </cell>
          <cell r="C1964" t="str">
            <v>M</v>
          </cell>
          <cell r="D1964">
            <v>315.74</v>
          </cell>
        </row>
        <row r="1965">
          <cell r="A1965" t="str">
            <v>2780</v>
          </cell>
          <cell r="B1965" t="str">
            <v>ESTACA CONCRETO TIPO 'FRANKI' D = 700MM - 220T</v>
          </cell>
          <cell r="C1965" t="str">
            <v>M</v>
          </cell>
          <cell r="D1965">
            <v>416.2</v>
          </cell>
        </row>
        <row r="1966">
          <cell r="A1966" t="str">
            <v>13</v>
          </cell>
          <cell r="B1966" t="str">
            <v>ESTOPA</v>
          </cell>
          <cell r="C1966" t="str">
            <v>KG</v>
          </cell>
          <cell r="D1966">
            <v>5.26</v>
          </cell>
        </row>
        <row r="1967">
          <cell r="A1967" t="str">
            <v>14</v>
          </cell>
          <cell r="B1967" t="str">
            <v>ESTOPA OU CORDA ALCATROADA P/ JUNTA DE TUBOS CONCRETO/CERAMICO</v>
          </cell>
          <cell r="C1967" t="str">
            <v>KG</v>
          </cell>
          <cell r="D1967">
            <v>2.95</v>
          </cell>
        </row>
        <row r="1968">
          <cell r="A1968" t="str">
            <v>11429</v>
          </cell>
          <cell r="B1968" t="str">
            <v>ESTOPIM DUPLO</v>
          </cell>
          <cell r="C1968" t="str">
            <v>M</v>
          </cell>
          <cell r="D1968">
            <v>1.44</v>
          </cell>
        </row>
        <row r="1969">
          <cell r="A1969" t="str">
            <v>2762</v>
          </cell>
          <cell r="B1969" t="str">
            <v>ESTOPIM SIMPLES</v>
          </cell>
          <cell r="C1969" t="str">
            <v>M</v>
          </cell>
          <cell r="D1969">
            <v>1.3</v>
          </cell>
        </row>
        <row r="1970">
          <cell r="A1970" t="str">
            <v>21142</v>
          </cell>
          <cell r="B1970" t="str">
            <v>ESTRIBO C/ PARAFUSO EM CHAPA DE FERRO FUNDIDO DE 2" X 3/16" X 35CM SECAO "U" PARA MADEIRAMENTO DE TELHADO"</v>
          </cell>
          <cell r="C1970" t="str">
            <v>UN</v>
          </cell>
          <cell r="D1970">
            <v>14.1</v>
          </cell>
        </row>
        <row r="1971">
          <cell r="A1971" t="str">
            <v>12865</v>
          </cell>
          <cell r="B1971" t="str">
            <v>ESTUCADOR</v>
          </cell>
          <cell r="C1971" t="str">
            <v>H</v>
          </cell>
          <cell r="D1971">
            <v>9.34</v>
          </cell>
        </row>
        <row r="1972">
          <cell r="A1972" t="str">
            <v>14284</v>
          </cell>
          <cell r="B1972" t="str">
            <v>EXPLOSOR ELETRONICO AEE T9.A7 1000V</v>
          </cell>
          <cell r="C1972" t="str">
            <v>UN</v>
          </cell>
          <cell r="D1972">
            <v>9.59</v>
          </cell>
        </row>
        <row r="1973">
          <cell r="A1973" t="str">
            <v>11582</v>
          </cell>
          <cell r="B1973" t="str">
            <v>EXTENSOR/HASTE DE COMANDO 25MM ALUMINIO</v>
          </cell>
          <cell r="C1973" t="str">
            <v>UN</v>
          </cell>
          <cell r="D1973">
            <v>13.68</v>
          </cell>
        </row>
        <row r="1974">
          <cell r="A1974" t="str">
            <v>10886</v>
          </cell>
          <cell r="B1974" t="str">
            <v>EXTINTOR DE INCENDIO C/ CARGA DE AGUA PRESSURIZADA AP 10L</v>
          </cell>
          <cell r="C1974" t="str">
            <v>UN</v>
          </cell>
          <cell r="D1974">
            <v>92.5</v>
          </cell>
        </row>
        <row r="1975">
          <cell r="A1975" t="str">
            <v>10890</v>
          </cell>
          <cell r="B1975" t="str">
            <v>EXTINTOR DE INCENDIO C/ CARGA DE PO QUIMICO SECO PQS 12KG</v>
          </cell>
          <cell r="C1975" t="str">
            <v>UN</v>
          </cell>
          <cell r="D1975">
            <v>139.77000000000001</v>
          </cell>
        </row>
        <row r="1976">
          <cell r="A1976" t="str">
            <v>10891</v>
          </cell>
          <cell r="B1976" t="str">
            <v>EXTINTOR DE INCENDIO C/ CARGA DE PO QUIMICO SECO PQS 4KG</v>
          </cell>
          <cell r="C1976" t="str">
            <v>UN</v>
          </cell>
          <cell r="D1976">
            <v>80.62</v>
          </cell>
        </row>
        <row r="1977">
          <cell r="A1977" t="str">
            <v>10892</v>
          </cell>
          <cell r="B1977" t="str">
            <v>EXTINTOR DE INCENDIO C/ CARGA DE PO QUIMICO SECO PQS 6KG</v>
          </cell>
          <cell r="C1977" t="str">
            <v>UN</v>
          </cell>
          <cell r="D1977">
            <v>100</v>
          </cell>
        </row>
        <row r="1978">
          <cell r="A1978" t="str">
            <v>20977</v>
          </cell>
          <cell r="B1978" t="str">
            <v>EXTINTOR DE INCENDIO C/ CARGA DE PO QUIMICO SECO PQS 8KG</v>
          </cell>
          <cell r="C1978" t="str">
            <v>UN</v>
          </cell>
          <cell r="D1978">
            <v>119.55</v>
          </cell>
        </row>
        <row r="1979">
          <cell r="A1979" t="str">
            <v>10888</v>
          </cell>
          <cell r="B1979" t="str">
            <v>EXTINTOR DE INCENDIO C/ CARGA GAS CARBONICO CO2 4KG</v>
          </cell>
          <cell r="C1979" t="str">
            <v>UN</v>
          </cell>
          <cell r="D1979">
            <v>267.22000000000003</v>
          </cell>
        </row>
        <row r="1980">
          <cell r="A1980" t="str">
            <v>10889</v>
          </cell>
          <cell r="B1980" t="str">
            <v>EXTINTOR DE INCENDIO C/ CARGA GAS CARBONICO CO2 6KG</v>
          </cell>
          <cell r="C1980" t="str">
            <v>UN</v>
          </cell>
          <cell r="D1980">
            <v>327.05</v>
          </cell>
        </row>
        <row r="1981">
          <cell r="A1981" t="str">
            <v>10780</v>
          </cell>
          <cell r="B1981" t="str">
            <v>EXTREMIDADE P/ HIDROMETRO PVC C/ BUCHA LATAO CURTA 1/2"</v>
          </cell>
          <cell r="C1981" t="str">
            <v>UN</v>
          </cell>
          <cell r="D1981">
            <v>7.68</v>
          </cell>
        </row>
        <row r="1982">
          <cell r="A1982" t="str">
            <v>10781</v>
          </cell>
          <cell r="B1982" t="str">
            <v>EXTREMIDADE P/ HIDROMETRO PVC C/ BUCHA LATAO CURTA 3/4"</v>
          </cell>
          <cell r="C1982" t="str">
            <v>UN</v>
          </cell>
          <cell r="D1982">
            <v>10.27</v>
          </cell>
        </row>
        <row r="1983">
          <cell r="A1983" t="str">
            <v>20108</v>
          </cell>
          <cell r="B1983" t="str">
            <v>EXTREMIDADE P/ HIDROMETRO PVC LONGA 1/2" SEM BUCHA LATAO</v>
          </cell>
          <cell r="C1983" t="str">
            <v>UN</v>
          </cell>
          <cell r="D1983">
            <v>4.12</v>
          </cell>
        </row>
        <row r="1984">
          <cell r="A1984" t="str">
            <v>20109</v>
          </cell>
          <cell r="B1984" t="str">
            <v>EXTREMIDADE P/ HIDROMETRO PVC LONGA 3/4" SEM BUCHA LATAO</v>
          </cell>
          <cell r="C1984" t="str">
            <v>UN</v>
          </cell>
          <cell r="D1984">
            <v>6.15</v>
          </cell>
        </row>
        <row r="1985">
          <cell r="A1985" t="str">
            <v>20106</v>
          </cell>
          <cell r="B1985" t="str">
            <v>EXTREMIDADE P/ HIDROMETRO PVC SEM BUCHA DE LATAO CURTA 1/2"</v>
          </cell>
          <cell r="C1985" t="str">
            <v>UN</v>
          </cell>
          <cell r="D1985">
            <v>4.07</v>
          </cell>
        </row>
        <row r="1986">
          <cell r="A1986" t="str">
            <v>20107</v>
          </cell>
          <cell r="B1986" t="str">
            <v>EXTREMIDADE P/ HIDROMETRO PVC SEM BUCHA DE LATAO CURTA 3/4"</v>
          </cell>
          <cell r="C1986" t="str">
            <v>UN</v>
          </cell>
          <cell r="D1986">
            <v>4.68</v>
          </cell>
        </row>
        <row r="1987">
          <cell r="A1987" t="str">
            <v>3073</v>
          </cell>
          <cell r="B1987" t="str">
            <v>EXTREMIDADE PVC PBA NBR 10351 BF DN 100/ DE 110MM</v>
          </cell>
          <cell r="C1987" t="str">
            <v>UN</v>
          </cell>
          <cell r="D1987">
            <v>155.18</v>
          </cell>
        </row>
        <row r="1988">
          <cell r="A1988" t="str">
            <v>3068</v>
          </cell>
          <cell r="B1988" t="str">
            <v>EXTREMIDADE PVC PBA NBR 10351 BF DN 50/ DE 60MM</v>
          </cell>
          <cell r="C1988" t="str">
            <v>UN</v>
          </cell>
          <cell r="D1988">
            <v>73.040000000000006</v>
          </cell>
        </row>
        <row r="1989">
          <cell r="A1989" t="str">
            <v>3074</v>
          </cell>
          <cell r="B1989" t="str">
            <v>EXTREMIDADE PVC PBA NBR 10351 BF DN 75/ DE 85MM</v>
          </cell>
          <cell r="C1989" t="str">
            <v>UN</v>
          </cell>
          <cell r="D1989">
            <v>123.56</v>
          </cell>
        </row>
        <row r="1990">
          <cell r="A1990" t="str">
            <v>3076</v>
          </cell>
          <cell r="B1990" t="str">
            <v>EXTREMIDADE PVC PBA NBR 10351 PF DN 100/ DE 110MM</v>
          </cell>
          <cell r="C1990" t="str">
            <v>UN</v>
          </cell>
          <cell r="D1990">
            <v>139.16999999999999</v>
          </cell>
        </row>
        <row r="1991">
          <cell r="A1991" t="str">
            <v>3072</v>
          </cell>
          <cell r="B1991" t="str">
            <v>EXTREMIDADE PVC PBA NBR 10351 PF DN 50/ DE 60MM</v>
          </cell>
          <cell r="C1991" t="str">
            <v>UN</v>
          </cell>
          <cell r="D1991">
            <v>61.81</v>
          </cell>
        </row>
        <row r="1992">
          <cell r="A1992" t="str">
            <v>3075</v>
          </cell>
          <cell r="B1992" t="str">
            <v>EXTREMIDADE PVC PBA NBR 10351 PF DN 75/ DE 85MM</v>
          </cell>
          <cell r="C1992" t="str">
            <v>UN</v>
          </cell>
          <cell r="D1992">
            <v>111.36</v>
          </cell>
        </row>
        <row r="1993">
          <cell r="A1993" t="str">
            <v>13836</v>
          </cell>
          <cell r="B1993" t="str">
            <v>EXTRUSORA DE GUIAS E SARJETAS EM CONCRETO SIMPLES, PAVIMAK MOD. PK-620 (EQUIPAMENTO P/EXECUCAO DE MEIO-FIO/SARJETAS POR EXTRUSAO DE CONCRETO)**CAIXA**</v>
          </cell>
          <cell r="C1993" t="str">
            <v>UN</v>
          </cell>
          <cell r="D1993">
            <v>36809.35</v>
          </cell>
        </row>
        <row r="1994">
          <cell r="A1994" t="str">
            <v>3084</v>
          </cell>
          <cell r="B1994" t="str">
            <v>FECHADURA BICO PAPAGAIO C/ CILINDRO P/ PORTA CORRER EXTERNA INCL CONCHAS - ACAB PADRAO MEDIO</v>
          </cell>
          <cell r="C1994" t="str">
            <v>CJ</v>
          </cell>
          <cell r="D1994">
            <v>35.49</v>
          </cell>
        </row>
        <row r="1995">
          <cell r="A1995" t="str">
            <v>11475</v>
          </cell>
          <cell r="B1995" t="str">
            <v>FECHADURA BICO PAPAGAIO C/ CILINDRO P/ PORTA CORRER EXTERNA INCL CONCHAS - ACAB SUPERIOR (LINHA LUXO)</v>
          </cell>
          <cell r="C1995" t="str">
            <v>CJ</v>
          </cell>
          <cell r="D1995">
            <v>35.26</v>
          </cell>
        </row>
        <row r="1996">
          <cell r="A1996" t="str">
            <v>11482</v>
          </cell>
          <cell r="B1996" t="str">
            <v>FECHADURA BICO PAPAGAIO P/ PORTA CORRER INTERNA CHAVE BIPARTIDA - ACAB PADRAO MEDIO</v>
          </cell>
          <cell r="C1996" t="str">
            <v>CJ</v>
          </cell>
          <cell r="D1996">
            <v>33.799999999999997</v>
          </cell>
        </row>
        <row r="1997">
          <cell r="A1997" t="str">
            <v>11469</v>
          </cell>
          <cell r="B1997" t="str">
            <v>FECHADURA C/ CILINDRO ACABAMENTO POLIDO OU CROMADO P/ MOVEIS</v>
          </cell>
          <cell r="C1997" t="str">
            <v>UN</v>
          </cell>
          <cell r="D1997">
            <v>6.76</v>
          </cell>
        </row>
        <row r="1998">
          <cell r="A1998" t="str">
            <v>3103</v>
          </cell>
          <cell r="B1998" t="str">
            <v>FECHADURA C/ CILINDRO LATAO CROMADO P/ PORTA VIDRO TP AROUCA 2171-L OU EQUIV</v>
          </cell>
          <cell r="C1998" t="str">
            <v>UN</v>
          </cell>
          <cell r="D1998">
            <v>30.59</v>
          </cell>
        </row>
        <row r="1999">
          <cell r="A1999" t="str">
            <v>3081</v>
          </cell>
          <cell r="B1999" t="str">
            <v>FECHADURA EMBUTIR EXTERNA (C/ CILINDRO) COMPLETA - ACAB PADRAO MEDIO</v>
          </cell>
          <cell r="C1999" t="str">
            <v>CJ</v>
          </cell>
          <cell r="D1999">
            <v>40.06</v>
          </cell>
        </row>
        <row r="2000">
          <cell r="A2000" t="str">
            <v>3089</v>
          </cell>
          <cell r="B2000" t="str">
            <v>FECHADURA EMBUTIR EXTERNA (C/ CILINDRO) COMPLETA - ACAB SUPERIOR (LINHA LUXO)</v>
          </cell>
          <cell r="C2000" t="str">
            <v>CJ</v>
          </cell>
          <cell r="D2000">
            <v>53.92</v>
          </cell>
        </row>
        <row r="2001">
          <cell r="A2001" t="str">
            <v>3080</v>
          </cell>
          <cell r="B2001" t="str">
            <v>FECHADURA EMBUTIR EXTERNA (C/ CILINDRO) COMPLETA - LINHA POPULAR</v>
          </cell>
          <cell r="C2001" t="str">
            <v>CJ</v>
          </cell>
          <cell r="D2001">
            <v>30</v>
          </cell>
        </row>
        <row r="2002">
          <cell r="A2002" t="str">
            <v>3083</v>
          </cell>
          <cell r="B2002" t="str">
            <v>FECHADURA EMBUTIR EXTERNA C/ CILINDRO SEM ESPELHO E SEM MACANETA (SOMENTE A MAQUINA)</v>
          </cell>
          <cell r="C2002" t="str">
            <v>UN</v>
          </cell>
          <cell r="D2002">
            <v>44.03</v>
          </cell>
        </row>
        <row r="2003">
          <cell r="A2003" t="str">
            <v>3099</v>
          </cell>
          <cell r="B2003" t="str">
            <v>FECHADURA EMBUTIR P/ PORTA DE BANHEIRO, COMPLETA - ACAB PADRAO MEDIO</v>
          </cell>
          <cell r="C2003" t="str">
            <v>CJ</v>
          </cell>
          <cell r="D2003">
            <v>25.69</v>
          </cell>
        </row>
        <row r="2004">
          <cell r="A2004" t="str">
            <v>3098</v>
          </cell>
          <cell r="B2004" t="str">
            <v>FECHADURA EMBUTIR P/ PORTA DE BANHEIRO, COMPLETA - ACAB SUPERIOR (LINHA LUXO)</v>
          </cell>
          <cell r="C2004" t="str">
            <v>CJ</v>
          </cell>
          <cell r="D2004">
            <v>136.72</v>
          </cell>
        </row>
        <row r="2005">
          <cell r="A2005" t="str">
            <v>3097</v>
          </cell>
          <cell r="B2005" t="str">
            <v>FECHADURA EMBUTIR P/ PORTA DE BANHEIRO, COMPLETA - LINHA POPULAR</v>
          </cell>
          <cell r="C2005" t="str">
            <v>CJ</v>
          </cell>
          <cell r="D2005">
            <v>22.94</v>
          </cell>
        </row>
        <row r="2006">
          <cell r="A2006" t="str">
            <v>3100</v>
          </cell>
          <cell r="B2006" t="str">
            <v>FECHADURA EMBUTIR P/ PORTA DE BANHEIRO, SEM MACANETA, SEM ESPELHO</v>
          </cell>
          <cell r="C2006" t="str">
            <v>CJ</v>
          </cell>
          <cell r="D2006">
            <v>21.25</v>
          </cell>
        </row>
        <row r="2007">
          <cell r="A2007" t="str">
            <v>11480</v>
          </cell>
          <cell r="B2007" t="str">
            <v>FECHADURA EMBUTIR REFORCADA (DE SEGURANCA) C/ CILINDRO P/ PORTA EXT, COMPLETA - ACAB PADRAO MEDI O</v>
          </cell>
          <cell r="C2007" t="str">
            <v>CJ</v>
          </cell>
          <cell r="D2007">
            <v>34.14</v>
          </cell>
        </row>
        <row r="2008">
          <cell r="A2008" t="str">
            <v>11483</v>
          </cell>
          <cell r="B2008" t="str">
            <v>FECHADURA EMBUTIR REFORCADA (DE SEGURANCA) C/ CILINDRO P/ PORTA EXT, COMPLETA - ACAB SUPERIOR (LINHA LUXO)</v>
          </cell>
          <cell r="C2008" t="str">
            <v>CJ</v>
          </cell>
          <cell r="D2008">
            <v>48.78</v>
          </cell>
        </row>
        <row r="2009">
          <cell r="A2009" t="str">
            <v>11474</v>
          </cell>
          <cell r="B2009" t="str">
            <v>FECHADURA EMBUTIR TIPO GORGES LA FONTE 1010 OU EQUIV CROMADA P/ ARMARIO</v>
          </cell>
          <cell r="C2009" t="str">
            <v>UN</v>
          </cell>
          <cell r="D2009">
            <v>11.58</v>
          </cell>
        </row>
        <row r="2010">
          <cell r="A2010" t="str">
            <v>11470</v>
          </cell>
          <cell r="B2010" t="str">
            <v>FECHADURA EMBUTIR TIPO LA FONTE 119 CILINDRO CROMADA C/ LINGUETA P/ ARMARIO</v>
          </cell>
          <cell r="C2010" t="str">
            <v>UN</v>
          </cell>
          <cell r="D2010">
            <v>7.59</v>
          </cell>
        </row>
        <row r="2011">
          <cell r="A2011" t="str">
            <v>3093</v>
          </cell>
          <cell r="B2011" t="str">
            <v>FECHADURA EMBUTIR TP GORGES (CHAVE GRANDE) P/PORTA INTERNA, COMPLETA - ACAB PADRAO MEDIO</v>
          </cell>
          <cell r="C2011" t="str">
            <v>CJ</v>
          </cell>
          <cell r="D2011">
            <v>20.43</v>
          </cell>
        </row>
        <row r="2012">
          <cell r="A2012" t="str">
            <v>3092</v>
          </cell>
          <cell r="B2012" t="str">
            <v>FECHADURA EMBUTIR TP GORGES (CHAVE GRANDE) P/PORTA INTERNA, COMPLETA - LINHA LUXO</v>
          </cell>
          <cell r="C2012" t="str">
            <v>CJ</v>
          </cell>
          <cell r="D2012">
            <v>66.08</v>
          </cell>
        </row>
        <row r="2013">
          <cell r="A2013" t="str">
            <v>3090</v>
          </cell>
          <cell r="B2013" t="str">
            <v>FECHADURA EMBUTIR TP GORGES (CHAVE GRANDE) P/PORTA INTERNA, COMPLETA - LINHA POPULAR</v>
          </cell>
          <cell r="C2013" t="str">
            <v>CJ</v>
          </cell>
          <cell r="D2013">
            <v>21.13</v>
          </cell>
        </row>
        <row r="2014">
          <cell r="A2014" t="str">
            <v>11476</v>
          </cell>
          <cell r="B2014" t="str">
            <v>FECHADURA LA FONTE 1515-ST2-55MM TIPO GORGES P/ PORTA INTERNA (SOMENTE A MAQUINA, SEM ESPELHO E SEM MACANETA)</v>
          </cell>
          <cell r="C2014" t="str">
            <v>UN</v>
          </cell>
          <cell r="D2014">
            <v>62.62</v>
          </cell>
        </row>
        <row r="2015">
          <cell r="A2015" t="str">
            <v>11478</v>
          </cell>
          <cell r="B2015" t="str">
            <v>FECHADURA LA FONTE 330-ST-55MM C/ CILINDRO P/ PORTA EXT (SOMENTE A MAQUINA, SEM ESPELHO E SEM MACANETA)</v>
          </cell>
          <cell r="C2015" t="str">
            <v>UN</v>
          </cell>
          <cell r="D2015">
            <v>53.75</v>
          </cell>
        </row>
        <row r="2016">
          <cell r="A2016" t="str">
            <v>11479</v>
          </cell>
          <cell r="B2016" t="str">
            <v>FECHADURA LA FONTE 330-ST2-40MM C/ CILINDRO P/ PORTA EXT (SOMENTE A MAQUINA, SEM ESPELHO E SEM MACANETA)</v>
          </cell>
          <cell r="C2016" t="str">
            <v>UN</v>
          </cell>
          <cell r="D2016">
            <v>44.79</v>
          </cell>
        </row>
        <row r="2017">
          <cell r="A2017" t="str">
            <v>11481</v>
          </cell>
          <cell r="B2017" t="str">
            <v>FECHADURA LA FONTE 7070-ST2-40MM P/ PORTA DE BANHEIRO (SOMENTE A MAQUINA, SEM ESPELHO E SEM MACA NETA)</v>
          </cell>
          <cell r="C2017" t="str">
            <v>UN</v>
          </cell>
          <cell r="D2017">
            <v>25.35</v>
          </cell>
        </row>
        <row r="2018">
          <cell r="A2018" t="str">
            <v>11473</v>
          </cell>
          <cell r="B2018" t="str">
            <v>FECHADURA SOBREPOR C/ CILINDRO FERRO CROMADO OU PINTADO</v>
          </cell>
          <cell r="C2018" t="str">
            <v>UN</v>
          </cell>
          <cell r="D2018">
            <v>24.96</v>
          </cell>
        </row>
        <row r="2019">
          <cell r="A2019" t="str">
            <v>11484</v>
          </cell>
          <cell r="B2019" t="str">
            <v>FECHADURA SOBREPOR C/ CILINDRO LATAO CROMADO OU POLIDO</v>
          </cell>
          <cell r="C2019" t="str">
            <v>UN</v>
          </cell>
          <cell r="D2019">
            <v>57.55</v>
          </cell>
        </row>
        <row r="2020">
          <cell r="A2020" t="str">
            <v>3082</v>
          </cell>
          <cell r="B2020" t="str">
            <v>FECHADURA SOBREPOR FERRO PINTADO C/ MACANETA, CHAVE GRANDE TP HAGA 1137 OU EQUIV</v>
          </cell>
          <cell r="C2020" t="str">
            <v>CJ</v>
          </cell>
          <cell r="D2020">
            <v>36.51</v>
          </cell>
        </row>
        <row r="2021">
          <cell r="A2021" t="str">
            <v>11467</v>
          </cell>
          <cell r="B2021" t="str">
            <v>FECHADURA SOBREPOR FERRO PINTADO CHAVE GRANDE</v>
          </cell>
          <cell r="C2021" t="str">
            <v>UN</v>
          </cell>
          <cell r="D2021">
            <v>21.13</v>
          </cell>
        </row>
        <row r="2022">
          <cell r="A2022" t="str">
            <v>11468</v>
          </cell>
          <cell r="B2022" t="str">
            <v>FECHADURA TIPO LA FONTE 218 CILINDRO CROMADA P/ ARMARIO E GAVETA ESP ATE 20MM</v>
          </cell>
          <cell r="C2022" t="str">
            <v>UN</v>
          </cell>
          <cell r="D2022">
            <v>5.83</v>
          </cell>
        </row>
        <row r="2023">
          <cell r="A2023" t="str">
            <v>11477</v>
          </cell>
          <cell r="B2023" t="str">
            <v>FECHADURA TUBULAR CILINDRO CENTRAL 70MM COMPLETA - TP LA FONTE 30 CR OU EQUIV</v>
          </cell>
          <cell r="C2023" t="str">
            <v>CJ</v>
          </cell>
          <cell r="D2023">
            <v>45.21</v>
          </cell>
        </row>
        <row r="2024">
          <cell r="A2024" t="str">
            <v>11461</v>
          </cell>
          <cell r="B2024" t="str">
            <v>FECHO CHATO SOBREPOR FERRO ZINCADO/NIQUEL/GALV OU POLIDO - 5"</v>
          </cell>
          <cell r="C2024" t="str">
            <v>UN</v>
          </cell>
          <cell r="D2024">
            <v>7.36</v>
          </cell>
        </row>
        <row r="2025">
          <cell r="A2025" t="str">
            <v>3106</v>
          </cell>
          <cell r="B2025" t="str">
            <v>FECHO CHATO SOBREPOR FERRO ZINCADO/NIQUEL/GALV OU POLIDO - 6"</v>
          </cell>
          <cell r="C2025" t="str">
            <v>UN</v>
          </cell>
          <cell r="D2025">
            <v>8.69</v>
          </cell>
        </row>
        <row r="2026">
          <cell r="A2026" t="str">
            <v>11540</v>
          </cell>
          <cell r="B2026" t="str">
            <v>FECHO CHATO SOBREPOR FERRO ZINCADO/NIQUEL/GALV OU POLIDO - 8"</v>
          </cell>
          <cell r="C2026" t="str">
            <v>UN</v>
          </cell>
          <cell r="D2026">
            <v>19</v>
          </cell>
        </row>
        <row r="2027">
          <cell r="A2027" t="str">
            <v>3096</v>
          </cell>
          <cell r="B2027" t="str">
            <v>FECHO CONCHA C/ ALAVANCA P/ PORTA OU JANELA CORRER</v>
          </cell>
          <cell r="C2027" t="str">
            <v>CJ</v>
          </cell>
          <cell r="D2027">
            <v>36.630000000000003</v>
          </cell>
        </row>
        <row r="2028">
          <cell r="A2028" t="str">
            <v>3111</v>
          </cell>
          <cell r="B2028" t="str">
            <v>FECHO DE EMBUTIR (TP UNHA) C/ ALAVANCA FERRO OU ACO CROMADO - 22CM</v>
          </cell>
          <cell r="C2028" t="str">
            <v>UN</v>
          </cell>
          <cell r="D2028">
            <v>13.25</v>
          </cell>
        </row>
        <row r="2029">
          <cell r="A2029" t="str">
            <v>3108</v>
          </cell>
          <cell r="B2029" t="str">
            <v>FECHO DE EMBUTIR (TP UNHA) C/ ALAVANCA LATAO CROMADO - 22CM</v>
          </cell>
          <cell r="C2029" t="str">
            <v>UN</v>
          </cell>
          <cell r="D2029">
            <v>29.21</v>
          </cell>
        </row>
        <row r="2030">
          <cell r="A2030" t="str">
            <v>3105</v>
          </cell>
          <cell r="B2030" t="str">
            <v>FECHO DE EMBUTIR (TP UNHA) C/ ALAVANCA LATAO CROMADO - 40CM</v>
          </cell>
          <cell r="C2030" t="str">
            <v>UN</v>
          </cell>
          <cell r="D2030">
            <v>32.25</v>
          </cell>
        </row>
        <row r="2031">
          <cell r="A2031" t="str">
            <v>11458</v>
          </cell>
          <cell r="B2031" t="str">
            <v>FECHO SEGURANCA TP BATOM LATAO CROMADO P/ PORTA EXT</v>
          </cell>
          <cell r="C2031" t="str">
            <v>UN</v>
          </cell>
          <cell r="D2031">
            <v>19.95</v>
          </cell>
        </row>
        <row r="2032">
          <cell r="A2032" t="str">
            <v>4083</v>
          </cell>
          <cell r="B2032" t="str">
            <v>FEITOR OU ENCARREGADO GERAL</v>
          </cell>
          <cell r="C2032" t="str">
            <v>H</v>
          </cell>
          <cell r="D2032">
            <v>9.59</v>
          </cell>
        </row>
        <row r="2033">
          <cell r="A2033" t="str">
            <v>2693</v>
          </cell>
          <cell r="B2033" t="str">
            <v>FELTRO ASFALTICO</v>
          </cell>
          <cell r="C2033" t="str">
            <v>M2</v>
          </cell>
          <cell r="D2033">
            <v>6.68</v>
          </cell>
        </row>
        <row r="2034">
          <cell r="A2034" t="str">
            <v>4033</v>
          </cell>
          <cell r="B2034" t="str">
            <v>FELTRO ASFALTICO 15 LIBRAS TIPO VITFELTRO 15, ASFALTOS VITORIA OU EQUIV</v>
          </cell>
          <cell r="C2034" t="str">
            <v>M2</v>
          </cell>
          <cell r="D2034">
            <v>10.62</v>
          </cell>
        </row>
        <row r="2035">
          <cell r="A2035" t="str">
            <v>11607</v>
          </cell>
          <cell r="B2035" t="str">
            <v>FELTRO ONDALIT LARGURA = 1,00 M</v>
          </cell>
          <cell r="C2035" t="str">
            <v>M</v>
          </cell>
          <cell r="D2035">
            <v>7.5</v>
          </cell>
        </row>
        <row r="2036">
          <cell r="A2036" t="str">
            <v>25958</v>
          </cell>
          <cell r="B2036" t="str">
            <v>FERRAMENTEIRO (CONTROLA AS FERRAMENTAS DA MONTAGEM DE ESTRUTURAS METÁLICAS)</v>
          </cell>
          <cell r="C2036" t="str">
            <v>H</v>
          </cell>
          <cell r="D2036">
            <v>6.85</v>
          </cell>
        </row>
        <row r="2037">
          <cell r="A2037" t="str">
            <v>14018</v>
          </cell>
          <cell r="B2037" t="str">
            <v>FERRO GUSA LINGOTE 191 A2 40% SILICIO</v>
          </cell>
          <cell r="C2037" t="str">
            <v>KG</v>
          </cell>
          <cell r="D2037">
            <v>1.18</v>
          </cell>
        </row>
        <row r="2038">
          <cell r="A2038" t="str">
            <v>3107</v>
          </cell>
          <cell r="B2038" t="str">
            <v>FERROLHO/FECHO/TARJETA ALUMINIO 3'' TIPO FERROLHO/FECHO/TARJETA P/ JAN / PORTA /PORTAO</v>
          </cell>
          <cell r="C2038" t="str">
            <v>UN</v>
          </cell>
          <cell r="D2038">
            <v>6.84</v>
          </cell>
        </row>
        <row r="2039">
          <cell r="A2039" t="str">
            <v>11456</v>
          </cell>
          <cell r="B2039" t="str">
            <v>FERROLHO/FECHO/TARJETA OU TRINCO PINO REDONDO 12" SOBREPOR FERRO ZINC/GALV OU POLIDO "</v>
          </cell>
          <cell r="C2039" t="str">
            <v>UN</v>
          </cell>
          <cell r="D2039">
            <v>11.97</v>
          </cell>
        </row>
        <row r="2040">
          <cell r="A2040" t="str">
            <v>3118</v>
          </cell>
          <cell r="B2040" t="str">
            <v>FERROLHO/FECHO/TARJETA OU TRINCO PINO REDONDO 2" SOBREPOR FERRO CROMADO</v>
          </cell>
          <cell r="C2040" t="str">
            <v>UN</v>
          </cell>
          <cell r="D2040">
            <v>1.33</v>
          </cell>
        </row>
        <row r="2041">
          <cell r="A2041" t="str">
            <v>3119</v>
          </cell>
          <cell r="B2041" t="str">
            <v>FERROLHO/FECHO/TARJETA OU TRINCO PINO REDONDO 2" SOBREPOR FERRO ZINC/GALV OU POLIDO</v>
          </cell>
          <cell r="C2041" t="str">
            <v>UN</v>
          </cell>
          <cell r="D2041">
            <v>1.02</v>
          </cell>
        </row>
        <row r="2042">
          <cell r="A2042" t="str">
            <v>3122</v>
          </cell>
          <cell r="B2042" t="str">
            <v>FERROLHO/FECHO/TARJETA OU TRINCO PINO REDONDO 4" SOBREPOR FERRO ZINC/GALV OU POLIDO</v>
          </cell>
          <cell r="C2042" t="str">
            <v>UN</v>
          </cell>
          <cell r="D2042">
            <v>4.75</v>
          </cell>
        </row>
        <row r="2043">
          <cell r="A2043" t="str">
            <v>11543</v>
          </cell>
          <cell r="B2043" t="str">
            <v>FERROLHO/FECHO/TARJETA OU TRINCO PINO REDONDO 4"(10CM) SOBREPOR LATAO CROMADO/POLIDO OU OXIDADO</v>
          </cell>
          <cell r="C2043" t="str">
            <v>UN</v>
          </cell>
          <cell r="D2043">
            <v>16.03</v>
          </cell>
        </row>
        <row r="2044">
          <cell r="A2044" t="str">
            <v>3121</v>
          </cell>
          <cell r="B2044" t="str">
            <v>FERROLHO/FECHO/TARJETA OU TRINCO PINO REDONDO 5" SOBREPOR FERRO ZINC/GALV OU POLIDO</v>
          </cell>
          <cell r="C2044" t="str">
            <v>UN</v>
          </cell>
          <cell r="D2044">
            <v>7.46</v>
          </cell>
        </row>
        <row r="2045">
          <cell r="A2045" t="str">
            <v>3120</v>
          </cell>
          <cell r="B2045" t="str">
            <v>FERROLHO/FECHO/TARJETA OU TRINCO PINO REDONDO 6" SOBREPOR FERRO ZINC/GALV OU POLIDO</v>
          </cell>
          <cell r="C2045" t="str">
            <v>UN</v>
          </cell>
          <cell r="D2045">
            <v>7.67</v>
          </cell>
        </row>
        <row r="2046">
          <cell r="A2046" t="str">
            <v>11455</v>
          </cell>
          <cell r="B2046" t="str">
            <v>FERROLHO/FECHO/TARJETA OU TRINCO PINO REDONDO 8" SOBREPOR FERRO ZINC/GALV OU POLIDO "</v>
          </cell>
          <cell r="C2046" t="str">
            <v>UN</v>
          </cell>
          <cell r="D2046">
            <v>13.06</v>
          </cell>
        </row>
        <row r="2047">
          <cell r="A2047" t="str">
            <v>25951</v>
          </cell>
          <cell r="B2047" t="str">
            <v>FERTILIZANTE NPK - 10:10:10</v>
          </cell>
          <cell r="C2047" t="str">
            <v>KG</v>
          </cell>
          <cell r="D2047">
            <v>1.58</v>
          </cell>
        </row>
        <row r="2048">
          <cell r="A2048" t="str">
            <v>3123</v>
          </cell>
          <cell r="B2048" t="str">
            <v>FERTILIZANTE NPK - 4: 14: 8</v>
          </cell>
          <cell r="C2048" t="str">
            <v>KG</v>
          </cell>
          <cell r="D2048">
            <v>1.5</v>
          </cell>
        </row>
        <row r="2049">
          <cell r="A2049" t="str">
            <v>21143</v>
          </cell>
          <cell r="B2049" t="str">
            <v>FILLER (MAT DE ENCHIMENTO P/ MISTURAS BETUMINOSAS CONF EM-024/94 PASSANDO 100% PEN.40, 95% PEN.80 E 65% PEN.200)</v>
          </cell>
          <cell r="C2049" t="str">
            <v>T</v>
          </cell>
          <cell r="D2049">
            <v>33.28</v>
          </cell>
        </row>
        <row r="2050">
          <cell r="A2050" t="str">
            <v>11894</v>
          </cell>
          <cell r="B2050" t="str">
            <v>FILTRO CONCRETO PRE MOLDADO - 0,96 X 1,26 X 1,36 M</v>
          </cell>
          <cell r="C2050" t="str">
            <v>UN</v>
          </cell>
          <cell r="D2050">
            <v>340.9</v>
          </cell>
        </row>
        <row r="2051">
          <cell r="A2051" t="str">
            <v>14146</v>
          </cell>
          <cell r="B2051" t="str">
            <v>FINCAPINO C 22 LONGO</v>
          </cell>
          <cell r="C2051" t="str">
            <v>CENTO</v>
          </cell>
          <cell r="D2051">
            <v>84.26</v>
          </cell>
        </row>
        <row r="2052">
          <cell r="A2052" t="str">
            <v>14127</v>
          </cell>
          <cell r="B2052" t="str">
            <v>FIO COBRE NU DE 10 A 500MM2 600V</v>
          </cell>
          <cell r="C2052" t="str">
            <v>KG</v>
          </cell>
          <cell r="D2052">
            <v>35.159999999999997</v>
          </cell>
        </row>
        <row r="2053">
          <cell r="A2053" t="str">
            <v>14128</v>
          </cell>
          <cell r="B2053" t="str">
            <v>FIO DE COBRE NU 1,5MM2</v>
          </cell>
          <cell r="C2053" t="str">
            <v>KG</v>
          </cell>
          <cell r="D2053">
            <v>0.57999999999999996</v>
          </cell>
        </row>
        <row r="2054">
          <cell r="A2054" t="str">
            <v>13389</v>
          </cell>
          <cell r="B2054" t="str">
            <v>FIO DE COBRE NU 10MM2</v>
          </cell>
          <cell r="C2054" t="str">
            <v>M</v>
          </cell>
          <cell r="D2054">
            <v>3.71</v>
          </cell>
        </row>
        <row r="2055">
          <cell r="A2055" t="str">
            <v>20057</v>
          </cell>
          <cell r="B2055" t="str">
            <v>FIO DE COBRE NU 2,5MM2</v>
          </cell>
          <cell r="C2055" t="str">
            <v>KG</v>
          </cell>
          <cell r="D2055">
            <v>0.98</v>
          </cell>
        </row>
        <row r="2056">
          <cell r="A2056" t="str">
            <v>20058</v>
          </cell>
          <cell r="B2056" t="str">
            <v>FIO DE COBRE NU 4MM2</v>
          </cell>
          <cell r="C2056" t="str">
            <v>KG</v>
          </cell>
          <cell r="D2056">
            <v>1.55</v>
          </cell>
        </row>
        <row r="2057">
          <cell r="A2057" t="str">
            <v>13253</v>
          </cell>
          <cell r="B2057" t="str">
            <v>FIO DE COBRE NU 6MM2</v>
          </cell>
          <cell r="C2057" t="str">
            <v>M</v>
          </cell>
          <cell r="D2057">
            <v>2.2999999999999998</v>
          </cell>
        </row>
        <row r="2058">
          <cell r="A2058" t="str">
            <v>20244</v>
          </cell>
          <cell r="B2058" t="str">
            <v>FIO P/ INSTAL. ELETRONICA (SOM) POLARIZADO BICOLOR 2 X 0,75MM2</v>
          </cell>
          <cell r="C2058" t="str">
            <v>M</v>
          </cell>
          <cell r="D2058">
            <v>1.17</v>
          </cell>
        </row>
        <row r="2059">
          <cell r="A2059" t="str">
            <v>935</v>
          </cell>
          <cell r="B2059" t="str">
            <v>FIO P/ TELEFONE DE COBRE BITOLA 0,6MM ISOLACAO EM PVC, POLIPROPILENO, 2 CONDUTORES</v>
          </cell>
          <cell r="C2059" t="str">
            <v>M</v>
          </cell>
          <cell r="D2059">
            <v>0.47</v>
          </cell>
        </row>
        <row r="2060">
          <cell r="A2060" t="str">
            <v>934</v>
          </cell>
          <cell r="B2060" t="str">
            <v>FIO P/ TELEFONE DE COBRE BITOLA 1,6MM ISOLACAO EM PVC, POLIPROPILENO, 2 CONDUTORES</v>
          </cell>
          <cell r="C2060" t="str">
            <v>M</v>
          </cell>
          <cell r="D2060">
            <v>1.82</v>
          </cell>
        </row>
        <row r="2061">
          <cell r="A2061" t="str">
            <v>936</v>
          </cell>
          <cell r="B2061" t="str">
            <v>FIO P/ TELEFONE DE COBRE BITOLA 1MM ISOLACAO EM PVC, POLIPROPILENO, 2 CONDUTORES</v>
          </cell>
          <cell r="C2061" t="str">
            <v>M</v>
          </cell>
          <cell r="D2061">
            <v>0.93</v>
          </cell>
        </row>
        <row r="2062">
          <cell r="A2062" t="str">
            <v>941</v>
          </cell>
          <cell r="B2062" t="str">
            <v>FIO RIGIDO, ISOLACAO EM PVC 450/750V 0,5MM2</v>
          </cell>
          <cell r="C2062" t="str">
            <v>M</v>
          </cell>
          <cell r="D2062">
            <v>0.23</v>
          </cell>
        </row>
        <row r="2063">
          <cell r="A2063" t="str">
            <v>942</v>
          </cell>
          <cell r="B2063" t="str">
            <v>FIO RIGIDO, ISOLACAO EM PVC 450/750V 0,75MM2</v>
          </cell>
          <cell r="C2063" t="str">
            <v>M</v>
          </cell>
          <cell r="D2063">
            <v>0.31</v>
          </cell>
        </row>
        <row r="2064">
          <cell r="A2064" t="str">
            <v>938</v>
          </cell>
          <cell r="B2064" t="str">
            <v>FIO RIGIDO, ISOLACAO EM PVC 450/750V 1,5MM2</v>
          </cell>
          <cell r="C2064" t="str">
            <v>M</v>
          </cell>
          <cell r="D2064">
            <v>0.47</v>
          </cell>
        </row>
        <row r="2065">
          <cell r="A2065" t="str">
            <v>943</v>
          </cell>
          <cell r="B2065" t="str">
            <v>FIO RIGIDO, ISOLACAO EM PVC 450/750V 1MM2</v>
          </cell>
          <cell r="C2065" t="str">
            <v>M</v>
          </cell>
          <cell r="D2065">
            <v>0.37</v>
          </cell>
        </row>
        <row r="2066">
          <cell r="A2066" t="str">
            <v>937</v>
          </cell>
          <cell r="B2066" t="str">
            <v>FIO RIGIDO, ISOLACAO EM PVC 450/750V 10MM2</v>
          </cell>
          <cell r="C2066" t="str">
            <v>M</v>
          </cell>
          <cell r="D2066">
            <v>2.8</v>
          </cell>
        </row>
        <row r="2067">
          <cell r="A2067" t="str">
            <v>928</v>
          </cell>
          <cell r="B2067" t="str">
            <v>FIO RIGIDO, ISOLACAO EM PVC 450/750V 16MM2</v>
          </cell>
          <cell r="C2067" t="str">
            <v>M</v>
          </cell>
          <cell r="D2067">
            <v>4.71</v>
          </cell>
        </row>
        <row r="2068">
          <cell r="A2068" t="str">
            <v>939</v>
          </cell>
          <cell r="B2068" t="str">
            <v>FIO RIGIDO, ISOLACAO EM PVC 450/750V 2,5MM2</v>
          </cell>
          <cell r="C2068" t="str">
            <v>M</v>
          </cell>
          <cell r="D2068">
            <v>0.7</v>
          </cell>
        </row>
        <row r="2069">
          <cell r="A2069" t="str">
            <v>944</v>
          </cell>
          <cell r="B2069" t="str">
            <v>FIO RIGIDO, ISOLACAO EM PVC 450/750V 4,0MM2</v>
          </cell>
          <cell r="C2069" t="str">
            <v>M</v>
          </cell>
          <cell r="D2069">
            <v>1.1200000000000001</v>
          </cell>
        </row>
        <row r="2070">
          <cell r="A2070" t="str">
            <v>940</v>
          </cell>
          <cell r="B2070" t="str">
            <v>FIO RIGIDO, ISOLACAO EM PVC 450/750V 6MM2</v>
          </cell>
          <cell r="C2070" t="str">
            <v>M</v>
          </cell>
          <cell r="D2070">
            <v>1.61</v>
          </cell>
        </row>
        <row r="2071">
          <cell r="A2071" t="str">
            <v>11889</v>
          </cell>
          <cell r="B2071" t="str">
            <v>FIO/CORDAO COBRE ISOLADO PARALELO OU TORCIDO 2 X 0,75MM2, TIPO PLASTIFLEX PIRELLI OU EQUIV</v>
          </cell>
          <cell r="C2071" t="str">
            <v>M</v>
          </cell>
          <cell r="D2071">
            <v>0.97</v>
          </cell>
        </row>
        <row r="2072">
          <cell r="A2072" t="str">
            <v>11890</v>
          </cell>
          <cell r="B2072" t="str">
            <v>FIO/CORDAO COBRE ISOLADO PARALELO OU TORCIDO 2 X 1,5MM2, TIPO PLASTIFLEX PIRELLI OU EQUIV</v>
          </cell>
          <cell r="C2072" t="str">
            <v>M</v>
          </cell>
          <cell r="D2072">
            <v>1.4</v>
          </cell>
        </row>
        <row r="2073">
          <cell r="A2073" t="str">
            <v>11891</v>
          </cell>
          <cell r="B2073" t="str">
            <v>FIO/CORDAO COBRE ISOLADO PARALELO OU TORCIDO 2 X 2,5MM2, TIPO PLASTIFLEX PIRELLI OU EQUIV</v>
          </cell>
          <cell r="C2073" t="str">
            <v>M</v>
          </cell>
          <cell r="D2073">
            <v>1.97</v>
          </cell>
        </row>
        <row r="2074">
          <cell r="A2074" t="str">
            <v>11892</v>
          </cell>
          <cell r="B2074" t="str">
            <v>FIO/CORDAO COBRE ISOLADO PARALELO OU TORCIDO 2 X 4MM2, TIPO PLASTIFLEX PIRELLI OU EQUIV</v>
          </cell>
          <cell r="C2074" t="str">
            <v>M</v>
          </cell>
          <cell r="D2074">
            <v>3.19</v>
          </cell>
        </row>
        <row r="2075">
          <cell r="A2075" t="str">
            <v>406</v>
          </cell>
          <cell r="B2075" t="str">
            <v>FITA ACO INOX P/ CINTAR POSTE FUSIMEC/ERICSSON/ERIBAND OU SIM 0,8 X 19 MM (ROLO DE 30 M)</v>
          </cell>
          <cell r="C2075" t="str">
            <v>UN</v>
          </cell>
          <cell r="D2075">
            <v>22.71</v>
          </cell>
        </row>
        <row r="2076">
          <cell r="A2076" t="str">
            <v>12815</v>
          </cell>
          <cell r="B2076" t="str">
            <v>FITA CREPE EM ROLOS 25MMX50M</v>
          </cell>
          <cell r="C2076" t="str">
            <v>UN</v>
          </cell>
          <cell r="D2076">
            <v>4.04</v>
          </cell>
        </row>
        <row r="2077">
          <cell r="A2077" t="str">
            <v>407</v>
          </cell>
          <cell r="B2077" t="str">
            <v>FITA DE ALUMINIO P/ PROTECAO DO CONDUTOR LARG 10MM</v>
          </cell>
          <cell r="C2077" t="str">
            <v>KG</v>
          </cell>
          <cell r="D2077">
            <v>22.21</v>
          </cell>
        </row>
        <row r="2078">
          <cell r="A2078" t="str">
            <v>20110</v>
          </cell>
          <cell r="B2078" t="str">
            <v>FITA ISOLANTE ADESIVA ANTI-CHAMA EM ROLOS 19MM X 10M</v>
          </cell>
          <cell r="C2078" t="str">
            <v>UN</v>
          </cell>
          <cell r="D2078">
            <v>2.91</v>
          </cell>
        </row>
        <row r="2079">
          <cell r="A2079" t="str">
            <v>20111</v>
          </cell>
          <cell r="B2079" t="str">
            <v>FITA ISOLANTE ADESIVA ANTI-CHAMA EM ROLOS 19MM X 20M</v>
          </cell>
          <cell r="C2079" t="str">
            <v>UN</v>
          </cell>
          <cell r="D2079">
            <v>3.8</v>
          </cell>
        </row>
        <row r="2080">
          <cell r="A2080" t="str">
            <v>21127</v>
          </cell>
          <cell r="B2080" t="str">
            <v>FITA ISOLANTE ADESIVA ANTI-CHAMA EM ROLOS 19MM X 5M</v>
          </cell>
          <cell r="C2080" t="str">
            <v>UN</v>
          </cell>
          <cell r="D2080">
            <v>0.74</v>
          </cell>
        </row>
        <row r="2081">
          <cell r="A2081" t="str">
            <v>404</v>
          </cell>
          <cell r="B2081" t="str">
            <v>FITA ISOLANTE AUTO-FUSAO BT REF 3M OU SIMILAR</v>
          </cell>
          <cell r="C2081" t="str">
            <v>M</v>
          </cell>
          <cell r="D2081">
            <v>1.1299999999999999</v>
          </cell>
        </row>
        <row r="2082">
          <cell r="A2082" t="str">
            <v>11619</v>
          </cell>
          <cell r="B2082" t="str">
            <v>FITA OU CINTA DE CALDEACAO P/ MANTA BUTILICA</v>
          </cell>
          <cell r="C2082" t="str">
            <v>M</v>
          </cell>
          <cell r="D2082">
            <v>2.1800000000000002</v>
          </cell>
        </row>
        <row r="2083">
          <cell r="A2083" t="str">
            <v>14152</v>
          </cell>
          <cell r="B2083" t="str">
            <v>FITA PERFURADA 17MM EXTRA LEVE</v>
          </cell>
          <cell r="C2083" t="str">
            <v>UN</v>
          </cell>
          <cell r="D2083">
            <v>43.72</v>
          </cell>
        </row>
        <row r="2084">
          <cell r="A2084" t="str">
            <v>14153</v>
          </cell>
          <cell r="B2084" t="str">
            <v>FITA PERFURADA 19MM LEVE</v>
          </cell>
          <cell r="C2084" t="str">
            <v>UN</v>
          </cell>
          <cell r="D2084">
            <v>53.39</v>
          </cell>
        </row>
        <row r="2085">
          <cell r="A2085" t="str">
            <v>14154</v>
          </cell>
          <cell r="B2085" t="str">
            <v>FITA PERFURADA 25MM PESADA</v>
          </cell>
          <cell r="C2085" t="str">
            <v>UN</v>
          </cell>
          <cell r="D2085">
            <v>135.79</v>
          </cell>
        </row>
        <row r="2086">
          <cell r="A2086" t="str">
            <v>14151</v>
          </cell>
          <cell r="B2086" t="str">
            <v>FITA RECARTILHADA EPAFLEX 17MM</v>
          </cell>
          <cell r="C2086" t="str">
            <v>UN</v>
          </cell>
          <cell r="D2086">
            <v>41.59</v>
          </cell>
        </row>
        <row r="2087">
          <cell r="A2087" t="str">
            <v>3146</v>
          </cell>
          <cell r="B2087" t="str">
            <v>FITA VEDA ROSCA EM ROLOS 18MMX10M</v>
          </cell>
          <cell r="C2087" t="str">
            <v>UN</v>
          </cell>
          <cell r="D2087">
            <v>1.52</v>
          </cell>
        </row>
        <row r="2088">
          <cell r="A2088" t="str">
            <v>3143</v>
          </cell>
          <cell r="B2088" t="str">
            <v>FITA VEDA ROSCA EM ROLOS 18MMX25M</v>
          </cell>
          <cell r="C2088" t="str">
            <v>UN</v>
          </cell>
          <cell r="D2088">
            <v>3.5</v>
          </cell>
        </row>
        <row r="2089">
          <cell r="A2089" t="str">
            <v>3148</v>
          </cell>
          <cell r="B2089" t="str">
            <v>FITA VEDA ROSCA EM ROLOS 18MMX50M</v>
          </cell>
          <cell r="C2089" t="str">
            <v>UN</v>
          </cell>
          <cell r="D2089">
            <v>6.63</v>
          </cell>
        </row>
        <row r="2090">
          <cell r="A2090" t="str">
            <v>4310</v>
          </cell>
          <cell r="B2090" t="str">
            <v>FIXADOR ABA AUTO TRAVANTE P/ TELHA CANALETE 90 OU KALHETAO</v>
          </cell>
          <cell r="C2090" t="str">
            <v>UN</v>
          </cell>
          <cell r="D2090">
            <v>2.0299999999999998</v>
          </cell>
        </row>
        <row r="2091">
          <cell r="A2091" t="str">
            <v>4311</v>
          </cell>
          <cell r="B2091" t="str">
            <v>FIXADOR ABA SIMPLES P/ TELHA CANALETA 49 OU KALHETA</v>
          </cell>
          <cell r="C2091" t="str">
            <v>UN</v>
          </cell>
          <cell r="D2091">
            <v>1.48</v>
          </cell>
        </row>
        <row r="2092">
          <cell r="A2092" t="str">
            <v>4312</v>
          </cell>
          <cell r="B2092" t="str">
            <v>FIXADOR ABA SIMPLES P/ TELHA CANALETA 90 OU KALHETAO</v>
          </cell>
          <cell r="C2092" t="str">
            <v>UN</v>
          </cell>
          <cell r="D2092">
            <v>2.0299999999999998</v>
          </cell>
        </row>
        <row r="2093">
          <cell r="A2093" t="str">
            <v>11162</v>
          </cell>
          <cell r="B2093" t="str">
            <v>FIXADOR DE CAL TIPO GLOBOFIX OU EQUIV</v>
          </cell>
          <cell r="C2093" t="str">
            <v>UN</v>
          </cell>
          <cell r="D2093">
            <v>1.59</v>
          </cell>
        </row>
        <row r="2094">
          <cell r="A2094" t="str">
            <v>13261</v>
          </cell>
          <cell r="B2094" t="str">
            <v>FLANELA</v>
          </cell>
          <cell r="C2094" t="str">
            <v>M2</v>
          </cell>
          <cell r="D2094">
            <v>3.87</v>
          </cell>
        </row>
        <row r="2095">
          <cell r="A2095" t="str">
            <v>20115</v>
          </cell>
          <cell r="B2095" t="str">
            <v>FLANGE PVC AVULSO C/ FUROS P/ CONEXOES DE 110MM / DN 100MM</v>
          </cell>
          <cell r="C2095" t="str">
            <v>UN</v>
          </cell>
          <cell r="D2095">
            <v>457.6</v>
          </cell>
        </row>
        <row r="2096">
          <cell r="A2096" t="str">
            <v>20112</v>
          </cell>
          <cell r="B2096" t="str">
            <v>FLANGE PVC AVULSO C/ FUROS P/ CONEXOES DE 60MM / DN 50MM</v>
          </cell>
          <cell r="C2096" t="str">
            <v>UN</v>
          </cell>
          <cell r="D2096">
            <v>256.01</v>
          </cell>
        </row>
        <row r="2097">
          <cell r="A2097" t="str">
            <v>20113</v>
          </cell>
          <cell r="B2097" t="str">
            <v>FLANGE PVC AVULSO C/ FUROS P/ CONEXOES DE 75MM / DN 65MM</v>
          </cell>
          <cell r="C2097" t="str">
            <v>UN</v>
          </cell>
          <cell r="D2097">
            <v>303.29000000000002</v>
          </cell>
        </row>
        <row r="2098">
          <cell r="A2098" t="str">
            <v>20114</v>
          </cell>
          <cell r="B2098" t="str">
            <v>FLANGE PVC AVULSO C/ FUROS P/ CONEXOES DE 85MM / DN 75MM</v>
          </cell>
          <cell r="C2098" t="str">
            <v>UN</v>
          </cell>
          <cell r="D2098">
            <v>404.63</v>
          </cell>
        </row>
        <row r="2099">
          <cell r="A2099" t="str">
            <v>20122</v>
          </cell>
          <cell r="B2099" t="str">
            <v>FLANGE PVC AVULSO C/ FUROS P/ TUBOS DE 110MM / DN 100MM</v>
          </cell>
          <cell r="C2099" t="str">
            <v>UN</v>
          </cell>
          <cell r="D2099">
            <v>394.47</v>
          </cell>
        </row>
        <row r="2100">
          <cell r="A2100" t="str">
            <v>20119</v>
          </cell>
          <cell r="B2100" t="str">
            <v>FLANGE PVC AVULSO C/ FUROS P/ TUBOS DE 60MM / DN 50MM</v>
          </cell>
          <cell r="C2100" t="str">
            <v>UN</v>
          </cell>
          <cell r="D2100">
            <v>220.7</v>
          </cell>
        </row>
        <row r="2101">
          <cell r="A2101" t="str">
            <v>20120</v>
          </cell>
          <cell r="B2101" t="str">
            <v>FLANGE PVC AVULSO C/ FUROS P/ TUBOS DE 75MM / DN 65MM</v>
          </cell>
          <cell r="C2101" t="str">
            <v>UN</v>
          </cell>
          <cell r="D2101">
            <v>247.06</v>
          </cell>
        </row>
        <row r="2102">
          <cell r="A2102" t="str">
            <v>20121</v>
          </cell>
          <cell r="B2102" t="str">
            <v>FLANGE PVC AVULSO C/ FUROS P/ TUBOS DE 85MM / DN 75MM</v>
          </cell>
          <cell r="C2102" t="str">
            <v>UN</v>
          </cell>
          <cell r="D2102">
            <v>326.02999999999997</v>
          </cell>
        </row>
        <row r="2103">
          <cell r="A2103" t="str">
            <v>20118</v>
          </cell>
          <cell r="B2103" t="str">
            <v>FLANGE PVC AVULSO SEM FUROS P/ CONEXOES DE 110MM / DN 100MM</v>
          </cell>
          <cell r="C2103" t="str">
            <v>UN</v>
          </cell>
          <cell r="D2103">
            <v>451.19</v>
          </cell>
        </row>
        <row r="2104">
          <cell r="A2104" t="str">
            <v>20116</v>
          </cell>
          <cell r="B2104" t="str">
            <v>FLANGE PVC AVULSO SEM FUROS P/ CONEXOES DE 75MM / DN 65MM</v>
          </cell>
          <cell r="C2104" t="str">
            <v>UN</v>
          </cell>
          <cell r="D2104">
            <v>296.88</v>
          </cell>
        </row>
        <row r="2105">
          <cell r="A2105" t="str">
            <v>20117</v>
          </cell>
          <cell r="B2105" t="str">
            <v>FLANGE PVC AVULSO SEM FUROS P/ CONEXOES DE 85MM / DN 75MM</v>
          </cell>
          <cell r="C2105" t="str">
            <v>UN</v>
          </cell>
          <cell r="D2105">
            <v>397.13</v>
          </cell>
        </row>
        <row r="2106">
          <cell r="A2106" t="str">
            <v>20126</v>
          </cell>
          <cell r="B2106" t="str">
            <v>FLANGE PVC AVULSO SEM FUROS P/ TUBOS DE 110MM / DN 100MM</v>
          </cell>
          <cell r="C2106" t="str">
            <v>UN</v>
          </cell>
          <cell r="D2106">
            <v>394.47</v>
          </cell>
        </row>
        <row r="2107">
          <cell r="A2107" t="str">
            <v>20123</v>
          </cell>
          <cell r="B2107" t="str">
            <v>FLANGE PVC AVULSO SEM FUROS P/ TUBOS DE 60MM / DN 50MM</v>
          </cell>
          <cell r="C2107" t="str">
            <v>UN</v>
          </cell>
          <cell r="D2107">
            <v>220.7</v>
          </cell>
        </row>
        <row r="2108">
          <cell r="A2108" t="str">
            <v>20124</v>
          </cell>
          <cell r="B2108" t="str">
            <v>FLANGE PVC AVULSO SEM FUROS P/ TUBOS DE 75MM / DN 65MM</v>
          </cell>
          <cell r="C2108" t="str">
            <v>UN</v>
          </cell>
          <cell r="D2108">
            <v>247.06</v>
          </cell>
        </row>
        <row r="2109">
          <cell r="A2109" t="str">
            <v>20125</v>
          </cell>
          <cell r="B2109" t="str">
            <v>FLANGE PVC AVULSO SEM FUROS P/ TUBOS DE 85MM / DN 75MM</v>
          </cell>
          <cell r="C2109" t="str">
            <v>UN</v>
          </cell>
          <cell r="D2109">
            <v>337.03</v>
          </cell>
        </row>
        <row r="2110">
          <cell r="A2110" t="str">
            <v>3259</v>
          </cell>
          <cell r="B2110" t="str">
            <v>FLANGE PVC C/ ROSCA SEXTAVADO S/FUROS REF. 1 1/2"</v>
          </cell>
          <cell r="C2110" t="str">
            <v>UN</v>
          </cell>
          <cell r="D2110">
            <v>5.75</v>
          </cell>
        </row>
        <row r="2111">
          <cell r="A2111" t="str">
            <v>3258</v>
          </cell>
          <cell r="B2111" t="str">
            <v>FLANGE PVC C/ ROSCA SEXTAVADO S/FUROS REF. 1 1/4"</v>
          </cell>
          <cell r="C2111" t="str">
            <v>UN</v>
          </cell>
          <cell r="D2111">
            <v>3.59</v>
          </cell>
        </row>
        <row r="2112">
          <cell r="A2112" t="str">
            <v>3251</v>
          </cell>
          <cell r="B2112" t="str">
            <v>FLANGE PVC C/ ROSCA SEXTAVADO S/FUROS REF. 1/2"</v>
          </cell>
          <cell r="C2112" t="str">
            <v>UN</v>
          </cell>
          <cell r="D2112">
            <v>5.2</v>
          </cell>
        </row>
        <row r="2113">
          <cell r="A2113" t="str">
            <v>3256</v>
          </cell>
          <cell r="B2113" t="str">
            <v>FLANGE PVC C/ ROSCA SEXTAVADO S/FUROS REF. 1"</v>
          </cell>
          <cell r="C2113" t="str">
            <v>UN</v>
          </cell>
          <cell r="D2113">
            <v>10.4</v>
          </cell>
        </row>
        <row r="2114">
          <cell r="A2114" t="str">
            <v>3261</v>
          </cell>
          <cell r="B2114" t="str">
            <v>FLANGE PVC C/ ROSCA SEXTAVADO S/FUROS REF. 2 1/2"</v>
          </cell>
          <cell r="C2114" t="str">
            <v>UN</v>
          </cell>
          <cell r="D2114">
            <v>40.15</v>
          </cell>
        </row>
        <row r="2115">
          <cell r="A2115" t="str">
            <v>3260</v>
          </cell>
          <cell r="B2115" t="str">
            <v>FLANGE PVC C/ ROSCA SEXTAVADO S/FUROS REF. 2"</v>
          </cell>
          <cell r="C2115" t="str">
            <v>UN</v>
          </cell>
          <cell r="D2115">
            <v>8.24</v>
          </cell>
        </row>
        <row r="2116">
          <cell r="A2116" t="str">
            <v>3255</v>
          </cell>
          <cell r="B2116" t="str">
            <v>FLANGE PVC C/ ROSCA SEXTAVADO S/FUROS REF. 3/4"</v>
          </cell>
          <cell r="C2116" t="str">
            <v>UN</v>
          </cell>
          <cell r="D2116">
            <v>7.74</v>
          </cell>
        </row>
        <row r="2117">
          <cell r="A2117" t="str">
            <v>3254</v>
          </cell>
          <cell r="B2117" t="str">
            <v>FLANGE PVC C/ ROSCA SEXTAVADO S/FUROS REF. 3"</v>
          </cell>
          <cell r="C2117" t="str">
            <v>UN</v>
          </cell>
          <cell r="D2117">
            <v>54.47</v>
          </cell>
        </row>
        <row r="2118">
          <cell r="A2118" t="str">
            <v>3253</v>
          </cell>
          <cell r="B2118" t="str">
            <v>FLANGE PVC C/ ROSCA SEXTAVADO S/FUROS REF. 4"</v>
          </cell>
          <cell r="C2118" t="str">
            <v>UN</v>
          </cell>
          <cell r="D2118">
            <v>77.56</v>
          </cell>
        </row>
        <row r="2119">
          <cell r="A2119" t="str">
            <v>3272</v>
          </cell>
          <cell r="B2119" t="str">
            <v>FLANGE SEXTAVADO FERRO GALV ROSCA REF. 1 1/2"</v>
          </cell>
          <cell r="C2119" t="str">
            <v>UN</v>
          </cell>
          <cell r="D2119">
            <v>13.65</v>
          </cell>
        </row>
        <row r="2120">
          <cell r="A2120" t="str">
            <v>3265</v>
          </cell>
          <cell r="B2120" t="str">
            <v>FLANGE SEXTAVADO FERRO GALV ROSCA REF. 1 1/4"</v>
          </cell>
          <cell r="C2120" t="str">
            <v>UN</v>
          </cell>
          <cell r="D2120">
            <v>9.7200000000000006</v>
          </cell>
        </row>
        <row r="2121">
          <cell r="A2121" t="str">
            <v>3262</v>
          </cell>
          <cell r="B2121" t="str">
            <v>FLANGE SEXTAVADO FERRO GALV ROSCA REF. 1/2"</v>
          </cell>
          <cell r="C2121" t="str">
            <v>UN</v>
          </cell>
          <cell r="D2121">
            <v>4.66</v>
          </cell>
        </row>
        <row r="2122">
          <cell r="A2122" t="str">
            <v>3264</v>
          </cell>
          <cell r="B2122" t="str">
            <v>FLANGE SEXTAVADO FERRO GALV ROSCA REF. 1"</v>
          </cell>
          <cell r="C2122" t="str">
            <v>UN</v>
          </cell>
          <cell r="D2122">
            <v>7.68</v>
          </cell>
        </row>
        <row r="2123">
          <cell r="A2123" t="str">
            <v>3267</v>
          </cell>
          <cell r="B2123" t="str">
            <v>FLANGE SEXTAVADO FERRO GALV ROSCA REF. 2 1/2'</v>
          </cell>
          <cell r="C2123" t="str">
            <v>UN</v>
          </cell>
          <cell r="D2123">
            <v>25.25</v>
          </cell>
        </row>
        <row r="2124">
          <cell r="A2124" t="str">
            <v>3266</v>
          </cell>
          <cell r="B2124" t="str">
            <v>FLANGE SEXTAVADO FERRO GALV ROSCA REF. 2"</v>
          </cell>
          <cell r="C2124" t="str">
            <v>UN</v>
          </cell>
          <cell r="D2124">
            <v>17.89</v>
          </cell>
        </row>
        <row r="2125">
          <cell r="A2125" t="str">
            <v>3263</v>
          </cell>
          <cell r="B2125" t="str">
            <v>FLANGE SEXTAVADO FERRO GALV ROSCA REF. 3/4"</v>
          </cell>
          <cell r="C2125" t="str">
            <v>UN</v>
          </cell>
          <cell r="D2125">
            <v>6.4</v>
          </cell>
        </row>
        <row r="2126">
          <cell r="A2126" t="str">
            <v>3268</v>
          </cell>
          <cell r="B2126" t="str">
            <v>FLANGE SEXTAVADO FERRO GALV ROSCA REF. 3"</v>
          </cell>
          <cell r="C2126" t="str">
            <v>UN</v>
          </cell>
          <cell r="D2126">
            <v>38.049999999999997</v>
          </cell>
        </row>
        <row r="2127">
          <cell r="A2127" t="str">
            <v>3271</v>
          </cell>
          <cell r="B2127" t="str">
            <v>FLANGE SEXTAVADO FERRO GALV ROSCA REF. 4"</v>
          </cell>
          <cell r="C2127" t="str">
            <v>UN</v>
          </cell>
          <cell r="D2127">
            <v>48.14</v>
          </cell>
        </row>
        <row r="2128">
          <cell r="A2128" t="str">
            <v>3270</v>
          </cell>
          <cell r="B2128" t="str">
            <v>FLANGE SEXTAVADO FERRO GALV ROSCA REF. 6"</v>
          </cell>
          <cell r="C2128" t="str">
            <v>UN</v>
          </cell>
          <cell r="D2128">
            <v>67.02</v>
          </cell>
        </row>
        <row r="2129">
          <cell r="A2129" t="str">
            <v>2714</v>
          </cell>
          <cell r="B2129" t="str">
            <v>FOICE SEM CABO</v>
          </cell>
          <cell r="C2129" t="str">
            <v>UN</v>
          </cell>
          <cell r="D2129">
            <v>9.75</v>
          </cell>
        </row>
        <row r="2130">
          <cell r="A2130" t="str">
            <v>21113</v>
          </cell>
          <cell r="B2130" t="str">
            <v>FOLHEADO MADEIRA CEDRO/VIROLA/CEREJEIRA/FREJO OU EQUIVALENTE PARA REVESTIMENTO DE COMPENSADO</v>
          </cell>
          <cell r="C2130" t="str">
            <v>M2</v>
          </cell>
          <cell r="D2130">
            <v>12.09</v>
          </cell>
        </row>
        <row r="2131">
          <cell r="A2131" t="str">
            <v>14599</v>
          </cell>
          <cell r="B2131" t="str">
            <v>FORMA METALICA AUTO-VIBRATORIA C/ ANEL DE ACABAMENTO P/ TUBO CONCRETO ARMADO PRE-MOLDADO JUNTA RIGADA PONTA/BOLSA OU MACHO/FEMEA DIAM 300MM, COMPRIM= 1,0 A 1,5M, LIDER</v>
          </cell>
          <cell r="C2131" t="str">
            <v>UN</v>
          </cell>
          <cell r="D2131">
            <v>5505.69</v>
          </cell>
        </row>
        <row r="2132">
          <cell r="A2132" t="str">
            <v>14602</v>
          </cell>
          <cell r="B2132" t="str">
            <v>FORMA METALICA AUTO-VIBRATORIA C/ ANEL DE ACABAMENTO P/ TUBO CONCRETO ARMADO PRE-MOLDADO JUNTA RIGIDA PONTA/ BOLSA OU MACHO/FEMEA DIAM 600MM, COMPRAIMENTO 1,0 A 1,5 M, LIDER</v>
          </cell>
          <cell r="C2132" t="str">
            <v>UN</v>
          </cell>
          <cell r="D2132">
            <v>7487.62</v>
          </cell>
        </row>
        <row r="2133">
          <cell r="A2133" t="str">
            <v>14601</v>
          </cell>
          <cell r="B2133" t="str">
            <v>FORMA METALICA AUTO-VIBRATORIA C/ ANEL DE ACABAMENTO P/ TUBO CONCRETO ARMADO PRE-MOLDADO JUNTA RIGIDA PONTA/BOLSA OU MACHO/FEMEA DIAM 500MM, COMPRIM= 1,0 A 1,5M, LIDER</v>
          </cell>
          <cell r="C2133" t="str">
            <v>UN</v>
          </cell>
          <cell r="D2133">
            <v>5231.58</v>
          </cell>
        </row>
        <row r="2134">
          <cell r="A2134" t="str">
            <v>14600</v>
          </cell>
          <cell r="B2134" t="str">
            <v>FORMA METALICA AUTO-VIBRATORIA C/ ANEL DE ACABAMENTO P/ TUBO CONCRETO ARMADO PRE-MOLDADO JUNTA RIGIDA PONTA/BOLSA OU MAHO/FEMEA DIAM 400MM, COMPRIM= 1,0 A 1,5M, LIDER</v>
          </cell>
          <cell r="C2134" t="str">
            <v>UN</v>
          </cell>
          <cell r="D2134">
            <v>5027.3100000000004</v>
          </cell>
        </row>
        <row r="2135">
          <cell r="A2135" t="str">
            <v>14614</v>
          </cell>
          <cell r="B2135" t="str">
            <v>FORMA METALICA AUTO-VIBRATORIA P/ TUBO CONCRETO ARMADO PRE-MOLDADO JUNTA RIGIDA MACHO/ FEMEA, DIAM 1500MM, COMPRIM= 1,0 A 1,5M, CSM</v>
          </cell>
          <cell r="C2135" t="str">
            <v>UN</v>
          </cell>
          <cell r="D2135">
            <v>12204.88</v>
          </cell>
        </row>
        <row r="2136">
          <cell r="A2136" t="str">
            <v>14612</v>
          </cell>
          <cell r="B2136" t="str">
            <v>FORMA METALICA AUTO-VIBRATORIA P/ TUBO CONCRETO ARMADO PRE-MOLDADO JUNTA RIGIDA MACHO/FEMEA, DIAM 1000MM, COMPRIM= 1,0 A 1,5M, CSM</v>
          </cell>
          <cell r="C2136" t="str">
            <v>UN</v>
          </cell>
          <cell r="D2136">
            <v>8909.39</v>
          </cell>
        </row>
        <row r="2137">
          <cell r="A2137" t="str">
            <v>14613</v>
          </cell>
          <cell r="B2137" t="str">
            <v>FORMA METALICA AUTO-VIBRATORIA P/ TUBO CONCRETO ARMADO PRE-MOLDADO JUNTA RIGIDA MACHO/FEMEA, DIAM 1200MM, COMPRIM= 1,0 A 1,5M, CSM</v>
          </cell>
          <cell r="C2137" t="str">
            <v>UN</v>
          </cell>
          <cell r="D2137">
            <v>11612.53</v>
          </cell>
        </row>
        <row r="2138">
          <cell r="A2138" t="str">
            <v>14607</v>
          </cell>
          <cell r="B2138" t="str">
            <v>FORMA METALICA AUTO-VIBRATORIA P/ TUBO CONCRETO ARMADO PRE-MOLDADO JUNTA RIGIDA MACHO/FEMEA, DIAM 300MM COMPRIM= 1,0 A 1,5M, CSM</v>
          </cell>
          <cell r="C2138" t="str">
            <v>UN</v>
          </cell>
          <cell r="D2138">
            <v>5392.84</v>
          </cell>
        </row>
        <row r="2139">
          <cell r="A2139" t="str">
            <v>14608</v>
          </cell>
          <cell r="B2139" t="str">
            <v>FORMA METALICA AUTO-VIBRATORIA P/ TUBO CONCRETO ARMADO PRE-MOLDADO JUNTA RIGIDA MACHO/FEMEA, DIAM 400MM, COMPRIM= 1,0 A 1,5M, CSM</v>
          </cell>
          <cell r="C2139" t="str">
            <v>UN</v>
          </cell>
          <cell r="D2139">
            <v>5029.79</v>
          </cell>
        </row>
        <row r="2140">
          <cell r="A2140" t="str">
            <v>14609</v>
          </cell>
          <cell r="B2140" t="str">
            <v>FORMA METALICA AUTO-VIBRATORIA P/ TUBO CONCRETO ARMADO PRE-MOLDADO JUNTA RIGIDA MACHO/FEMEA, DIAM 500MM, COMPRIM= 1,0 A 1,5M CSM</v>
          </cell>
          <cell r="C2140" t="str">
            <v>UN</v>
          </cell>
          <cell r="D2140">
            <v>5044.75</v>
          </cell>
        </row>
        <row r="2141">
          <cell r="A2141" t="str">
            <v>14610</v>
          </cell>
          <cell r="B2141" t="str">
            <v>FORMA METALICA AUTO-VIBRATORIA P/ TUBO CONCRETO ARMADO PRE-MOLDADO JUNTA RIGIDA MACHO/FEMEA, DIAM 600MM, COMPRIM= 1,0 A 1,5M, CSM</v>
          </cell>
          <cell r="C2141" t="str">
            <v>UN</v>
          </cell>
          <cell r="D2141">
            <v>7302.69</v>
          </cell>
        </row>
        <row r="2142">
          <cell r="A2142" t="str">
            <v>14611</v>
          </cell>
          <cell r="B2142" t="str">
            <v>FORMA METALICA AUTO-VIBRATORIA P/ TUBO CONCRETO ARMADO PRE-MOLDADO JUNTA RIGIDA MACHO/FEMEA, DIAM 800MM COMPRIM= 1,0 A 1,5M, CSM</v>
          </cell>
          <cell r="C2142" t="str">
            <v>UN</v>
          </cell>
          <cell r="D2142">
            <v>8110.53</v>
          </cell>
        </row>
        <row r="2143">
          <cell r="A2143" t="str">
            <v>14604</v>
          </cell>
          <cell r="B2143" t="str">
            <v>FORMA METALICA AUTO-VIBRATORIA P/ TUBO CONCRETO ARMADO PRE-MOLDADO JUNTA RIGIDA PONTA/BOLSA, DIAM 1000MM, COMPRIM= 1,0 A 1,5M, TRILLOR</v>
          </cell>
          <cell r="C2143" t="str">
            <v>UN</v>
          </cell>
          <cell r="D2143">
            <v>9093.33</v>
          </cell>
        </row>
        <row r="2144">
          <cell r="A2144" t="str">
            <v>14605</v>
          </cell>
          <cell r="B2144" t="str">
            <v>FORMA METALICA AUTO-VIBRATORIA P/ TUBO CONCRETO ARMADO PRE-MOLDADO JUNTA RIGIDA PONTA/BOLSA, DIAM 1200MM, COMPRIM= 1,0 A 1,5M, TRILLOR</v>
          </cell>
          <cell r="C2144" t="str">
            <v>UN</v>
          </cell>
          <cell r="D2144">
            <v>11654.96</v>
          </cell>
        </row>
        <row r="2145">
          <cell r="A2145" t="str">
            <v>14603</v>
          </cell>
          <cell r="B2145" t="str">
            <v>FORMA METALICA AUTO-VIBRATORIA P/ TUBO CONCRETO ARMADO PRE-MOLDADO JUNTA RIGIDA PONTA/BOLSA, DIAM 800MM, COMPRIM= 1,0 A 1,5M, TRILLOR</v>
          </cell>
          <cell r="C2145" t="str">
            <v>UN</v>
          </cell>
          <cell r="D2145">
            <v>8264.7900000000009</v>
          </cell>
        </row>
        <row r="2146">
          <cell r="A2146" t="str">
            <v>14606</v>
          </cell>
          <cell r="B2146" t="str">
            <v>FORMA METALICA AUTO-VIBRATORIA P/ TUBO CONCRETO ARMADO PRE-MOLDADO JUNTA RIGIDA PONTA/BOLSA,DIAM 1500MM,COMPRIM= 1,0 A 1,5M,TRILLOR</v>
          </cell>
          <cell r="C2146" t="str">
            <v>UN</v>
          </cell>
          <cell r="D2146">
            <v>12454.74</v>
          </cell>
        </row>
        <row r="2147">
          <cell r="A2147" t="str">
            <v>10814</v>
          </cell>
          <cell r="B2147" t="str">
            <v>FORMICIDA GRANULADA MIREX</v>
          </cell>
          <cell r="C2147" t="str">
            <v>KG</v>
          </cell>
          <cell r="D2147">
            <v>12</v>
          </cell>
        </row>
        <row r="2148">
          <cell r="A2148" t="str">
            <v>3275</v>
          </cell>
          <cell r="B2148" t="str">
            <v>FORRO C/ PLACAS LA-DE-VIDRO REVESTIDO FACE APARENTE C/ FILME PLASTICO GRAVADO, COR BRANCA TIPO SHEDISOL - 1,20 X 0,60M E = 15MM OU SANTA MARINA - 1,24 X 0,62 E=20MM (COLOCADO)</v>
          </cell>
          <cell r="C2148" t="str">
            <v>M2</v>
          </cell>
          <cell r="D2148">
            <v>66.05</v>
          </cell>
        </row>
        <row r="2149">
          <cell r="A2149" t="str">
            <v>3286</v>
          </cell>
          <cell r="B2149" t="str">
            <v>FORRO DE MADEIRA CEDRINHO OU EQUIV C/ FRISO MACHO/FEMEA - DIMENSOES APROX 10 X 1CM (SEM COLOC)</v>
          </cell>
          <cell r="C2149" t="str">
            <v>M2</v>
          </cell>
          <cell r="D2149">
            <v>28.16</v>
          </cell>
        </row>
        <row r="2150">
          <cell r="A2150" t="str">
            <v>3287</v>
          </cell>
          <cell r="B2150" t="str">
            <v>FORRO DE MADEIRA IMBUIA OU EQUIV C/ FRISO MACHO/FEMEA - DIMENSOES APROX 10 X 1CM (SEM COLOC)</v>
          </cell>
          <cell r="C2150" t="str">
            <v>M2</v>
          </cell>
          <cell r="D2150">
            <v>66.25</v>
          </cell>
        </row>
        <row r="2151">
          <cell r="A2151" t="str">
            <v>3285</v>
          </cell>
          <cell r="B2151" t="str">
            <v>FORRO DE MADEIRA PINHO OU EQUIV C/ FRISO MACHO/FEMEA - DIMENSOES APROX 10 X 1CM (SEM COLOC)</v>
          </cell>
          <cell r="C2151" t="str">
            <v>M2</v>
          </cell>
          <cell r="D2151">
            <v>33.090000000000003</v>
          </cell>
        </row>
        <row r="2152">
          <cell r="A2152" t="str">
            <v>3283</v>
          </cell>
          <cell r="B2152" t="str">
            <v>FORRO DE MADEIRA PINUS OU EQUIV C/ FRISO MACHO/FEMEA - DIMENSOES APROX 10 X 1CM (SEM COLOC)</v>
          </cell>
          <cell r="C2152" t="str">
            <v>M2</v>
          </cell>
          <cell r="D2152">
            <v>13.81</v>
          </cell>
        </row>
        <row r="2153">
          <cell r="A2153" t="str">
            <v>11586</v>
          </cell>
          <cell r="B2153" t="str">
            <v>FORRO PARALINE 200/10 REGUAS ABERTAS LISAS PERFURADAS EM ACO GALV (COLOCADO)</v>
          </cell>
          <cell r="C2153" t="str">
            <v>M2</v>
          </cell>
          <cell r="D2153">
            <v>125</v>
          </cell>
        </row>
        <row r="2154">
          <cell r="A2154" t="str">
            <v>11587</v>
          </cell>
          <cell r="B2154" t="str">
            <v>FORRO PVC EM PLACAS LARG=10CM E=8MM COMP=6M LISO (INCL COLOCACAO)</v>
          </cell>
          <cell r="C2154" t="str">
            <v>M2</v>
          </cell>
          <cell r="D2154">
            <v>22</v>
          </cell>
        </row>
        <row r="2155">
          <cell r="A2155" t="str">
            <v>11585</v>
          </cell>
          <cell r="B2155" t="str">
            <v>FORRO TP FIBRAROC/EUCATEX - PLACAS 609 X 1234MM E=15MM PERFIL CARTOLA (COLOCADO)</v>
          </cell>
          <cell r="C2155" t="str">
            <v>M2</v>
          </cell>
          <cell r="D2155">
            <v>87.09</v>
          </cell>
        </row>
        <row r="2156">
          <cell r="A2156" t="str">
            <v>3273</v>
          </cell>
          <cell r="B2156" t="str">
            <v>FORRO TP PACOTE CHAPAS FIBRA MAD SOFT PINT BRANCA LISA484 X 2484MM E=12MM INCL SUSTENTACAO PERFIS "T" LEVE - COLOCADO"</v>
          </cell>
          <cell r="C2156" t="str">
            <v>M2</v>
          </cell>
          <cell r="D2156">
            <v>41.56</v>
          </cell>
        </row>
        <row r="2157">
          <cell r="A2157" t="str">
            <v>11583</v>
          </cell>
          <cell r="B2157" t="str">
            <v>FORRO TP PACOTE CHAPAS FIBRA MAD SOFT PINT BRANCA TEXT 484 X 1234MM E=12MM INCL SUSTENTACAO PERFIS "T" LEVE - COLOCADO"</v>
          </cell>
          <cell r="C2157" t="str">
            <v>M2</v>
          </cell>
          <cell r="D2157">
            <v>101.56</v>
          </cell>
        </row>
        <row r="2158">
          <cell r="A2158" t="str">
            <v>11883</v>
          </cell>
          <cell r="B2158" t="str">
            <v>FOSSA "IMHOFF" PARA 100 CONTRIBUINTES</v>
          </cell>
          <cell r="C2158" t="str">
            <v>UN</v>
          </cell>
          <cell r="D2158">
            <v>2384.33</v>
          </cell>
        </row>
        <row r="2159">
          <cell r="A2159" t="str">
            <v>11884</v>
          </cell>
          <cell r="B2159" t="str">
            <v>FOSSA "IMHOFF" PARA 150 CONTRIBUINTES</v>
          </cell>
          <cell r="C2159" t="str">
            <v>UN</v>
          </cell>
          <cell r="D2159">
            <v>3420.05</v>
          </cell>
        </row>
        <row r="2160">
          <cell r="A2160" t="str">
            <v>11885</v>
          </cell>
          <cell r="B2160" t="str">
            <v>FOSSA "IMHOFF" PARA 200 CONTRIBUINTES</v>
          </cell>
          <cell r="C2160" t="str">
            <v>UN</v>
          </cell>
          <cell r="D2160">
            <v>4211.1099999999997</v>
          </cell>
        </row>
        <row r="2161">
          <cell r="A2161" t="str">
            <v>11886</v>
          </cell>
          <cell r="B2161" t="str">
            <v>FOSSA "IMHOFF" PARA 30 CONTRIBUINTES</v>
          </cell>
          <cell r="C2161" t="str">
            <v>UN</v>
          </cell>
          <cell r="D2161">
            <v>1033.1600000000001</v>
          </cell>
        </row>
        <row r="2162">
          <cell r="A2162" t="str">
            <v>11887</v>
          </cell>
          <cell r="B2162" t="str">
            <v>FOSSA "IMHOFF" PARA 50 CONTRIBUINTES</v>
          </cell>
          <cell r="C2162" t="str">
            <v>UN</v>
          </cell>
          <cell r="D2162">
            <v>1250</v>
          </cell>
        </row>
        <row r="2163">
          <cell r="A2163" t="str">
            <v>11888</v>
          </cell>
          <cell r="B2163" t="str">
            <v>FOSSA "IMHOFF" PARA 75 CONTRIBUINTES</v>
          </cell>
          <cell r="C2163" t="str">
            <v>UN</v>
          </cell>
          <cell r="D2163">
            <v>1615.43</v>
          </cell>
        </row>
        <row r="2164">
          <cell r="A2164" t="str">
            <v>3277</v>
          </cell>
          <cell r="B2164" t="str">
            <v>FOSSA SEPTICA CONCRETO PRE MOLDADO PARA 10 CONTRIBUINTES - 90 X 90 CM</v>
          </cell>
          <cell r="C2164" t="str">
            <v>UN</v>
          </cell>
          <cell r="D2164">
            <v>329.9</v>
          </cell>
        </row>
        <row r="2165">
          <cell r="A2165" t="str">
            <v>3281</v>
          </cell>
          <cell r="B2165" t="str">
            <v>FOSSA SEPTICA CONCRETO PRE MOLDADO PARA 5 CONTRIBUINTES - 90 X 70 CM</v>
          </cell>
          <cell r="C2165" t="str">
            <v>UN</v>
          </cell>
          <cell r="D2165">
            <v>256.58999999999997</v>
          </cell>
        </row>
        <row r="2166">
          <cell r="A2166" t="str">
            <v>14576</v>
          </cell>
          <cell r="B2166" t="str">
            <v>FRESADORA DE ASFALTO A FRIO, CIBER, MODELO 1900 DC, POTÊNCIA 297 KW (398 HP), LARG. = 2M .</v>
          </cell>
          <cell r="C2166" t="str">
            <v>UN</v>
          </cell>
          <cell r="D2166">
            <v>2396177.38</v>
          </cell>
        </row>
        <row r="2167">
          <cell r="A2167" t="str">
            <v>13877</v>
          </cell>
          <cell r="B2167" t="str">
            <v>FRESADORA DE ASFALTO A FRIO, WIRTGEN, MODELO W 1000, LARG = 1M, POTÊNCIA ( 206 HP )</v>
          </cell>
          <cell r="C2167" t="str">
            <v>UN</v>
          </cell>
          <cell r="D2167">
            <v>1257478.69</v>
          </cell>
        </row>
        <row r="2168">
          <cell r="A2168" t="str">
            <v>7308</v>
          </cell>
          <cell r="B2168" t="str">
            <v>FUNDO ANTICORROSIVO TIPO ZARCAO OU EQUIV</v>
          </cell>
          <cell r="C2168" t="str">
            <v>GL</v>
          </cell>
          <cell r="D2168">
            <v>62.11</v>
          </cell>
        </row>
        <row r="2169">
          <cell r="A2169" t="str">
            <v>7307</v>
          </cell>
          <cell r="B2169" t="str">
            <v>FUNDO ANTICORROSIVO TIPO ZARCAO OU EQUIV</v>
          </cell>
          <cell r="C2169" t="str">
            <v>L</v>
          </cell>
          <cell r="D2169">
            <v>17.25</v>
          </cell>
        </row>
        <row r="2170">
          <cell r="A2170" t="str">
            <v>6089</v>
          </cell>
          <cell r="B2170" t="str">
            <v>FUNDO PREPARADOR DE PAREDES(ACRILICO)</v>
          </cell>
          <cell r="C2170" t="str">
            <v>GL</v>
          </cell>
          <cell r="D2170">
            <v>32.119999999999997</v>
          </cell>
        </row>
        <row r="2171">
          <cell r="A2171" t="str">
            <v>6086</v>
          </cell>
          <cell r="B2171" t="str">
            <v>FUNDO SINTETICO NIVELADOR BRANCO FOSCO PARA MADEIRA</v>
          </cell>
          <cell r="C2171" t="str">
            <v>GL</v>
          </cell>
          <cell r="D2171">
            <v>35.9</v>
          </cell>
        </row>
        <row r="2172">
          <cell r="A2172" t="str">
            <v>3291</v>
          </cell>
          <cell r="B2172" t="str">
            <v>FURADEIRA DE IMPACTO ELETRICA INDUSTRIAL C/ MANDRIL DE 5/8" PORTATIL</v>
          </cell>
          <cell r="C2172" t="str">
            <v>H</v>
          </cell>
          <cell r="D2172">
            <v>0.45</v>
          </cell>
        </row>
        <row r="2173">
          <cell r="A2173" t="str">
            <v>12344</v>
          </cell>
          <cell r="B2173" t="str">
            <v>FUSIVEL DIAZED 20A</v>
          </cell>
          <cell r="C2173" t="str">
            <v>UN</v>
          </cell>
          <cell r="D2173">
            <v>0.65</v>
          </cell>
        </row>
        <row r="2174">
          <cell r="A2174" t="str">
            <v>12343</v>
          </cell>
          <cell r="B2174" t="str">
            <v>FUSIVEL DIAZED 35A</v>
          </cell>
          <cell r="C2174" t="str">
            <v>UN</v>
          </cell>
          <cell r="D2174">
            <v>0.83</v>
          </cell>
        </row>
        <row r="2175">
          <cell r="A2175" t="str">
            <v>12345</v>
          </cell>
          <cell r="B2175" t="str">
            <v>FUSIVEL DIAZED 80A</v>
          </cell>
          <cell r="C2175" t="str">
            <v>UN</v>
          </cell>
          <cell r="D2175">
            <v>1.1499999999999999</v>
          </cell>
        </row>
        <row r="2176">
          <cell r="A2176" t="str">
            <v>12346</v>
          </cell>
          <cell r="B2176" t="str">
            <v>FUSIVEL FACA 100A - 250V FIXO</v>
          </cell>
          <cell r="C2176" t="str">
            <v>UN</v>
          </cell>
          <cell r="D2176">
            <v>4.3600000000000003</v>
          </cell>
        </row>
        <row r="2177">
          <cell r="A2177" t="str">
            <v>12348</v>
          </cell>
          <cell r="B2177" t="str">
            <v>FUSIVEL FACA 250 A 400A - 250V FIXO</v>
          </cell>
          <cell r="C2177" t="str">
            <v>UN</v>
          </cell>
          <cell r="D2177">
            <v>11.23</v>
          </cell>
        </row>
        <row r="2178">
          <cell r="A2178" t="str">
            <v>3302</v>
          </cell>
          <cell r="B2178" t="str">
            <v>FUSIVEL NH 100A TAM. 00</v>
          </cell>
          <cell r="C2178" t="str">
            <v>UN</v>
          </cell>
          <cell r="D2178">
            <v>6.34</v>
          </cell>
        </row>
        <row r="2179">
          <cell r="A2179" t="str">
            <v>3297</v>
          </cell>
          <cell r="B2179" t="str">
            <v>FUSIVEL NH 125A TAM. 00</v>
          </cell>
          <cell r="C2179" t="str">
            <v>UN</v>
          </cell>
          <cell r="D2179">
            <v>6.53</v>
          </cell>
        </row>
        <row r="2180">
          <cell r="A2180" t="str">
            <v>3294</v>
          </cell>
          <cell r="B2180" t="str">
            <v>FUSIVEL NH 160A TAM. 00</v>
          </cell>
          <cell r="C2180" t="str">
            <v>UN</v>
          </cell>
          <cell r="D2180">
            <v>6.32</v>
          </cell>
        </row>
        <row r="2181">
          <cell r="A2181" t="str">
            <v>3292</v>
          </cell>
          <cell r="B2181" t="str">
            <v>FUSIVEL NH 20A TAM. 00</v>
          </cell>
          <cell r="C2181" t="str">
            <v>UN</v>
          </cell>
          <cell r="D2181">
            <v>6.79</v>
          </cell>
        </row>
        <row r="2182">
          <cell r="A2182" t="str">
            <v>3298</v>
          </cell>
          <cell r="B2182" t="str">
            <v>FUSIVEL NH 200A TAM. 01</v>
          </cell>
          <cell r="C2182" t="str">
            <v>UN</v>
          </cell>
          <cell r="D2182">
            <v>9.9600000000000009</v>
          </cell>
        </row>
        <row r="2183">
          <cell r="A2183" t="str">
            <v>3300</v>
          </cell>
          <cell r="B2183" t="str">
            <v>FUSIVEL NH 250A TAM. 00</v>
          </cell>
          <cell r="C2183" t="str">
            <v>UN</v>
          </cell>
          <cell r="D2183">
            <v>7.73</v>
          </cell>
        </row>
        <row r="2184">
          <cell r="A2184" t="str">
            <v>3301</v>
          </cell>
          <cell r="B2184" t="str">
            <v>FUSIVEL NH 250A TAM. 01</v>
          </cell>
          <cell r="C2184" t="str">
            <v>UN</v>
          </cell>
          <cell r="D2184">
            <v>10.99</v>
          </cell>
        </row>
        <row r="2185">
          <cell r="A2185" t="str">
            <v>3293</v>
          </cell>
          <cell r="B2185" t="str">
            <v>FUSIVEL NH 36A TAM. 00</v>
          </cell>
          <cell r="C2185" t="str">
            <v>UN</v>
          </cell>
          <cell r="D2185">
            <v>6.6</v>
          </cell>
        </row>
        <row r="2186">
          <cell r="A2186" t="str">
            <v>3295</v>
          </cell>
          <cell r="B2186" t="str">
            <v>FUSIVEL NH 50A TAM. 00</v>
          </cell>
          <cell r="C2186" t="str">
            <v>UN</v>
          </cell>
          <cell r="D2186">
            <v>6.47</v>
          </cell>
        </row>
        <row r="2187">
          <cell r="A2187" t="str">
            <v>3299</v>
          </cell>
          <cell r="B2187" t="str">
            <v>FUSIVEL NH 63A TAM. 00</v>
          </cell>
          <cell r="C2187" t="str">
            <v>UN</v>
          </cell>
          <cell r="D2187">
            <v>6.47</v>
          </cell>
        </row>
        <row r="2188">
          <cell r="A2188" t="str">
            <v>3296</v>
          </cell>
          <cell r="B2188" t="str">
            <v>FUSIVEL NH 80A TAM. 00</v>
          </cell>
          <cell r="C2188" t="str">
            <v>UN</v>
          </cell>
          <cell r="D2188">
            <v>5.91</v>
          </cell>
        </row>
        <row r="2189">
          <cell r="A2189" t="str">
            <v>12353</v>
          </cell>
          <cell r="B2189" t="str">
            <v>FUSIVEL ROSCA 15A - 250V FIXO</v>
          </cell>
          <cell r="C2189" t="str">
            <v>UN</v>
          </cell>
          <cell r="D2189">
            <v>1.03</v>
          </cell>
        </row>
        <row r="2190">
          <cell r="A2190" t="str">
            <v>3304</v>
          </cell>
          <cell r="B2190" t="str">
            <v>FUSIVEL TIPO CARTUCHO 100A - 250V</v>
          </cell>
          <cell r="C2190" t="str">
            <v>UN</v>
          </cell>
          <cell r="D2190">
            <v>9.3800000000000008</v>
          </cell>
        </row>
        <row r="2191">
          <cell r="A2191" t="str">
            <v>13372</v>
          </cell>
          <cell r="B2191" t="str">
            <v>FUSIVEL TIPO CARTUCHO 100A - 600V</v>
          </cell>
          <cell r="C2191" t="str">
            <v>UN</v>
          </cell>
          <cell r="D2191">
            <v>15.34</v>
          </cell>
        </row>
        <row r="2192">
          <cell r="A2192" t="str">
            <v>3303</v>
          </cell>
          <cell r="B2192" t="str">
            <v>FUSIVEL TIPO CARTUCHO 30A - 250V</v>
          </cell>
          <cell r="C2192" t="str">
            <v>UN</v>
          </cell>
          <cell r="D2192">
            <v>1.36</v>
          </cell>
        </row>
        <row r="2193">
          <cell r="A2193" t="str">
            <v>3306</v>
          </cell>
          <cell r="B2193" t="str">
            <v>FUSIVEL TIPO CARTUCHO 50A - 250V</v>
          </cell>
          <cell r="C2193" t="str">
            <v>UN</v>
          </cell>
          <cell r="D2193">
            <v>2.61</v>
          </cell>
        </row>
        <row r="2194">
          <cell r="A2194" t="str">
            <v>3305</v>
          </cell>
          <cell r="B2194" t="str">
            <v>FUSIVEL TIPO CARTUCHO 60A - 250V</v>
          </cell>
          <cell r="C2194" t="str">
            <v>UN</v>
          </cell>
          <cell r="D2194">
            <v>2.4500000000000002</v>
          </cell>
        </row>
        <row r="2195">
          <cell r="A2195" t="str">
            <v>13371</v>
          </cell>
          <cell r="B2195" t="str">
            <v>FUSIVEL TIPO CARTUCHO 60A - 600V</v>
          </cell>
          <cell r="C2195" t="str">
            <v>UN</v>
          </cell>
          <cell r="D2195">
            <v>7.15</v>
          </cell>
        </row>
        <row r="2196">
          <cell r="A2196" t="str">
            <v>3309</v>
          </cell>
          <cell r="B2196" t="str">
            <v>GABIAO CAIXA MALHA HEXAG 8 X 10CM FIO GALV/ZINC 2,7MM H=0,50M</v>
          </cell>
          <cell r="C2196" t="str">
            <v>M3</v>
          </cell>
          <cell r="D2196">
            <v>140.4</v>
          </cell>
        </row>
        <row r="2197">
          <cell r="A2197" t="str">
            <v>11596</v>
          </cell>
          <cell r="B2197" t="str">
            <v>GABIAO CAIXA MALHA HEXAG 8 X 10CM FIO GALV/ZINC 2,7MM - 2,0 X 1,0 X 0,5M</v>
          </cell>
          <cell r="C2197" t="str">
            <v>UN</v>
          </cell>
          <cell r="D2197">
            <v>140.4</v>
          </cell>
        </row>
        <row r="2198">
          <cell r="A2198" t="str">
            <v>11597</v>
          </cell>
          <cell r="B2198" t="str">
            <v>GABIAO CAIXA MALHA HEXAG 8 X 10CM FIO GALV/ZINC 2,7MM - 2,0 X 1,0 X 1,0M</v>
          </cell>
          <cell r="C2198" t="str">
            <v>UN</v>
          </cell>
          <cell r="D2198">
            <v>201.8</v>
          </cell>
        </row>
        <row r="2199">
          <cell r="A2199" t="str">
            <v>11592</v>
          </cell>
          <cell r="B2199" t="str">
            <v>GABIAO CAIXA MALHA HEXAG 8 X 10CM FIO 2,7MM REVESTIDO C/ PVC - 2,0 X 1,0 X 0,5M</v>
          </cell>
          <cell r="C2199" t="str">
            <v>UN</v>
          </cell>
          <cell r="D2199">
            <v>167.61</v>
          </cell>
        </row>
        <row r="2200">
          <cell r="A2200" t="str">
            <v>11593</v>
          </cell>
          <cell r="B2200" t="str">
            <v>GABIAO CAIXA MALHA HEXAG 8 X 10CM FIO 2,7MM REVESTIDO C/ PVC - 2,0 X 1,0 X 1,0M</v>
          </cell>
          <cell r="C2200" t="str">
            <v>UN</v>
          </cell>
          <cell r="D2200">
            <v>236.86</v>
          </cell>
        </row>
        <row r="2201">
          <cell r="A2201" t="str">
            <v>3314</v>
          </cell>
          <cell r="B2201" t="str">
            <v>GABIAO CAIXA MALHA HEXAG 8 X 10CM FIO 2,7MM REVESTIDO C/ PVC H=0,50M</v>
          </cell>
          <cell r="C2201" t="str">
            <v>M3</v>
          </cell>
          <cell r="D2201">
            <v>116.22</v>
          </cell>
        </row>
        <row r="2202">
          <cell r="A2202" t="str">
            <v>3310</v>
          </cell>
          <cell r="B2202" t="str">
            <v>GABIAO MANTA (COLCHAO) MALHA HEXAG 8 X 10CM FIO GALV/ZINC 2,2 A 2,4MM - 4,0 X 2,0 X 0,3M</v>
          </cell>
          <cell r="C2202" t="str">
            <v>M3</v>
          </cell>
          <cell r="D2202">
            <v>169.74</v>
          </cell>
        </row>
        <row r="2203">
          <cell r="A2203" t="str">
            <v>11590</v>
          </cell>
          <cell r="B2203" t="str">
            <v>GABIAO MANTA (COLCHAO) MALHA HEXAG 8 X 10CM FIO GALV/ZINC 2,2 A 2,4MM - 4,0 X 2,0 X 0,3M</v>
          </cell>
          <cell r="C2203" t="str">
            <v>UN</v>
          </cell>
          <cell r="D2203">
            <v>444.38</v>
          </cell>
        </row>
        <row r="2204">
          <cell r="A2204" t="str">
            <v>11591</v>
          </cell>
          <cell r="B2204" t="str">
            <v>GABIAO MANTA/COLCHAO 6 X 8CM FIO GALV/ZINCADO 2,2MM 4 X 2 X 0,23M</v>
          </cell>
          <cell r="C2204" t="str">
            <v>UN</v>
          </cell>
          <cell r="D2204">
            <v>596.49</v>
          </cell>
        </row>
        <row r="2205">
          <cell r="A2205" t="str">
            <v>11588</v>
          </cell>
          <cell r="B2205" t="str">
            <v>GABIAO MANTA/COLCHAO 6 X 8CM FIO 2MM REVESTIDO C/ PVC 4 X 2 X 0,23M</v>
          </cell>
          <cell r="C2205" t="str">
            <v>UN</v>
          </cell>
          <cell r="D2205">
            <v>423</v>
          </cell>
        </row>
        <row r="2206">
          <cell r="A2206" t="str">
            <v>11599</v>
          </cell>
          <cell r="B2206" t="str">
            <v>GABIAO SACO MALHA 8 X 10CM FIO GALV/ZINCADO 2,7MM 4 X 0,65M</v>
          </cell>
          <cell r="C2206" t="str">
            <v>UN</v>
          </cell>
          <cell r="D2206">
            <v>161.19</v>
          </cell>
        </row>
        <row r="2207">
          <cell r="A2207" t="str">
            <v>3311</v>
          </cell>
          <cell r="B2207" t="str">
            <v>GABIAO SACO MALHA 8 X 10CM FIO TELA 2,7MM</v>
          </cell>
          <cell r="C2207" t="str">
            <v>M3</v>
          </cell>
          <cell r="D2207">
            <v>115.15</v>
          </cell>
        </row>
        <row r="2208">
          <cell r="A2208" t="str">
            <v>11594</v>
          </cell>
          <cell r="B2208" t="str">
            <v>GABIAO SACO MALHA 8 X 10CM FIO 2,4MM REVESTIDO PVC 3 X 0,65M</v>
          </cell>
          <cell r="C2208" t="str">
            <v>UN</v>
          </cell>
          <cell r="D2208">
            <v>126.96</v>
          </cell>
        </row>
        <row r="2209">
          <cell r="A2209" t="str">
            <v>4315</v>
          </cell>
          <cell r="B2209" t="str">
            <v>GANCHO CHATO EM FG L=110MM P/ RECOBRIMENTO=100MM SECAO 1/8X1/2" (3MMX12MM) P/ FIXAR TELHA FIBROCIMENTO ONDULADA</v>
          </cell>
          <cell r="C2209" t="str">
            <v>UN</v>
          </cell>
          <cell r="D2209">
            <v>2.75</v>
          </cell>
        </row>
        <row r="2210">
          <cell r="A2210" t="str">
            <v>402</v>
          </cell>
          <cell r="B2210" t="str">
            <v>GANCHO SUSPENSAO OLHAL EM ACO GALV, ESPESSURA 16MM, ABERTURA 21MM</v>
          </cell>
          <cell r="C2210" t="str">
            <v>UN</v>
          </cell>
          <cell r="D2210">
            <v>5.71</v>
          </cell>
        </row>
        <row r="2211">
          <cell r="A2211" t="str">
            <v>12362</v>
          </cell>
          <cell r="B2211" t="str">
            <v>GANCHO SUSPENSAO PORCA-OLHAL EM ACO GALV ESPESSURA 16MM, ABERTURA 21MM</v>
          </cell>
          <cell r="C2211" t="str">
            <v>UN</v>
          </cell>
          <cell r="D2211">
            <v>3.09</v>
          </cell>
        </row>
        <row r="2212">
          <cell r="A2212" t="str">
            <v>2715</v>
          </cell>
          <cell r="B2212" t="str">
            <v>GARFO OU CADINHO CURVO, FORCADO, SEM CABO</v>
          </cell>
          <cell r="C2212" t="str">
            <v>UN</v>
          </cell>
          <cell r="D2212">
            <v>8.2200000000000006</v>
          </cell>
        </row>
        <row r="2213">
          <cell r="A2213" t="str">
            <v>4226</v>
          </cell>
          <cell r="B2213" t="str">
            <v>GAS DE COZINHA - GLP</v>
          </cell>
          <cell r="C2213" t="str">
            <v>KG</v>
          </cell>
          <cell r="D2213">
            <v>3.1</v>
          </cell>
        </row>
        <row r="2214">
          <cell r="A2214" t="str">
            <v>4222</v>
          </cell>
          <cell r="B2214" t="str">
            <v>GASOLINA COMUM</v>
          </cell>
          <cell r="C2214" t="str">
            <v>L</v>
          </cell>
          <cell r="D2214">
            <v>3.36</v>
          </cell>
        </row>
        <row r="2215">
          <cell r="A2215" t="str">
            <v>4013</v>
          </cell>
          <cell r="B2215" t="str">
            <v>GEOTEXTIL NAO TECIDO AGULHADO DE FILAMENTOS CONTINUOS 100% POLIESTER RT 09 P/ DRENAGEM TIPO BIDIM OU EQUIV</v>
          </cell>
          <cell r="C2215" t="str">
            <v>M2</v>
          </cell>
          <cell r="D2215">
            <v>3.81</v>
          </cell>
        </row>
        <row r="2216">
          <cell r="A2216" t="str">
            <v>4011</v>
          </cell>
          <cell r="B2216" t="str">
            <v>GEOTEXTIL NAO TECIDO AGULHADO DE FILAMENTOS CONTINUOS 100% POLIESTER RT 10 TIPO BIDIM OU EQUIV</v>
          </cell>
          <cell r="C2216" t="str">
            <v>M2</v>
          </cell>
          <cell r="D2216">
            <v>5.03</v>
          </cell>
        </row>
        <row r="2217">
          <cell r="A2217" t="str">
            <v>4021</v>
          </cell>
          <cell r="B2217" t="str">
            <v>GEOTEXTIL NAO TECIDO AGULHADO DE FILAMENTOS CONTINUOS 100% POLIESTER RT 14 P/ DRENAGEM TIPO BIDIM OU EQUIV</v>
          </cell>
          <cell r="C2217" t="str">
            <v>M2</v>
          </cell>
          <cell r="D2217">
            <v>5.47</v>
          </cell>
        </row>
        <row r="2218">
          <cell r="A2218" t="str">
            <v>4019</v>
          </cell>
          <cell r="B2218" t="str">
            <v>GEOTEXTIL NAO TECIDO AGULHADO DE FILAMENTOS CONTINUOS 100% POLIESTER RT 16 TIPO BIDIM OU EQUIV</v>
          </cell>
          <cell r="C2218" t="str">
            <v>M2</v>
          </cell>
          <cell r="D2218">
            <v>7.68</v>
          </cell>
        </row>
        <row r="2219">
          <cell r="A2219" t="str">
            <v>4012</v>
          </cell>
          <cell r="B2219" t="str">
            <v>GEOTEXTIL NAO TECIDO AGULHADO DE FILAMENTOS CONTINUOS 100% POLIESTER RT 21 TIPO BIDIM OU EQUIV</v>
          </cell>
          <cell r="C2219" t="str">
            <v>M2</v>
          </cell>
          <cell r="D2219">
            <v>9.39</v>
          </cell>
        </row>
        <row r="2220">
          <cell r="A2220" t="str">
            <v>4020</v>
          </cell>
          <cell r="B2220" t="str">
            <v>GEOTEXTIL NAO TECIDO AGULHADO DE FILAMENTOS CONTINUOS 100% POLIESTER RT 26 TIPO BIDIM OU EQUIV</v>
          </cell>
          <cell r="C2220" t="str">
            <v>M2</v>
          </cell>
          <cell r="D2220">
            <v>11.95</v>
          </cell>
        </row>
        <row r="2221">
          <cell r="A2221" t="str">
            <v>4018</v>
          </cell>
          <cell r="B2221" t="str">
            <v>GEOTEXTIL NAO TECIDO AGULHADO DE FILAMENTOS CONTINUOS 100% POLIESTER RT 31 TIPO BIDIM OU EQUIV</v>
          </cell>
          <cell r="C2221" t="str">
            <v>M2</v>
          </cell>
          <cell r="D2221">
            <v>14.6</v>
          </cell>
        </row>
        <row r="2222">
          <cell r="A2222" t="str">
            <v>11360</v>
          </cell>
          <cell r="B2222" t="str">
            <v>GERADOR MARCA TRAMONTINI OU SIMILAR , 4KVA A GASOLINA 8HP PORTATIL</v>
          </cell>
          <cell r="C2222" t="str">
            <v>UN</v>
          </cell>
          <cell r="D2222">
            <v>4295.5</v>
          </cell>
        </row>
        <row r="2223">
          <cell r="A2223" t="str">
            <v>12872</v>
          </cell>
          <cell r="B2223" t="str">
            <v>GESSEIRO</v>
          </cell>
          <cell r="C2223" t="str">
            <v>H</v>
          </cell>
          <cell r="D2223">
            <v>9.34</v>
          </cell>
        </row>
        <row r="2224">
          <cell r="A2224" t="str">
            <v>3315</v>
          </cell>
          <cell r="B2224" t="str">
            <v>GESSO</v>
          </cell>
          <cell r="C2224" t="str">
            <v>KG</v>
          </cell>
          <cell r="D2224">
            <v>0.28000000000000003</v>
          </cell>
        </row>
        <row r="2225">
          <cell r="A2225" t="str">
            <v>12297</v>
          </cell>
          <cell r="B2225" t="str">
            <v>GLOBO ESFERICO DE PLASTICO TAMANHO MEDIO</v>
          </cell>
          <cell r="C2225" t="str">
            <v>UN</v>
          </cell>
          <cell r="D2225">
            <v>6.63</v>
          </cell>
        </row>
        <row r="2226">
          <cell r="A2226" t="str">
            <v>12299</v>
          </cell>
          <cell r="B2226" t="str">
            <v>GLOBO ESFERICO DE VIDRO LISO TAMANHO GRANDE</v>
          </cell>
          <cell r="C2226" t="str">
            <v>UN</v>
          </cell>
          <cell r="D2226">
            <v>18.399999999999999</v>
          </cell>
        </row>
        <row r="2227">
          <cell r="A2227" t="str">
            <v>12298</v>
          </cell>
          <cell r="B2227" t="str">
            <v>GLOBO ESFERICO DE VIDRO LISO TAMANHO MEDIO</v>
          </cell>
          <cell r="C2227" t="str">
            <v>UN</v>
          </cell>
          <cell r="D2227">
            <v>7.02</v>
          </cell>
        </row>
        <row r="2228">
          <cell r="A2228" t="str">
            <v>10474</v>
          </cell>
          <cell r="B2228" t="str">
            <v>GOMALACA</v>
          </cell>
          <cell r="C2228" t="str">
            <v>KG</v>
          </cell>
          <cell r="D2228">
            <v>12.3</v>
          </cell>
        </row>
        <row r="2229">
          <cell r="A2229" t="str">
            <v>5092</v>
          </cell>
          <cell r="B2229" t="str">
            <v>GONZO FERRO CROMADO EMBUTIR 1/2" P/ JANELA PIVOTANTE (CAPELINHA)</v>
          </cell>
          <cell r="C2229" t="str">
            <v>PAR</v>
          </cell>
          <cell r="D2229">
            <v>22.56</v>
          </cell>
        </row>
        <row r="2230">
          <cell r="A2230" t="str">
            <v>11462</v>
          </cell>
          <cell r="B2230" t="str">
            <v>GONZO SOBREPOR LATAO P/ JANELA PIVOTANTE (CAPELINHA)</v>
          </cell>
          <cell r="C2230" t="str">
            <v>PAR</v>
          </cell>
          <cell r="D2230">
            <v>13.11</v>
          </cell>
        </row>
        <row r="2231">
          <cell r="A2231" t="str">
            <v>10701</v>
          </cell>
          <cell r="B2231" t="str">
            <v>GRADE DE DISCO MARCA MARCHESAN (TATU) MOD. GA - 20X24" C/ 20 DISCOS, DIAM. 24"</v>
          </cell>
          <cell r="C2231" t="str">
            <v>UN</v>
          </cell>
          <cell r="D2231">
            <v>16003.25</v>
          </cell>
        </row>
        <row r="2232">
          <cell r="A2232" t="str">
            <v>3318</v>
          </cell>
          <cell r="B2232" t="str">
            <v>GRADE DE DISCO MECANICA MARCA MARCHESAN (TATU), MOD. 0102020128, GAM 20X24" C/ 20 DISCOS DE DIAM. 24", REBOCAVEL, A OLEO, C/PNEUS PARA TRANSPORTE.</v>
          </cell>
          <cell r="C2232" t="str">
            <v>UN</v>
          </cell>
          <cell r="D2232">
            <v>16895.68</v>
          </cell>
        </row>
        <row r="2233">
          <cell r="A2233" t="str">
            <v>10702</v>
          </cell>
          <cell r="B2233" t="str">
            <v>GRADE DE DISCO MECANICA MARCA MARCHESAN (TATU), MOD.GAM 24X24", REBOCAVELL, C/ 24 DISCOS DIAM 24", A OLEO C/ PNEUS P/TRANSPORTE.</v>
          </cell>
          <cell r="C2233" t="str">
            <v>UN</v>
          </cell>
          <cell r="D2233">
            <v>19907.82</v>
          </cell>
        </row>
        <row r="2234">
          <cell r="A2234" t="str">
            <v>10798</v>
          </cell>
          <cell r="B2234" t="str">
            <v>GRADE DE DISCO 20 X 24"</v>
          </cell>
          <cell r="C2234" t="str">
            <v>H</v>
          </cell>
          <cell r="D2234">
            <v>12.6</v>
          </cell>
        </row>
        <row r="2235">
          <cell r="A2235" t="str">
            <v>614</v>
          </cell>
          <cell r="B2235" t="str">
            <v>GRADE DE PROTECAO FERRO CHATO (20 KG/M2)</v>
          </cell>
          <cell r="C2235" t="str">
            <v>M2</v>
          </cell>
          <cell r="D2235">
            <v>98</v>
          </cell>
        </row>
        <row r="2236">
          <cell r="A2236" t="str">
            <v>613</v>
          </cell>
          <cell r="B2236" t="str">
            <v>GRADE DE PROTECAO FERRO REDONDO (22 KG/M2)</v>
          </cell>
          <cell r="C2236" t="str">
            <v>M2</v>
          </cell>
          <cell r="D2236">
            <v>114.33</v>
          </cell>
        </row>
        <row r="2237">
          <cell r="A2237" t="str">
            <v>612</v>
          </cell>
          <cell r="B2237" t="str">
            <v>GRADE FERRO CHATO 1/4" X 1" L=25 CM (21 KG/M)</v>
          </cell>
          <cell r="C2237" t="str">
            <v>M</v>
          </cell>
          <cell r="D2237">
            <v>171.99</v>
          </cell>
        </row>
        <row r="2238">
          <cell r="A2238" t="str">
            <v>611</v>
          </cell>
          <cell r="B2238" t="str">
            <v>GRADE FERRO CHATO 1/4" X 5/8" L=25 CM (15 KG/M)</v>
          </cell>
          <cell r="C2238" t="str">
            <v>M</v>
          </cell>
          <cell r="D2238">
            <v>138.83000000000001</v>
          </cell>
        </row>
        <row r="2239">
          <cell r="A2239" t="str">
            <v>3324</v>
          </cell>
          <cell r="B2239" t="str">
            <v>GRAMA BATATAIS EM PLACAS (NAO INCLUI PLANTIO)</v>
          </cell>
          <cell r="C2239" t="str">
            <v>M2</v>
          </cell>
          <cell r="D2239">
            <v>5.94</v>
          </cell>
        </row>
        <row r="2240">
          <cell r="A2240" t="str">
            <v>3322</v>
          </cell>
          <cell r="B2240" t="str">
            <v>GRAMA EM MUDAS OU LEIVAS (REGIONAL) EXCLUSIVE PLANTIO</v>
          </cell>
          <cell r="C2240" t="str">
            <v>M2</v>
          </cell>
          <cell r="D2240">
            <v>6.3</v>
          </cell>
        </row>
        <row r="2241">
          <cell r="A2241" t="str">
            <v>3329</v>
          </cell>
          <cell r="B2241" t="str">
            <v>GRAMA ESMERALDA EM ROLO</v>
          </cell>
          <cell r="C2241" t="str">
            <v>M2</v>
          </cell>
          <cell r="D2241">
            <v>9.51</v>
          </cell>
        </row>
        <row r="2242">
          <cell r="A2242" t="str">
            <v>3325</v>
          </cell>
          <cell r="B2242" t="str">
            <v>GRAMA FINA, JAPONESA, COREANA, ZOYSIA OU LOYSIA</v>
          </cell>
          <cell r="C2242" t="str">
            <v>M2</v>
          </cell>
          <cell r="D2242">
            <v>21.4</v>
          </cell>
        </row>
        <row r="2243">
          <cell r="A2243" t="str">
            <v>3319</v>
          </cell>
          <cell r="B2243" t="str">
            <v>GRAMA INGLESA OU SANTO AGOSTINHO</v>
          </cell>
          <cell r="C2243" t="str">
            <v>M2</v>
          </cell>
          <cell r="D2243">
            <v>10.7</v>
          </cell>
        </row>
        <row r="2244">
          <cell r="A2244" t="str">
            <v>3323</v>
          </cell>
          <cell r="B2244" t="str">
            <v>GRAMA SAO CARLOS OU CURITIBANA</v>
          </cell>
          <cell r="C2244" t="str">
            <v>M2</v>
          </cell>
          <cell r="D2244">
            <v>7.54</v>
          </cell>
        </row>
        <row r="2245">
          <cell r="A2245" t="str">
            <v>5076</v>
          </cell>
          <cell r="B2245" t="str">
            <v>GRAMPO DE ACO P/ FIXACAO CERCA DE ARAME FARPADO</v>
          </cell>
          <cell r="C2245" t="str">
            <v>KG</v>
          </cell>
          <cell r="D2245">
            <v>8.23</v>
          </cell>
        </row>
        <row r="2246">
          <cell r="A2246" t="str">
            <v>5077</v>
          </cell>
          <cell r="B2246" t="str">
            <v>GRAMPO DE ACO P/ FIXACAO CERCA DE ARAME GALVANIZADO</v>
          </cell>
          <cell r="C2246" t="str">
            <v>KG</v>
          </cell>
          <cell r="D2246">
            <v>7.68</v>
          </cell>
        </row>
        <row r="2247">
          <cell r="A2247" t="str">
            <v>422</v>
          </cell>
          <cell r="B2247" t="str">
            <v>GRAMPO DE 15MM P/ CINTA DE FIXACAO DE CAIXA DE MEDICAO</v>
          </cell>
          <cell r="C2247" t="str">
            <v>UN</v>
          </cell>
          <cell r="D2247">
            <v>7.02</v>
          </cell>
        </row>
        <row r="2248">
          <cell r="A2248" t="str">
            <v>11837</v>
          </cell>
          <cell r="B2248" t="str">
            <v>GRAMPO LINHA VIVA, DE ALUMINIO CABO PRINCIPAL ( 10 - 120MM2) DERIVACAO (10 - 70MM2)</v>
          </cell>
          <cell r="C2248" t="str">
            <v>UN</v>
          </cell>
          <cell r="D2248">
            <v>21.29</v>
          </cell>
        </row>
        <row r="2249">
          <cell r="A2249" t="str">
            <v>426</v>
          </cell>
          <cell r="B2249" t="str">
            <v>GRAMPO P/ HASTE DE ATERRAMENTO ATE 19MM CABO DE 10 A 25MM2</v>
          </cell>
          <cell r="C2249" t="str">
            <v>UN</v>
          </cell>
          <cell r="D2249">
            <v>1.45</v>
          </cell>
        </row>
        <row r="2250">
          <cell r="A2250" t="str">
            <v>415</v>
          </cell>
          <cell r="B2250" t="str">
            <v>GRAMPO P/ HASTE DE ATERRAMENTO DE 1'', CABO 6 A 50MM2</v>
          </cell>
          <cell r="C2250" t="str">
            <v>UN</v>
          </cell>
          <cell r="D2250">
            <v>3.89</v>
          </cell>
        </row>
        <row r="2251">
          <cell r="A2251" t="str">
            <v>416</v>
          </cell>
          <cell r="B2251" t="str">
            <v>GRAMPO P/ HASTE DE ATERRAMENTO DE 3/4", CABO 6 A 50MM2</v>
          </cell>
          <cell r="C2251" t="str">
            <v>UN</v>
          </cell>
          <cell r="D2251">
            <v>2.41</v>
          </cell>
        </row>
        <row r="2252">
          <cell r="A2252" t="str">
            <v>425</v>
          </cell>
          <cell r="B2252" t="str">
            <v>GRAMPO P/ HASTE DE ATERRAMENTO DE 5/8", CABO 6 A 50MM2</v>
          </cell>
          <cell r="C2252" t="str">
            <v>UN</v>
          </cell>
          <cell r="D2252">
            <v>2.19</v>
          </cell>
        </row>
        <row r="2253">
          <cell r="A2253" t="str">
            <v>1568</v>
          </cell>
          <cell r="B2253" t="str">
            <v>GRAMPO PARALELO BIMETALICO P/ CABO 10MM2 C/ 1 PARAF</v>
          </cell>
          <cell r="C2253" t="str">
            <v>UN</v>
          </cell>
          <cell r="D2253">
            <v>6.53</v>
          </cell>
        </row>
        <row r="2254">
          <cell r="A2254" t="str">
            <v>1564</v>
          </cell>
          <cell r="B2254" t="str">
            <v>GRAMPO PARALELO BIMETALICO P/ CABO 6 A 50MM2 C/ 2 PARAF</v>
          </cell>
          <cell r="C2254" t="str">
            <v>UN</v>
          </cell>
          <cell r="D2254">
            <v>3.07</v>
          </cell>
        </row>
        <row r="2255">
          <cell r="A2255" t="str">
            <v>1567</v>
          </cell>
          <cell r="B2255" t="str">
            <v>GRAMPO PARALELO BIMETALICO P/ CABO 6MM2 C/ 1 PARAF</v>
          </cell>
          <cell r="C2255" t="str">
            <v>UN</v>
          </cell>
          <cell r="D2255">
            <v>4.8</v>
          </cell>
        </row>
        <row r="2256">
          <cell r="A2256" t="str">
            <v>11840</v>
          </cell>
          <cell r="B2256" t="str">
            <v>GRAMPO PARALELO DE BRONZE PARA CABO 25MM2</v>
          </cell>
          <cell r="C2256" t="str">
            <v>UN</v>
          </cell>
          <cell r="D2256">
            <v>6.81</v>
          </cell>
        </row>
        <row r="2257">
          <cell r="A2257" t="str">
            <v>11032</v>
          </cell>
          <cell r="B2257" t="str">
            <v>GRAMPO U DE 5/8" N8 EM FG"</v>
          </cell>
          <cell r="C2257" t="str">
            <v>UN</v>
          </cell>
          <cell r="D2257">
            <v>10.8</v>
          </cell>
        </row>
        <row r="2258">
          <cell r="A2258" t="str">
            <v>4824</v>
          </cell>
          <cell r="B2258" t="str">
            <v>GRANA DE MARMORE</v>
          </cell>
          <cell r="C2258" t="str">
            <v>KG</v>
          </cell>
          <cell r="D2258">
            <v>0.3</v>
          </cell>
        </row>
        <row r="2259">
          <cell r="A2259" t="str">
            <v>25930</v>
          </cell>
          <cell r="B2259" t="str">
            <v>GRANALHA DE AÇO SELECIONADA, ANGULAR OU ESFÉRICA, PARA JATEAMENTO - ESP=1MM</v>
          </cell>
          <cell r="C2259" t="str">
            <v>SC25KG</v>
          </cell>
          <cell r="D2259">
            <v>85</v>
          </cell>
        </row>
        <row r="2260">
          <cell r="A2260" t="str">
            <v>4787</v>
          </cell>
          <cell r="B2260" t="str">
            <v>GRANILHA DE MARMORE BRANCO</v>
          </cell>
          <cell r="C2260" t="str">
            <v>KG</v>
          </cell>
          <cell r="D2260">
            <v>0.38</v>
          </cell>
        </row>
        <row r="2261">
          <cell r="A2261" t="str">
            <v>11794</v>
          </cell>
          <cell r="B2261" t="str">
            <v>GRANITO AMENDOA POLIDO PARA BANCADA ESP = 2 CM</v>
          </cell>
          <cell r="C2261" t="str">
            <v>M2</v>
          </cell>
          <cell r="D2261">
            <v>189.68</v>
          </cell>
        </row>
        <row r="2262">
          <cell r="A2262" t="str">
            <v>10840</v>
          </cell>
          <cell r="B2262" t="str">
            <v>GRANITO AMENDOA POLIDO PARA PISO E = 2 CM</v>
          </cell>
          <cell r="C2262" t="str">
            <v>M2</v>
          </cell>
          <cell r="D2262">
            <v>142.85</v>
          </cell>
        </row>
        <row r="2263">
          <cell r="A2263" t="str">
            <v>11795</v>
          </cell>
          <cell r="B2263" t="str">
            <v>GRANITO CINZA POLIDO P/BANCADA E=2,5 CM</v>
          </cell>
          <cell r="C2263" t="str">
            <v>M2</v>
          </cell>
          <cell r="D2263">
            <v>152.93</v>
          </cell>
        </row>
        <row r="2264">
          <cell r="A2264" t="str">
            <v>10841</v>
          </cell>
          <cell r="B2264" t="str">
            <v>GRANITO CINZA POLIDO PARA PISO E = 2 CM</v>
          </cell>
          <cell r="C2264" t="str">
            <v>M2</v>
          </cell>
          <cell r="D2264">
            <v>116.97</v>
          </cell>
        </row>
        <row r="2265">
          <cell r="A2265" t="str">
            <v>10842</v>
          </cell>
          <cell r="B2265" t="str">
            <v>GRANITO PRETO TIJUCA E = 2 CM PARA PISO</v>
          </cell>
          <cell r="C2265" t="str">
            <v>M2</v>
          </cell>
          <cell r="D2265">
            <v>163.86</v>
          </cell>
        </row>
        <row r="2266">
          <cell r="A2266" t="str">
            <v>11796</v>
          </cell>
          <cell r="B2266" t="str">
            <v>GRANITO PRETO TIJUCA POLIDO PARA BANCADA ESP = 2 CM</v>
          </cell>
          <cell r="C2266" t="str">
            <v>M2</v>
          </cell>
          <cell r="D2266">
            <v>231.08</v>
          </cell>
        </row>
        <row r="2267">
          <cell r="A2267" t="str">
            <v>4229</v>
          </cell>
          <cell r="B2267" t="str">
            <v>GRAXA</v>
          </cell>
          <cell r="C2267" t="str">
            <v>KG</v>
          </cell>
          <cell r="D2267">
            <v>9.58</v>
          </cell>
        </row>
        <row r="2268">
          <cell r="A2268" t="str">
            <v>13818</v>
          </cell>
          <cell r="B2268" t="str">
            <v>GRAXA DMA - 2EP</v>
          </cell>
          <cell r="C2268" t="str">
            <v>KG</v>
          </cell>
          <cell r="D2268">
            <v>14.4</v>
          </cell>
        </row>
        <row r="2269">
          <cell r="A2269" t="str">
            <v>11284</v>
          </cell>
          <cell r="B2269" t="str">
            <v>GRELHA BOCA DE LOBO FOFO 95KG C/REQUADRO ARTICULADA 290 X 870MM P/CAIXA RALO CARGA MAXIMA 7.200KG P/CAPTACAO AGUA PLUVIAL</v>
          </cell>
          <cell r="C2269" t="str">
            <v>UN</v>
          </cell>
          <cell r="D2269">
            <v>150</v>
          </cell>
        </row>
        <row r="2270">
          <cell r="A2270" t="str">
            <v>11244</v>
          </cell>
          <cell r="B2270" t="str">
            <v>GRELHA FOFO ARTICULADA C/ REQUADRO P/ CAIXA RALO 290 X 870MM 135KG CARGA MAX 1.000KG P/ CAPTACAO AGUA PLUVIAL</v>
          </cell>
          <cell r="C2270" t="str">
            <v>UN</v>
          </cell>
          <cell r="D2270">
            <v>188.89</v>
          </cell>
        </row>
        <row r="2271">
          <cell r="A2271" t="str">
            <v>11245</v>
          </cell>
          <cell r="B2271" t="str">
            <v>GRELHA FOFO C/ REQUADRO P/ CAIXA RALO 290 X 870MM 135KG CARGA MAX 10.000KG P/ CAPTACAO AGUA PLUVIAL</v>
          </cell>
          <cell r="C2271" t="str">
            <v>UN</v>
          </cell>
          <cell r="D2271">
            <v>174.44</v>
          </cell>
        </row>
        <row r="2272">
          <cell r="A2272" t="str">
            <v>21048</v>
          </cell>
          <cell r="B2272" t="str">
            <v>GRELHA FOFO P/ CANALETA 10 X 100 X 1000MM P/ GARAGEM E ESTACIONAMENTO</v>
          </cell>
          <cell r="C2272" t="str">
            <v>UN</v>
          </cell>
          <cell r="D2272">
            <v>18</v>
          </cell>
        </row>
        <row r="2273">
          <cell r="A2273" t="str">
            <v>11235</v>
          </cell>
          <cell r="B2273" t="str">
            <v>GRELHA FOFO P/ CANALETA 15 X 150 X 1000MM P/ GARAGEM E ESTACIONAMENTO</v>
          </cell>
          <cell r="C2273" t="str">
            <v>UN</v>
          </cell>
          <cell r="D2273">
            <v>25.56</v>
          </cell>
        </row>
        <row r="2274">
          <cell r="A2274" t="str">
            <v>11236</v>
          </cell>
          <cell r="B2274" t="str">
            <v>GRELHA FOFO P/ CANALETA 15 X 200 X 1000MM P/ GARAGEM E ESTACIONAMENTO</v>
          </cell>
          <cell r="C2274" t="str">
            <v>UN</v>
          </cell>
          <cell r="D2274">
            <v>33.33</v>
          </cell>
        </row>
        <row r="2275">
          <cell r="A2275" t="str">
            <v>21049</v>
          </cell>
          <cell r="B2275" t="str">
            <v>GRELHA FOFO P/ CANALETA 15 X 250 X 1000MM P/ GARAGEM E ESTACIONAMENTO</v>
          </cell>
          <cell r="C2275" t="str">
            <v>UN</v>
          </cell>
          <cell r="D2275">
            <v>50</v>
          </cell>
        </row>
        <row r="2276">
          <cell r="A2276" t="str">
            <v>21050</v>
          </cell>
          <cell r="B2276" t="str">
            <v>GRELHA FOFO P/ CANALETA 18 X 100 X 1000MM P/ GARAGEM E ESTACIONAMENTO</v>
          </cell>
          <cell r="C2276" t="str">
            <v>UN</v>
          </cell>
          <cell r="D2276">
            <v>76.67</v>
          </cell>
        </row>
        <row r="2277">
          <cell r="A2277" t="str">
            <v>21051</v>
          </cell>
          <cell r="B2277" t="str">
            <v>GRELHA FOFO P/ CANALETA 18 X 300 X 1000MM P/ GARAGEM E ESTACIONAMENTO</v>
          </cell>
          <cell r="C2277" t="str">
            <v>UN</v>
          </cell>
          <cell r="D2277">
            <v>66.67</v>
          </cell>
        </row>
        <row r="2278">
          <cell r="A2278" t="str">
            <v>21052</v>
          </cell>
          <cell r="B2278" t="str">
            <v>GRELHA FOFO P/ CANALETA 25 X 300 X 1000MM P/ GARAGEM E ESTACIONAMENTO</v>
          </cell>
          <cell r="C2278" t="str">
            <v>UN</v>
          </cell>
          <cell r="D2278">
            <v>84.44</v>
          </cell>
        </row>
        <row r="2279">
          <cell r="A2279" t="str">
            <v>21053</v>
          </cell>
          <cell r="B2279" t="str">
            <v>GRELHA FOFO P/ CANALETA 25 X 400 X 1000MM P/ GARAGEM E ESTACIONAMENTO</v>
          </cell>
          <cell r="C2279" t="str">
            <v>UN</v>
          </cell>
          <cell r="D2279">
            <v>85.33</v>
          </cell>
        </row>
        <row r="2280">
          <cell r="A2280" t="str">
            <v>21054</v>
          </cell>
          <cell r="B2280" t="str">
            <v>GRELHA FOFO P/ CANALETA 40 X 300 X 1000MM P/ GARAGEM E ESTACIONAMENTO</v>
          </cell>
          <cell r="C2280" t="str">
            <v>UN</v>
          </cell>
          <cell r="D2280">
            <v>78.22</v>
          </cell>
        </row>
        <row r="2281">
          <cell r="A2281" t="str">
            <v>21055</v>
          </cell>
          <cell r="B2281" t="str">
            <v>GRELHA FOFO P/ CANALETA 40 X 400 X 1000MM P/ GARAGEM E ESTACIONAMENTO</v>
          </cell>
          <cell r="C2281" t="str">
            <v>UN</v>
          </cell>
          <cell r="D2281">
            <v>90.89</v>
          </cell>
        </row>
        <row r="2282">
          <cell r="A2282" t="str">
            <v>21056</v>
          </cell>
          <cell r="B2282" t="str">
            <v>GRELHA FOFO P/ CANALETA 40 X 500 X 1000MM P/ GARAGEM E ESTACIONAMENTO</v>
          </cell>
          <cell r="C2282" t="str">
            <v>UN</v>
          </cell>
          <cell r="D2282">
            <v>110</v>
          </cell>
        </row>
        <row r="2283">
          <cell r="A2283" t="str">
            <v>21057</v>
          </cell>
          <cell r="B2283" t="str">
            <v>GRELHA FOFO P/ CANALETA 50 X 550 X 1000MM P/ GARAGEM E ESTACIONAMENTO</v>
          </cell>
          <cell r="C2283" t="str">
            <v>UN</v>
          </cell>
          <cell r="D2283">
            <v>99</v>
          </cell>
        </row>
        <row r="2284">
          <cell r="A2284" t="str">
            <v>11731</v>
          </cell>
          <cell r="B2284" t="str">
            <v>GRELHA PVC BRANCA QUADRADA 150X150MM</v>
          </cell>
          <cell r="C2284" t="str">
            <v>UN</v>
          </cell>
          <cell r="D2284">
            <v>3.37</v>
          </cell>
        </row>
        <row r="2285">
          <cell r="A2285" t="str">
            <v>11732</v>
          </cell>
          <cell r="B2285" t="str">
            <v>GRELHA PVC CROMADA REDONDA 150MM</v>
          </cell>
          <cell r="C2285" t="str">
            <v>UN</v>
          </cell>
          <cell r="D2285">
            <v>9.2100000000000009</v>
          </cell>
        </row>
        <row r="2286">
          <cell r="A2286" t="str">
            <v>13533</v>
          </cell>
          <cell r="B2286" t="str">
            <v>GRUPO DE SOLDAGEM C/ GERADOR A DIESEL 18 HP, P/ SOLDA ELETRICA, SOBRE DUAS RODAS, BAMBOZZI MOD.TN5, C/MOTOR 375A, **CAIXA**</v>
          </cell>
          <cell r="C2286" t="str">
            <v>UN</v>
          </cell>
          <cell r="D2286">
            <v>55040.52</v>
          </cell>
        </row>
        <row r="2287">
          <cell r="A2287" t="str">
            <v>13333</v>
          </cell>
          <cell r="B2287" t="str">
            <v>GRUPO DE SOLDAGEM C/ GERADOR A DIESEL 33HP P/ SOLDA ELETRICA, SOBRE 04 RODAS, BAMBOZZI, MOD.TN8, C/MOTOR 4 CILINDROS 600A, **CAIXA**</v>
          </cell>
          <cell r="C2287" t="str">
            <v>UN</v>
          </cell>
          <cell r="D2287">
            <v>62554.239999999998</v>
          </cell>
        </row>
        <row r="2288">
          <cell r="A2288" t="str">
            <v>3331</v>
          </cell>
          <cell r="B2288" t="str">
            <v>GRUPO DE SOLDAGEN C/ GERADOR A DIESEL 33HP P/ SOLDA ELETRICA, SOBRE RODAS, TIPO BAMBOZZI MOD. 0- 375 A</v>
          </cell>
          <cell r="C2288" t="str">
            <v>H</v>
          </cell>
          <cell r="D2288">
            <v>8.35</v>
          </cell>
        </row>
        <row r="2289">
          <cell r="A2289" t="str">
            <v>3348</v>
          </cell>
          <cell r="B2289" t="str">
            <v>GRUPO GERADOR ACIMA DE * 125 ATE 180 KVA * DIESEL, REBOCAVEL, ACIONAMENTO MANUAL</v>
          </cell>
          <cell r="C2289" t="str">
            <v>H</v>
          </cell>
          <cell r="D2289">
            <v>13.89</v>
          </cell>
        </row>
        <row r="2290">
          <cell r="A2290" t="str">
            <v>3345</v>
          </cell>
          <cell r="B2290" t="str">
            <v>GRUPO GERADOR ACIMA DE * 20 ATE 80KVA * DIESEL, REBOCAVEL, ACIONAMENTO MANUAL</v>
          </cell>
          <cell r="C2290" t="str">
            <v>H</v>
          </cell>
          <cell r="D2290">
            <v>9.3699999999999992</v>
          </cell>
        </row>
        <row r="2291">
          <cell r="A2291" t="str">
            <v>3339</v>
          </cell>
          <cell r="B2291" t="str">
            <v>GRUPO GERADOR ACIMA DE * 5 ATE 20KVA*, DIESEL, REBOCAVEL, ACIONAMENTO MANUAL</v>
          </cell>
          <cell r="C2291" t="str">
            <v>H</v>
          </cell>
          <cell r="D2291">
            <v>3.8</v>
          </cell>
        </row>
        <row r="2292">
          <cell r="A2292" t="str">
            <v>3346</v>
          </cell>
          <cell r="B2292" t="str">
            <v>GRUPO GERADOR ACIMA DE * 80 ATE 125KVA * DIESEL, REBOCAVEL, ACIONAMENTO MANUAL RESERVATORIO 180L - MOD CSL 15/180 BRAVO</v>
          </cell>
          <cell r="C2292" t="str">
            <v>H</v>
          </cell>
          <cell r="D2292">
            <v>12.15</v>
          </cell>
        </row>
        <row r="2293">
          <cell r="A2293" t="str">
            <v>13758</v>
          </cell>
          <cell r="B2293" t="str">
            <v>GRUPO GERADOR ACIMA DE 180 ATE 220 KVA, DIESEL REBOCAVEL, ACIONAMENTO MANUAL</v>
          </cell>
          <cell r="C2293" t="str">
            <v>MES</v>
          </cell>
          <cell r="D2293">
            <v>3213.55</v>
          </cell>
        </row>
        <row r="2294">
          <cell r="A2294" t="str">
            <v>13757</v>
          </cell>
          <cell r="B2294" t="str">
            <v>GRUPO GERADOR ACIMA DE 220 ATE 330 KVA, DIESEL REBOCAVEL, ACIONAMENTO MANUAL</v>
          </cell>
          <cell r="C2294" t="str">
            <v>MES</v>
          </cell>
          <cell r="D2294">
            <v>4165.71</v>
          </cell>
        </row>
        <row r="2295">
          <cell r="A2295" t="str">
            <v>13910</v>
          </cell>
          <cell r="B2295" t="str">
            <v>GRUPO GERADOR C/ MOTOR DIESEL * 85 CV *, REBOCAVEL * 60 A 66 KVA</v>
          </cell>
          <cell r="C2295" t="str">
            <v>UN</v>
          </cell>
          <cell r="D2295">
            <v>38809.300000000003</v>
          </cell>
        </row>
        <row r="2296">
          <cell r="A2296" t="str">
            <v>25986</v>
          </cell>
          <cell r="B2296" t="str">
            <v>GRUPO GERADOR COM SILENCIADOR, MOTOR A DIESEL DE 180 KVA (144 KW), CONSUMO 31,68 L/H</v>
          </cell>
          <cell r="C2296" t="str">
            <v>UN</v>
          </cell>
          <cell r="D2296">
            <v>61880.9</v>
          </cell>
        </row>
        <row r="2297">
          <cell r="A2297" t="str">
            <v>25987</v>
          </cell>
          <cell r="B2297" t="str">
            <v>GRUPO GERADOR COM SILENCIADOR, MOTOR A DIESEL DE 40/44 KVA (32/35 KW), CONSUMO 7,04 L/H</v>
          </cell>
          <cell r="C2297" t="str">
            <v>UN</v>
          </cell>
          <cell r="D2297">
            <v>33394.730000000003</v>
          </cell>
        </row>
        <row r="2298">
          <cell r="A2298" t="str">
            <v>3352</v>
          </cell>
          <cell r="B2298" t="str">
            <v>GRUPO GERADOR PORTATIL ATE * 5 KVA * C/ MOTOR A DIESEL OU GASOLINA</v>
          </cell>
          <cell r="C2298" t="str">
            <v>H</v>
          </cell>
          <cell r="D2298">
            <v>2.58</v>
          </cell>
        </row>
        <row r="2299">
          <cell r="A2299" t="str">
            <v>13909</v>
          </cell>
          <cell r="B2299" t="str">
            <v>GRUPO GERADOR 1450W 110V CAP = 12V 3.44HP GASOL.</v>
          </cell>
          <cell r="C2299" t="str">
            <v>UN</v>
          </cell>
          <cell r="D2299">
            <v>2605.4699999999998</v>
          </cell>
        </row>
        <row r="2300">
          <cell r="A2300" t="str">
            <v>13911</v>
          </cell>
          <cell r="B2300" t="str">
            <v>GRUPO GERADOR, 125/145 KVA, MOTOR A DIESEL 165 CV, 1800 RPM, ESTACIONÁRIO</v>
          </cell>
          <cell r="C2300" t="str">
            <v>UN</v>
          </cell>
          <cell r="D2300">
            <v>57583.62</v>
          </cell>
        </row>
        <row r="2301">
          <cell r="A2301" t="str">
            <v>25019</v>
          </cell>
          <cell r="B2301" t="str">
            <v>GRUPO GERADOR, 150/170 KVA, MOTOR A DIESEL 210 CV, ESTACIONÁRIO</v>
          </cell>
          <cell r="C2301" t="str">
            <v>UN</v>
          </cell>
          <cell r="D2301">
            <v>62251.16</v>
          </cell>
        </row>
        <row r="2302">
          <cell r="A2302" t="str">
            <v>14254</v>
          </cell>
          <cell r="B2302" t="str">
            <v>GRUPO GERADOR, 76/84 KVA, MOTOR DIESEL DE 85 HP, ACIONAMENTO MANUAL, ESTACIONÁRIO</v>
          </cell>
          <cell r="C2302" t="str">
            <v>UN</v>
          </cell>
          <cell r="D2302">
            <v>41341.019999999997</v>
          </cell>
        </row>
        <row r="2303">
          <cell r="A2303" t="str">
            <v>11559</v>
          </cell>
          <cell r="B2303" t="str">
            <v>GUIA LATAO CROMADO 3/4'' P/ PORTA/JAN CORRER</v>
          </cell>
          <cell r="C2303" t="str">
            <v>UN</v>
          </cell>
          <cell r="D2303">
            <v>7.13</v>
          </cell>
        </row>
        <row r="2304">
          <cell r="A2304" t="str">
            <v>10741</v>
          </cell>
          <cell r="B2304" t="str">
            <v>GUINCHO DE ARRASTE MANUAL TIRFOR TUL-30, CAP. 3T, C/ 20M DE CABO DE ACO**CAIXA**</v>
          </cell>
          <cell r="C2304" t="str">
            <v>UN</v>
          </cell>
          <cell r="D2304">
            <v>7614.74</v>
          </cell>
        </row>
        <row r="2305">
          <cell r="A2305" t="str">
            <v>10705</v>
          </cell>
          <cell r="B2305" t="str">
            <v>GUINCHO ELETRICO DE COLUNA * 2,5 HP * C/ EMBREAGEM, TRIFASICO * CAP . 300KG *, MARCA VELOX**CAIXA**</v>
          </cell>
          <cell r="C2305" t="str">
            <v>UN</v>
          </cell>
          <cell r="D2305">
            <v>4183.5200000000004</v>
          </cell>
        </row>
        <row r="2306">
          <cell r="A2306" t="str">
            <v>7370</v>
          </cell>
          <cell r="B2306" t="str">
            <v>GUINCHO MANUAL DE ARRASTE CAP. * 2T * C/ 20M DE CABO DE ACO, TIPO TIRFOR TU-20 OU EQUIV</v>
          </cell>
          <cell r="C2306" t="str">
            <v>H</v>
          </cell>
          <cell r="D2306">
            <v>1.01</v>
          </cell>
        </row>
        <row r="2307">
          <cell r="A2307" t="str">
            <v>7373</v>
          </cell>
          <cell r="B2307" t="str">
            <v>GUINCHO MANUAL DE ARRASTE CAP. * 3T * C/ 20M DE CABO DE ACO, TIPO TIRFOR OU EQUIV</v>
          </cell>
          <cell r="C2307" t="str">
            <v>H</v>
          </cell>
          <cell r="D2307">
            <v>1.08</v>
          </cell>
        </row>
        <row r="2308">
          <cell r="A2308" t="str">
            <v>3366</v>
          </cell>
          <cell r="B2308" t="str">
            <v>GUINCHO TIPO MUNCK CAP * 5T * MONTADO EM CAMINHAO CARROCERIA ,OU EQUIV</v>
          </cell>
          <cell r="C2308" t="str">
            <v>H</v>
          </cell>
          <cell r="D2308">
            <v>54</v>
          </cell>
        </row>
        <row r="2309">
          <cell r="A2309" t="str">
            <v>3356</v>
          </cell>
          <cell r="B2309" t="str">
            <v>GUINCHO TIPO MUNCK CAP * 6T * MONTADO EM CAMINHAO CARROCERIA, OU EQUIV</v>
          </cell>
          <cell r="C2309" t="str">
            <v>H</v>
          </cell>
          <cell r="D2309">
            <v>54</v>
          </cell>
        </row>
        <row r="2310">
          <cell r="A2310" t="str">
            <v>3372</v>
          </cell>
          <cell r="B2310" t="str">
            <v>GUINDASTE AUTO-PROPELIDO, SOBRE PNEUS, C/ LANCA TELESCOPICA CAP * 10 T * TIPO HISTER, MADAL OU EQUIV (INCL MANUTENCAO/OPERACAO)</v>
          </cell>
          <cell r="C2310" t="str">
            <v>H</v>
          </cell>
          <cell r="D2310">
            <v>61.01</v>
          </cell>
        </row>
        <row r="2311">
          <cell r="A2311" t="str">
            <v>3367</v>
          </cell>
          <cell r="B2311" t="str">
            <v>GUINDASTE AUTO-PROPELIDO, SOBRE PNEUS, C/ LANCA TELESCOPICA CAP * 15T * (INCL MANUTENCAO/OPERACAO)</v>
          </cell>
          <cell r="C2311" t="str">
            <v>H</v>
          </cell>
          <cell r="D2311">
            <v>69.430000000000007</v>
          </cell>
        </row>
        <row r="2312">
          <cell r="A2312" t="str">
            <v>10807</v>
          </cell>
          <cell r="B2312" t="str">
            <v>GUINDASTE AUTO-PROPELIDO, SOBRE PNEUS, C/ LANCA TELESCOPICA CAP * 35T * (INCL MANUTENCAO/OPERACAO)</v>
          </cell>
          <cell r="C2312" t="str">
            <v>H</v>
          </cell>
          <cell r="D2312">
            <v>114.39</v>
          </cell>
        </row>
        <row r="2313">
          <cell r="A2313" t="str">
            <v>13870</v>
          </cell>
          <cell r="B2313" t="str">
            <v>GUINDASTE DE TORRE OU GRUA ASCENCIONAL CAP. 2,2T A 30M, LIEBHERR MOD 55.3HC, 55,5HP**CAIXA**</v>
          </cell>
          <cell r="C2313" t="str">
            <v>UN</v>
          </cell>
          <cell r="D2313">
            <v>464217.82</v>
          </cell>
        </row>
        <row r="2314">
          <cell r="A2314" t="str">
            <v>13871</v>
          </cell>
          <cell r="B2314" t="str">
            <v>GUINDASTE DE TORRE OU GRUA ESTACIONARIO S/ SAPATAS H = 30M CAP. 1,2T A 30M, FM GRUAS MOD MI- 1230**CAIXA**</v>
          </cell>
          <cell r="C2314" t="str">
            <v>UN</v>
          </cell>
          <cell r="D2314">
            <v>346000</v>
          </cell>
        </row>
        <row r="2315">
          <cell r="A2315" t="str">
            <v>13872</v>
          </cell>
          <cell r="B2315" t="str">
            <v>GUINDASTE DE TORRE OU GRUA MOVEL, SOBRE TRILHOS H = 30M CAP. 1T A 30M, LIEBHERR MOD 30.3HC, 40HP**CAIXA**</v>
          </cell>
          <cell r="C2315" t="str">
            <v>UN</v>
          </cell>
          <cell r="D2315">
            <v>354937.18</v>
          </cell>
        </row>
        <row r="2316">
          <cell r="A2316" t="str">
            <v>3365</v>
          </cell>
          <cell r="B2316" t="str">
            <v>GUINDASTE HIDRÁULICO VEICULAR, C/LANÇA TELESCÓPICA DE ACIONAMENTO HIDRÁULICO E LANÇAS MANUAIS, MOMENTO MAXIMO DE ELEVAÇÃO 30.400 KG.M, PBT A PARTIR DE 23.000 KG, MADAL - PK 32080, MONTADO SOBRE CAMINHÃO 6 X 4</v>
          </cell>
          <cell r="C2316" t="str">
            <v>UN</v>
          </cell>
          <cell r="D2316">
            <v>335282</v>
          </cell>
        </row>
        <row r="2317">
          <cell r="A2317" t="str">
            <v>25952</v>
          </cell>
          <cell r="B2317" t="str">
            <v>GUINDASTE HIDRAULICO AUTOPROPELIDO ROUGH TERRAIN CRENE, TEREX RT 230, COM LANÇA TELESCOPICA DE 27 M, CAP 30 T, MOTOR DÍESEL, 97 KW, TRACAO 4 X 4 ( IMPORTADO )</v>
          </cell>
          <cell r="C2317" t="str">
            <v>UN</v>
          </cell>
          <cell r="D2317">
            <v>744748.73</v>
          </cell>
        </row>
        <row r="2318">
          <cell r="A2318" t="str">
            <v>25953</v>
          </cell>
          <cell r="B2318" t="str">
            <v>GUINDASTE HIDRAULICO AUTOPROPELIDO, SOBRE RODAS, CAP ATÉ 100 T - TEREX AC 100. ( IMPORTADO )</v>
          </cell>
          <cell r="C2318" t="str">
            <v>UN</v>
          </cell>
          <cell r="D2318">
            <v>3425851.73</v>
          </cell>
        </row>
        <row r="2319">
          <cell r="A2319" t="str">
            <v>25954</v>
          </cell>
          <cell r="B2319" t="str">
            <v>GUINDASTE HIDRAULICO AUTOPROPELIDO, SOBRE RODAS, CAP ATÉ 55 T - TEREX AC 55 CITY ( IMPORTADO )</v>
          </cell>
          <cell r="C2319" t="str">
            <v>UN</v>
          </cell>
          <cell r="D2319">
            <v>1855669.69</v>
          </cell>
        </row>
        <row r="2320">
          <cell r="A2320" t="str">
            <v>13869</v>
          </cell>
          <cell r="B2320" t="str">
            <v>GUINDASTE HIDRAULICO TIPO TRUCK CRANE, C/LANÇA TELESCÓPICA DE ACIONAMENTO HIDRÁULICO, CAPACIDADE DE CARGA 30.000 KG, COM PBT A PARTIR DE 30.000 KG, MADAL - MD 300 L, MONTADO SOBRE CAMINHÃO 6 X 4</v>
          </cell>
          <cell r="C2320" t="str">
            <v>UN</v>
          </cell>
          <cell r="D2320">
            <v>1116863.07</v>
          </cell>
        </row>
        <row r="2321">
          <cell r="A2321" t="str">
            <v>13225</v>
          </cell>
          <cell r="B2321" t="str">
            <v>GUINDASTE HIDRAULICO VEICULAR, C/LANÇA TELESCOPICA DE ACIONAMENTO HIDRÁULICO E LANÇAS MANUAIS, MOMENTO MÁXIMO DE ELEVAÇÃO 43.600 KG, COM PBT A PARTIR DE 24.000 KG, MADAL - MD 43607, MONTADO SOBRE CAMINHÃO</v>
          </cell>
          <cell r="C2321" t="str">
            <v>UN</v>
          </cell>
          <cell r="D2321">
            <v>351880.14</v>
          </cell>
        </row>
        <row r="2322">
          <cell r="A2322" t="str">
            <v>10713</v>
          </cell>
          <cell r="B2322" t="str">
            <v>GUINDASTE HIDRAULICO VEICULAR, C/LANÇA TELESCÓPICA DE ACIONAMENTO HIDRÁULICO E LANÇAS MANUAIS, MOMENTO MÁXIMO DE ELEVAÇÃO 23.000 KG, COM PBT A PARTIR DE 18.000 KG, MADAL - PKK 23.000, MONTADO SOBRE CAMINHÃO 4 X</v>
          </cell>
          <cell r="C2322" t="str">
            <v>UN</v>
          </cell>
          <cell r="D2322">
            <v>313151.18</v>
          </cell>
        </row>
        <row r="2323">
          <cell r="A2323" t="str">
            <v>3357</v>
          </cell>
          <cell r="B2323" t="str">
            <v>GUINDASTE TIPO MUNCK CAP * 2T * MONTADO EM CAMINHAO CARROCERIA OU EQUIV</v>
          </cell>
          <cell r="C2323" t="str">
            <v>H</v>
          </cell>
          <cell r="D2323">
            <v>38.57</v>
          </cell>
        </row>
        <row r="2324">
          <cell r="A2324" t="str">
            <v>3359</v>
          </cell>
          <cell r="B2324" t="str">
            <v>GUINDASTE TIPO MUNCK CAP * 8T * MONTADO EM CAMINHAO CARROCERIA OU EQUIV</v>
          </cell>
          <cell r="C2324" t="str">
            <v>H</v>
          </cell>
          <cell r="D2324">
            <v>61.71</v>
          </cell>
        </row>
        <row r="2325">
          <cell r="A2325" t="str">
            <v>3362</v>
          </cell>
          <cell r="B2325" t="str">
            <v>GUINDASTE TORRE OU GRUA ESTACIONARIA S/ SAPATAS H = 29M, 1200KG A 30M TIPO SITI AM - 1230 OU EQUIV</v>
          </cell>
          <cell r="C2325" t="str">
            <v>H</v>
          </cell>
          <cell r="D2325">
            <v>29.25</v>
          </cell>
        </row>
        <row r="2326">
          <cell r="A2326" t="str">
            <v>3363</v>
          </cell>
          <cell r="B2326" t="str">
            <v>GUINDAUTO HIDRAULICO MADAL MD-1501, CARGA MAX 5,75T (A 2M) E 2,3T ( A 5M), ALT URA MAX = 7,9M, P/ MONTAGEM SOBRE CHASSIS DE CAMINHAO**CAIXA**</v>
          </cell>
          <cell r="C2326" t="str">
            <v>UN</v>
          </cell>
          <cell r="D2326">
            <v>53648</v>
          </cell>
        </row>
        <row r="2327">
          <cell r="A2327" t="str">
            <v>11611</v>
          </cell>
          <cell r="B2327" t="str">
            <v>GUINDAUTO HIDRAULICO MADAL MD-15501, CARGA MAX 7,7 5,52M), ALTURA MAX = 8,64M, P/ MONTAGEM SOBRE CHASSIS DE CAMINHAO**CAIXA**</v>
          </cell>
          <cell r="C2327" t="str">
            <v>UN</v>
          </cell>
          <cell r="D2327">
            <v>69019.759999999995</v>
          </cell>
        </row>
        <row r="2328">
          <cell r="A2328" t="str">
            <v>10712</v>
          </cell>
          <cell r="B2328" t="str">
            <v>GUINDAUTO HIDRAULICO MADAL MD-6501, CARGA MAX 3,25T (A 2M) E 1,62T (A 4M), ALTURA MAX = 6,6M, P/ MONTAGEM SOBRE CHASSIS DE CAMINHAO**CAIXA**</v>
          </cell>
          <cell r="C2328" t="str">
            <v>UN</v>
          </cell>
          <cell r="D2328">
            <v>23122.82</v>
          </cell>
        </row>
        <row r="2329">
          <cell r="A2329" t="str">
            <v>7569</v>
          </cell>
          <cell r="B2329" t="str">
            <v>HASTE ANCORA DE 16MM X 2,35MM (5/8" X 8")</v>
          </cell>
          <cell r="C2329" t="str">
            <v>UN</v>
          </cell>
          <cell r="D2329">
            <v>17.54</v>
          </cell>
        </row>
        <row r="2330">
          <cell r="A2330" t="str">
            <v>3383</v>
          </cell>
          <cell r="B2330" t="str">
            <v>HASTE ANCORAMENTO 2400MM X 16MM (5/8")</v>
          </cell>
          <cell r="C2330" t="str">
            <v>UN</v>
          </cell>
          <cell r="D2330">
            <v>19.29</v>
          </cell>
        </row>
        <row r="2331">
          <cell r="A2331" t="str">
            <v>3373</v>
          </cell>
          <cell r="B2331" t="str">
            <v>HASTE DE TERRA EM ACO REVESTIDO DE COBRE DN 1/2" X 3000MM</v>
          </cell>
          <cell r="C2331" t="str">
            <v>UN</v>
          </cell>
          <cell r="D2331">
            <v>23.12</v>
          </cell>
        </row>
        <row r="2332">
          <cell r="A2332" t="str">
            <v>3378</v>
          </cell>
          <cell r="B2332" t="str">
            <v>HASTE DE TERRA EM ACO REVESTIDO DE COBRE DN 3/4" X 3000MM</v>
          </cell>
          <cell r="C2332" t="str">
            <v>UN</v>
          </cell>
          <cell r="D2332">
            <v>34.79</v>
          </cell>
        </row>
        <row r="2333">
          <cell r="A2333" t="str">
            <v>3376</v>
          </cell>
          <cell r="B2333" t="str">
            <v>HASTE DE TERRA EM ACO REVESTIDO DE COBRE DN 3/4" X 3000MM C/ CONECTOR"</v>
          </cell>
          <cell r="C2333" t="str">
            <v>UN</v>
          </cell>
          <cell r="D2333">
            <v>36.69</v>
          </cell>
        </row>
        <row r="2334">
          <cell r="A2334" t="str">
            <v>21145</v>
          </cell>
          <cell r="B2334" t="str">
            <v>HASTE DE TERRA EM ACO REVESTIDO DE COBRE DN 3/8'' X 3000MM</v>
          </cell>
          <cell r="C2334" t="str">
            <v>UN</v>
          </cell>
          <cell r="D2334">
            <v>20.9</v>
          </cell>
        </row>
        <row r="2335">
          <cell r="A2335" t="str">
            <v>3380</v>
          </cell>
          <cell r="B2335" t="str">
            <v>HASTE DE TERRA EM ACO REVESTIDO DE COBRE DN 5/8'' X 3000MM C/ CONECTOR</v>
          </cell>
          <cell r="C2335" t="str">
            <v>UN</v>
          </cell>
          <cell r="D2335">
            <v>24.92</v>
          </cell>
        </row>
        <row r="2336">
          <cell r="A2336" t="str">
            <v>3379</v>
          </cell>
          <cell r="B2336" t="str">
            <v>HASTE DE TERRA EM ACO REVESTIDO DE COBRE DN 5/8" X 3000MM</v>
          </cell>
          <cell r="C2336" t="str">
            <v>UN</v>
          </cell>
          <cell r="D2336">
            <v>22.96</v>
          </cell>
        </row>
        <row r="2337">
          <cell r="A2337" t="str">
            <v>11991</v>
          </cell>
          <cell r="B2337" t="str">
            <v>HASTE DE TERRA TIPO CANTONEIRA GALVANIZADA L=2,00M</v>
          </cell>
          <cell r="C2337" t="str">
            <v>UN</v>
          </cell>
          <cell r="D2337">
            <v>32.57</v>
          </cell>
        </row>
        <row r="2338">
          <cell r="A2338" t="str">
            <v>11029</v>
          </cell>
          <cell r="B2338" t="str">
            <v>HASTE RETA P/ GANCHO FG C/ ROSCA - 1/4" X 30CM - P/ FIXACAO TELHA METALICA - INCL PORCA E ARRUELAS DE VEDACAO</v>
          </cell>
          <cell r="C2338" t="str">
            <v>CJ</v>
          </cell>
          <cell r="D2338">
            <v>0.85</v>
          </cell>
        </row>
        <row r="2339">
          <cell r="A2339" t="str">
            <v>4316</v>
          </cell>
          <cell r="B2339" t="str">
            <v>HASTE RETA P/ GANCHO FG C/ ROSCA - 1/4" X 40CM - P/ FIXACAO TELHA FIBROC INCL PORCA SEXT ZINCO</v>
          </cell>
          <cell r="C2339" t="str">
            <v>UN</v>
          </cell>
          <cell r="D2339">
            <v>1.69</v>
          </cell>
        </row>
        <row r="2340">
          <cell r="A2340" t="str">
            <v>4313</v>
          </cell>
          <cell r="B2340" t="str">
            <v>HASTE RETA P/ GANCHO FG C/ ROSCA - 5/16" X 35CM - P/ FIXACAO TELHA FIBROC - INCL PORCA E ARRUELAS DE VEDACAO</v>
          </cell>
          <cell r="C2340" t="str">
            <v>CJ</v>
          </cell>
          <cell r="D2340">
            <v>2.33</v>
          </cell>
        </row>
        <row r="2341">
          <cell r="A2341" t="str">
            <v>4317</v>
          </cell>
          <cell r="B2341" t="str">
            <v>HASTE RETA P/ GANCHO FG C/ ROSCA - 5/16" X 40CM - P/ FIXACAO TELHA FIBROC - INCL PORCA SEXT ZINCO</v>
          </cell>
          <cell r="C2341" t="str">
            <v>UN</v>
          </cell>
          <cell r="D2341">
            <v>1.69</v>
          </cell>
        </row>
        <row r="2342">
          <cell r="A2342" t="str">
            <v>4314</v>
          </cell>
          <cell r="B2342" t="str">
            <v>HASTE RETA P/ GANCHO FG C/ ROSCA - 5/16" X 45CM - P/ FIXACAO TELHA FIBROC - INCL PORCA E ARRUELAS DE VEDACAO</v>
          </cell>
          <cell r="C2342" t="str">
            <v>CJ</v>
          </cell>
          <cell r="D2342">
            <v>2.0299999999999998</v>
          </cell>
        </row>
        <row r="2343">
          <cell r="A2343" t="str">
            <v>20062</v>
          </cell>
          <cell r="B2343" t="str">
            <v>HASTE ZINCADA MR AQUAPLUV D = 125MM</v>
          </cell>
          <cell r="C2343" t="str">
            <v>UN</v>
          </cell>
          <cell r="D2343">
            <v>1.25</v>
          </cell>
        </row>
        <row r="2344">
          <cell r="A2344" t="str">
            <v>10815</v>
          </cell>
          <cell r="B2344" t="str">
            <v>HERBICIDA ROUND UP</v>
          </cell>
          <cell r="C2344" t="str">
            <v>L</v>
          </cell>
          <cell r="D2344">
            <v>22</v>
          </cell>
        </row>
        <row r="2345">
          <cell r="A2345" t="str">
            <v>10816</v>
          </cell>
          <cell r="B2345" t="str">
            <v>HERBICIDA SELETIVO TORDON 2,4D DOWAGROSCIENCES</v>
          </cell>
          <cell r="C2345" t="str">
            <v>L</v>
          </cell>
          <cell r="D2345">
            <v>45</v>
          </cell>
        </row>
        <row r="2346">
          <cell r="A2346" t="str">
            <v>10561</v>
          </cell>
          <cell r="B2346" t="str">
            <v>HEXAMETAFOSFATO DE SODIO</v>
          </cell>
          <cell r="C2346" t="str">
            <v>KG</v>
          </cell>
          <cell r="D2346">
            <v>3.84</v>
          </cell>
        </row>
        <row r="2347">
          <cell r="A2347" t="str">
            <v>10922</v>
          </cell>
          <cell r="B2347" t="str">
            <v>HIDRANTE COLUNA FOFO COMPLETO DN 80 C/REGISTRO CUNHA DE BORRACHA / CURVA / EXTREMIDADE / TAMPA</v>
          </cell>
          <cell r="C2347" t="str">
            <v>UN</v>
          </cell>
          <cell r="D2347">
            <v>2490.6799999999998</v>
          </cell>
        </row>
        <row r="2348">
          <cell r="A2348" t="str">
            <v>10921</v>
          </cell>
          <cell r="B2348" t="str">
            <v>HIDRANTE COLUNA FOFO COMPLETO DN 100 C/REGISTRO CUNHA DE BORRACHA / CURVA / EXTREMIDADE / TAMPA</v>
          </cell>
          <cell r="C2348" t="str">
            <v>UN</v>
          </cell>
          <cell r="D2348">
            <v>2800</v>
          </cell>
        </row>
        <row r="2349">
          <cell r="A2349" t="str">
            <v>10923</v>
          </cell>
          <cell r="B2349" t="str">
            <v>HIDRANTE SUBTERRANEO FERRO FUNDIDO C/ CURVA CURTA E CAIXA DN 75 MM</v>
          </cell>
          <cell r="C2349" t="str">
            <v>UN</v>
          </cell>
          <cell r="D2349">
            <v>2404</v>
          </cell>
        </row>
        <row r="2350">
          <cell r="A2350" t="str">
            <v>10924</v>
          </cell>
          <cell r="B2350" t="str">
            <v>HIDRANTE SUBTERRANEO FERRO FUNDIDO C/ CURVA LONGA E CAIXA DN 75 MM</v>
          </cell>
          <cell r="C2350" t="str">
            <v>UN</v>
          </cell>
          <cell r="D2350">
            <v>2584.6</v>
          </cell>
        </row>
        <row r="2351">
          <cell r="A2351" t="str">
            <v>10652</v>
          </cell>
          <cell r="B2351" t="str">
            <v>HIDRO-JATEADORA CONSMAQ MOD JT P/ DESOBSTRUCAO GALERIAS AGUAS PLUVIAIS C/ TANQUE 7M3, MONTADA SOBRE CAMINHAO EQUIPADO C/ BOMBA TRIPLEX, VALVULA SEGURANCA, C/ MANGUEIRA DE 1"**CAIXA**"</v>
          </cell>
          <cell r="C2351" t="str">
            <v>UN</v>
          </cell>
          <cell r="D2351">
            <v>545808.79</v>
          </cell>
        </row>
        <row r="2352">
          <cell r="A2352" t="str">
            <v>7316</v>
          </cell>
          <cell r="B2352" t="str">
            <v>HIDROFUGANTE INCOLOR P/ FACHADAS TP ACQUELLA OTTO BAUMGART OU MARCA EQUIVALENTE</v>
          </cell>
          <cell r="C2352" t="str">
            <v>L</v>
          </cell>
          <cell r="D2352">
            <v>11.87</v>
          </cell>
        </row>
        <row r="2353">
          <cell r="A2353" t="str">
            <v>12776</v>
          </cell>
          <cell r="B2353" t="str">
            <v>HIDROMETRO W 12,5 L/S=45 M3/H</v>
          </cell>
          <cell r="C2353" t="str">
            <v>UN</v>
          </cell>
          <cell r="D2353">
            <v>1356.84</v>
          </cell>
        </row>
        <row r="2354">
          <cell r="A2354" t="str">
            <v>12777</v>
          </cell>
          <cell r="B2354" t="str">
            <v>HIDROMETRO W 20,8 L/S=75 M3/H</v>
          </cell>
          <cell r="C2354" t="str">
            <v>UN</v>
          </cell>
          <cell r="D2354">
            <v>1780.63</v>
          </cell>
        </row>
        <row r="2355">
          <cell r="A2355" t="str">
            <v>12778</v>
          </cell>
          <cell r="B2355" t="str">
            <v>HIDROMETRO W 3,3 L/S=12 M3/H</v>
          </cell>
          <cell r="C2355" t="str">
            <v>UN</v>
          </cell>
          <cell r="D2355">
            <v>1193.6300000000001</v>
          </cell>
        </row>
        <row r="2356">
          <cell r="A2356" t="str">
            <v>12769</v>
          </cell>
          <cell r="B2356" t="str">
            <v>HIDROMETRO 1,5 M3/H</v>
          </cell>
          <cell r="C2356" t="str">
            <v>UN</v>
          </cell>
          <cell r="D2356">
            <v>72.150000000000006</v>
          </cell>
        </row>
        <row r="2357">
          <cell r="A2357" t="str">
            <v>12770</v>
          </cell>
          <cell r="B2357" t="str">
            <v>HIDROMETRO 10,0 M3/H DN 1"</v>
          </cell>
          <cell r="C2357" t="str">
            <v>UN</v>
          </cell>
          <cell r="D2357">
            <v>308.20999999999998</v>
          </cell>
        </row>
        <row r="2358">
          <cell r="A2358" t="str">
            <v>12771</v>
          </cell>
          <cell r="B2358" t="str">
            <v>HIDROMETRO 2,0 M3/H</v>
          </cell>
          <cell r="C2358" t="str">
            <v>UN</v>
          </cell>
          <cell r="D2358">
            <v>89.66</v>
          </cell>
        </row>
        <row r="2359">
          <cell r="A2359" t="str">
            <v>12772</v>
          </cell>
          <cell r="B2359" t="str">
            <v>HIDROMETRO 20,0 M3/H DN 1 1/2"</v>
          </cell>
          <cell r="C2359" t="str">
            <v>UN</v>
          </cell>
          <cell r="D2359">
            <v>467.64</v>
          </cell>
        </row>
        <row r="2360">
          <cell r="A2360" t="str">
            <v>12773</v>
          </cell>
          <cell r="B2360" t="str">
            <v>HIDROMETRO 3,0 M3/H DN 1/2" MONOJATO</v>
          </cell>
          <cell r="C2360" t="str">
            <v>UN</v>
          </cell>
          <cell r="D2360">
            <v>75.650000000000006</v>
          </cell>
        </row>
        <row r="2361">
          <cell r="A2361" t="str">
            <v>12774</v>
          </cell>
          <cell r="B2361" t="str">
            <v>HIDROMETRO 5 M3/H DN 3/4"</v>
          </cell>
          <cell r="C2361" t="str">
            <v>UN</v>
          </cell>
          <cell r="D2361">
            <v>100.53</v>
          </cell>
        </row>
        <row r="2362">
          <cell r="A2362" t="str">
            <v>12775</v>
          </cell>
          <cell r="B2362" t="str">
            <v>HIDROMETRO 7,0 M3</v>
          </cell>
          <cell r="C2362" t="str">
            <v>UN</v>
          </cell>
          <cell r="D2362">
            <v>276.89</v>
          </cell>
        </row>
        <row r="2363">
          <cell r="A2363" t="str">
            <v>13005</v>
          </cell>
          <cell r="B2363" t="str">
            <v>HIPOCLORITO DE SODIO</v>
          </cell>
          <cell r="C2363" t="str">
            <v>KG</v>
          </cell>
          <cell r="D2363">
            <v>1.03</v>
          </cell>
        </row>
        <row r="2364">
          <cell r="A2364" t="str">
            <v>3391</v>
          </cell>
          <cell r="B2364" t="str">
            <v>IGNITOR P/ LAMPADA VAPOR DE SODIO / VAPOR METALICO ATE 2000W T . PARTIDA 600 A 750V</v>
          </cell>
          <cell r="C2364" t="str">
            <v>UN</v>
          </cell>
          <cell r="D2364">
            <v>26.76</v>
          </cell>
        </row>
        <row r="2365">
          <cell r="A2365" t="str">
            <v>3389</v>
          </cell>
          <cell r="B2365" t="str">
            <v>IGNITOR P/ LAMPADA VAPOR DE SODIO / VAPOR METALICO ATE 400W T . PARTIDA 3000 A 4500V</v>
          </cell>
          <cell r="C2365" t="str">
            <v>UN</v>
          </cell>
          <cell r="D2365">
            <v>20.9</v>
          </cell>
        </row>
        <row r="2366">
          <cell r="A2366" t="str">
            <v>3390</v>
          </cell>
          <cell r="B2366" t="str">
            <v>IGNITOR P/ LAMPADA VAPOR DE SODIO / VAPOR METALICO ATE 400W T . PARTIDA 580 A 750V</v>
          </cell>
          <cell r="C2366" t="str">
            <v>UN</v>
          </cell>
          <cell r="D2366">
            <v>21.33</v>
          </cell>
        </row>
        <row r="2367">
          <cell r="A2367" t="str">
            <v>12873</v>
          </cell>
          <cell r="B2367" t="str">
            <v>IMPERMEABILIZADOR</v>
          </cell>
          <cell r="C2367" t="str">
            <v>H</v>
          </cell>
          <cell r="D2367">
            <v>9.34</v>
          </cell>
        </row>
        <row r="2368">
          <cell r="A2368" t="str">
            <v>126</v>
          </cell>
          <cell r="B2368" t="str">
            <v>IMPERMEABILIZANTE ACELERADOR DE PEGA PARA ARGAMASSA</v>
          </cell>
          <cell r="C2368" t="str">
            <v>L</v>
          </cell>
          <cell r="D2368">
            <v>4.75</v>
          </cell>
        </row>
        <row r="2369">
          <cell r="A2369" t="str">
            <v>11608</v>
          </cell>
          <cell r="B2369" t="str">
            <v>IMPERMEABILIZANTE ELASTICO BASE RESINA TERMOPLASTICA DENVER LP54 OU EQUIV</v>
          </cell>
          <cell r="C2369" t="str">
            <v>KG</v>
          </cell>
          <cell r="D2369">
            <v>11.75</v>
          </cell>
        </row>
        <row r="2370">
          <cell r="A2370" t="str">
            <v>141</v>
          </cell>
          <cell r="B2370" t="str">
            <v>IMPERMEABILIZANTE FLEXÍVEL A BASE DE ELASTÔMERO IGOLFLEX PRETO SIKA OU EQUIVALENTE</v>
          </cell>
          <cell r="C2370" t="str">
            <v>KG</v>
          </cell>
          <cell r="D2370">
            <v>7.23</v>
          </cell>
        </row>
        <row r="2371">
          <cell r="A2371" t="str">
            <v>140</v>
          </cell>
          <cell r="B2371" t="str">
            <v>IMPERMEABILIZANTE FLEXIVEL DE BASE ACRILICA PARA COBERTURA EM GERAL IGOLFLEX BRANCO SIKA OU EQUIVALENTE</v>
          </cell>
          <cell r="C2371" t="str">
            <v>KG</v>
          </cell>
          <cell r="D2371">
            <v>13.81</v>
          </cell>
        </row>
        <row r="2372">
          <cell r="A2372" t="str">
            <v>151</v>
          </cell>
          <cell r="B2372" t="str">
            <v>IMPERMEABILIZANTE INCOLOR PARA TRATAMENTO SUPERFICIAL DE FACHADAS COM SILICONE SUPER CONSERVADO 5 SIKA OU EQUIVALENTE</v>
          </cell>
          <cell r="C2372" t="str">
            <v>L</v>
          </cell>
          <cell r="D2372">
            <v>12.59</v>
          </cell>
        </row>
        <row r="2373">
          <cell r="A2373" t="str">
            <v>7325</v>
          </cell>
          <cell r="B2373" t="str">
            <v>IMPERMEABILIZANTE P/ CONCRETO E ARGAMASSA TP VEDACIT OTTO BAUMGART OU MARCA EQUIVALENTE</v>
          </cell>
          <cell r="C2373" t="str">
            <v>KG</v>
          </cell>
          <cell r="D2373">
            <v>4.95</v>
          </cell>
        </row>
        <row r="2374">
          <cell r="A2374" t="str">
            <v>7341</v>
          </cell>
          <cell r="B2374" t="str">
            <v>IMUNIZANTE INCOLOR PARA MADEIRAS APARELHADAS PENETROL OTTO BAUMGART OU EQUIVALENTE</v>
          </cell>
          <cell r="C2374" t="str">
            <v>L</v>
          </cell>
          <cell r="D2374">
            <v>13.48</v>
          </cell>
        </row>
        <row r="2375">
          <cell r="A2375" t="str">
            <v>7340</v>
          </cell>
          <cell r="B2375" t="str">
            <v>IMUNIZANTE P/MADEIRA TIPO PENTOX SUPER INCOLOR DA MONTANA OU MARCA EQUIVALENTE</v>
          </cell>
          <cell r="C2375" t="str">
            <v>L</v>
          </cell>
          <cell r="D2375">
            <v>18.239999999999998</v>
          </cell>
        </row>
        <row r="2376">
          <cell r="A2376" t="str">
            <v>158</v>
          </cell>
          <cell r="B2376" t="str">
            <v>IMUNIZANTE PARA MADEIRAS BRUTAS TIPO CARBOLINEUM OU EQUIVALENTE</v>
          </cell>
          <cell r="C2376" t="str">
            <v>L</v>
          </cell>
          <cell r="D2376">
            <v>13.79</v>
          </cell>
        </row>
        <row r="2377">
          <cell r="A2377" t="str">
            <v>133</v>
          </cell>
          <cell r="B2377" t="str">
            <v>INCORPORADOR DE AR PARA CONCRETOS E ARGAMASSAS SIKA AER OU EQUIVALENTE</v>
          </cell>
          <cell r="C2377" t="str">
            <v>KG</v>
          </cell>
          <cell r="D2377">
            <v>2.08</v>
          </cell>
        </row>
        <row r="2378">
          <cell r="A2378" t="str">
            <v>10817</v>
          </cell>
          <cell r="B2378" t="str">
            <v>INSETICIDA RESIDUAL DIMECRON 500 DA CIBA</v>
          </cell>
          <cell r="C2378" t="str">
            <v>L</v>
          </cell>
          <cell r="D2378">
            <v>19</v>
          </cell>
        </row>
        <row r="2379">
          <cell r="A2379" t="str">
            <v>12122</v>
          </cell>
          <cell r="B2379" t="str">
            <v>INTERRUPTOR BIPOLAR (TECLA DUPLA) EMBUTIR 20A/250V C/ PLACA, TIPO SILENTOQUE PIAL OU EQUIV</v>
          </cell>
          <cell r="C2379" t="str">
            <v>UN</v>
          </cell>
          <cell r="D2379">
            <v>15.53</v>
          </cell>
        </row>
        <row r="2380">
          <cell r="A2380" t="str">
            <v>7546</v>
          </cell>
          <cell r="B2380" t="str">
            <v>INTERRUPTOR EMBUTIR 4 POLOS USO INDUSTRIAL</v>
          </cell>
          <cell r="C2380" t="str">
            <v>UN</v>
          </cell>
          <cell r="D2380">
            <v>380.82</v>
          </cell>
        </row>
        <row r="2381">
          <cell r="A2381" t="str">
            <v>12127</v>
          </cell>
          <cell r="B2381" t="str">
            <v>INTERRUPTOR INTERMEDIARIO (TECLA DUPLA) EMBUTIR 10A/250V C/ PLACA, TIPO SILENTOQUE PIAL OU EQUIV NQUE DE ACO P/ TRANSP DE AGUA - CAPACIDADE 10,0M3</v>
          </cell>
          <cell r="C2381" t="str">
            <v>UN</v>
          </cell>
          <cell r="D2381">
            <v>14.45</v>
          </cell>
        </row>
        <row r="2382">
          <cell r="A2382" t="str">
            <v>7557</v>
          </cell>
          <cell r="B2382" t="str">
            <v>INTERRUPTOR PARALELO EMBUTIR 10A/250V C/ PLACA, TIPO SILENTOQUE PIAL OU EQUIV</v>
          </cell>
          <cell r="C2382" t="str">
            <v>UN</v>
          </cell>
          <cell r="D2382">
            <v>5.77</v>
          </cell>
        </row>
        <row r="2383">
          <cell r="A2383" t="str">
            <v>7563</v>
          </cell>
          <cell r="B2383" t="str">
            <v>INTERRUPTOR PARALELO EMBUTIR 10A/250V S/ PLACA, TIPO SILENTOQUE PIAL OU EQUIV</v>
          </cell>
          <cell r="C2383" t="str">
            <v>UN</v>
          </cell>
          <cell r="D2383">
            <v>4.41</v>
          </cell>
        </row>
        <row r="2384">
          <cell r="A2384" t="str">
            <v>12113</v>
          </cell>
          <cell r="B2384" t="str">
            <v>INTERRUPTOR PULSADOR P/ CAMPAINHA EMBUTIR 2A/250V C/ PLACA, TIPO SILENTOQUE PIAL OU EQUIV</v>
          </cell>
          <cell r="C2384" t="str">
            <v>UN</v>
          </cell>
          <cell r="D2384">
            <v>5.01</v>
          </cell>
        </row>
        <row r="2385">
          <cell r="A2385" t="str">
            <v>7555</v>
          </cell>
          <cell r="B2385" t="str">
            <v>INTERRUPTOR SIMPLES EMBUTIR 10A/250V C/PLACA, TIPO SILENTOQUE PIAL OU EQUIV</v>
          </cell>
          <cell r="C2385" t="str">
            <v>UN</v>
          </cell>
          <cell r="D2385">
            <v>4.3899999999999997</v>
          </cell>
        </row>
        <row r="2386">
          <cell r="A2386" t="str">
            <v>7564</v>
          </cell>
          <cell r="B2386" t="str">
            <v>INTERRUPTOR SIMPLES EMBUTIR 10A/250V S/PLACA, TIPO SILENTOQUE PIAL OU EQUIV</v>
          </cell>
          <cell r="C2386" t="str">
            <v>UN</v>
          </cell>
          <cell r="D2386">
            <v>3.01</v>
          </cell>
        </row>
        <row r="2387">
          <cell r="A2387" t="str">
            <v>12128</v>
          </cell>
          <cell r="B2387" t="str">
            <v>INTERRUPTOR SOBREPOR 1 TECLA SIMPLES, TIPO SILENTOQUE PIAL OU EQUIV</v>
          </cell>
          <cell r="C2387" t="str">
            <v>UN</v>
          </cell>
          <cell r="D2387">
            <v>3.19</v>
          </cell>
        </row>
        <row r="2388">
          <cell r="A2388" t="str">
            <v>12129</v>
          </cell>
          <cell r="B2388" t="str">
            <v>INTERRUPTOR SOBREPOR 2 TECLAS SIMPLES, TIPO SILENTOQUE PIAL OU EQUIV</v>
          </cell>
          <cell r="C2388" t="str">
            <v>UN</v>
          </cell>
          <cell r="D2388">
            <v>5.71</v>
          </cell>
        </row>
        <row r="2389">
          <cell r="A2389" t="str">
            <v>3406</v>
          </cell>
          <cell r="B2389" t="str">
            <v>ISOLADOR DE PINO DE PORCELANA VIDRADA 15 KV</v>
          </cell>
          <cell r="C2389" t="str">
            <v>UN</v>
          </cell>
          <cell r="D2389">
            <v>19.7</v>
          </cell>
        </row>
        <row r="2390">
          <cell r="A2390" t="str">
            <v>3395</v>
          </cell>
          <cell r="B2390" t="str">
            <v>ISOLADOR DE PINO DE PORCELANA VIDRADA 34,5KV</v>
          </cell>
          <cell r="C2390" t="str">
            <v>UN</v>
          </cell>
          <cell r="D2390">
            <v>124.89</v>
          </cell>
        </row>
        <row r="2391">
          <cell r="A2391" t="str">
            <v>3394</v>
          </cell>
          <cell r="B2391" t="str">
            <v>ISOLADOR DE PORCELANA P/ SISTEMA 13,8KV</v>
          </cell>
          <cell r="C2391" t="str">
            <v>UN</v>
          </cell>
          <cell r="D2391">
            <v>32.950000000000003</v>
          </cell>
        </row>
        <row r="2392">
          <cell r="A2392" t="str">
            <v>3393</v>
          </cell>
          <cell r="B2392" t="str">
            <v>ISOLADOR DE PORCELANA P/ SISTEMA 34,5KV</v>
          </cell>
          <cell r="C2392" t="str">
            <v>UN</v>
          </cell>
          <cell r="D2392">
            <v>169.76</v>
          </cell>
        </row>
        <row r="2393">
          <cell r="A2393" t="str">
            <v>3398</v>
          </cell>
          <cell r="B2393" t="str">
            <v>ISOLADOR ROLDANA DE PORCELANA VIDRADA PIBT72X72</v>
          </cell>
          <cell r="C2393" t="str">
            <v>UN</v>
          </cell>
          <cell r="D2393">
            <v>6.08</v>
          </cell>
        </row>
        <row r="2394">
          <cell r="A2394" t="str">
            <v>3405</v>
          </cell>
          <cell r="B2394" t="str">
            <v>ISOLADOR SUSPENSO TIPO DISCO (GARFO OLHAL) PORCELANA VIDRADA 152MM</v>
          </cell>
          <cell r="C2394" t="str">
            <v>UN</v>
          </cell>
          <cell r="D2394">
            <v>127.69</v>
          </cell>
        </row>
        <row r="2395">
          <cell r="A2395" t="str">
            <v>12364</v>
          </cell>
          <cell r="B2395" t="str">
            <v>ISOLADOR TENSAO P/ 15KV - 6" DISCO CAVILHA</v>
          </cell>
          <cell r="C2395" t="str">
            <v>UN</v>
          </cell>
          <cell r="D2395">
            <v>79.040000000000006</v>
          </cell>
        </row>
        <row r="2396">
          <cell r="A2396" t="str">
            <v>12365</v>
          </cell>
          <cell r="B2396" t="str">
            <v>ISOLADOR TIPO CARRETILHA - MARROM 72 X 72 MM</v>
          </cell>
          <cell r="C2396" t="str">
            <v>UN</v>
          </cell>
          <cell r="D2396">
            <v>6.32</v>
          </cell>
        </row>
        <row r="2397">
          <cell r="A2397" t="str">
            <v>13346</v>
          </cell>
          <cell r="B2397" t="str">
            <v>ISOLADOR 76MM X 79MM ROLDANA-PORCELANA VITRIFICADA</v>
          </cell>
          <cell r="C2397" t="str">
            <v>UN</v>
          </cell>
          <cell r="D2397">
            <v>6.63</v>
          </cell>
        </row>
        <row r="2398">
          <cell r="A2398" t="str">
            <v>11615</v>
          </cell>
          <cell r="B2398" t="str">
            <v>ISOPOR E = 1CM - PLACA 100X50CM P/ JUNTA DILATACAO</v>
          </cell>
          <cell r="C2398" t="str">
            <v>M2</v>
          </cell>
          <cell r="D2398">
            <v>2.39</v>
          </cell>
        </row>
        <row r="2399">
          <cell r="A2399" t="str">
            <v>3408</v>
          </cell>
          <cell r="B2399" t="str">
            <v>ISOPOR E = 2CM - PLACA 120X60CM</v>
          </cell>
          <cell r="C2399" t="str">
            <v>M2</v>
          </cell>
          <cell r="D2399">
            <v>4.2</v>
          </cell>
        </row>
        <row r="2400">
          <cell r="A2400" t="str">
            <v>3409</v>
          </cell>
          <cell r="B2400" t="str">
            <v>ISOPOR E = 5CM</v>
          </cell>
          <cell r="C2400" t="str">
            <v>M2</v>
          </cell>
          <cell r="D2400">
            <v>11.64</v>
          </cell>
        </row>
        <row r="2401">
          <cell r="A2401" t="str">
            <v>594</v>
          </cell>
          <cell r="B2401" t="str">
            <v>JANELA ALUMINIO CORRER SERIE 25 FLS P/ VIDRO C/ BANDEIRA VENEZIANA 160 X 110CM</v>
          </cell>
          <cell r="C2401" t="str">
            <v>M2</v>
          </cell>
          <cell r="D2401">
            <v>308.87</v>
          </cell>
        </row>
        <row r="2402">
          <cell r="A2402" t="str">
            <v>598</v>
          </cell>
          <cell r="B2402" t="str">
            <v>JANELA ALUMINIO CORRER SERIE 25 FLS P/ VIDRO C/ BANDEIRA VIDRO 160 X 110CM</v>
          </cell>
          <cell r="C2402" t="str">
            <v>M2</v>
          </cell>
          <cell r="D2402">
            <v>270.18</v>
          </cell>
        </row>
        <row r="2403">
          <cell r="A2403" t="str">
            <v>597</v>
          </cell>
          <cell r="B2403" t="str">
            <v>JANELA ALUMINIO CORRER SERIE 25 FLS P/ VIDRO S/ BANDEIRA 160CM X 110CM</v>
          </cell>
          <cell r="C2403" t="str">
            <v>M2</v>
          </cell>
          <cell r="D2403">
            <v>255.6</v>
          </cell>
        </row>
        <row r="2404">
          <cell r="A2404" t="str">
            <v>596</v>
          </cell>
          <cell r="B2404" t="str">
            <v>JANELA ALUMINIO CORRER SERIE 25 VENEZIANA C/ BANDEIRA 160 X 110CM</v>
          </cell>
          <cell r="C2404" t="str">
            <v>M2</v>
          </cell>
          <cell r="D2404">
            <v>353.08</v>
          </cell>
        </row>
        <row r="2405">
          <cell r="A2405" t="str">
            <v>595</v>
          </cell>
          <cell r="B2405" t="str">
            <v>JANELA ALUMINIO CORRER SERIE 25 VENEZIANA S/ BANDEIRA 160 X 110CM</v>
          </cell>
          <cell r="C2405" t="str">
            <v>M2</v>
          </cell>
          <cell r="D2405">
            <v>269.42</v>
          </cell>
        </row>
        <row r="2406">
          <cell r="A2406" t="str">
            <v>601</v>
          </cell>
          <cell r="B2406" t="str">
            <v>JANELA ALUMINIO SERIE 25 TP MAXIM AIR 90 X 110CM</v>
          </cell>
          <cell r="C2406" t="str">
            <v>M2</v>
          </cell>
          <cell r="D2406">
            <v>278.60000000000002</v>
          </cell>
        </row>
        <row r="2407">
          <cell r="A2407" t="str">
            <v>607</v>
          </cell>
          <cell r="B2407" t="str">
            <v>JANELA CANTONEIRA DE FERRO 5/8" X 1/8" CORRER 2 FLS P/ VIDR O 120 X 120CM</v>
          </cell>
          <cell r="C2407" t="str">
            <v>M2</v>
          </cell>
          <cell r="D2407">
            <v>153.47999999999999</v>
          </cell>
        </row>
        <row r="2408">
          <cell r="A2408" t="str">
            <v>605</v>
          </cell>
          <cell r="B2408" t="str">
            <v>JANELA CANTONEIRA DE FERRO 5/8" X 1/8" CORRER 2 FLS TP GRADE 100 X 120CM</v>
          </cell>
          <cell r="C2408" t="str">
            <v>M2</v>
          </cell>
          <cell r="D2408">
            <v>196</v>
          </cell>
        </row>
        <row r="2409">
          <cell r="A2409" t="str">
            <v>11194</v>
          </cell>
          <cell r="B2409" t="str">
            <v>JANELA CHAPA DOBRADA ACO C/ ADICAO DE COBRE PRE-ZINCADO CORRER FOLHAS 1/2 VIDRO/VENEZIANA 150 X 120CM</v>
          </cell>
          <cell r="C2409" t="str">
            <v>M2</v>
          </cell>
          <cell r="D2409">
            <v>138.85</v>
          </cell>
        </row>
        <row r="2410">
          <cell r="A2410" t="str">
            <v>11193</v>
          </cell>
          <cell r="B2410" t="str">
            <v>JANELA CHAPA DOBRADA ACO C/ ADICAO DE COBRE PRE-ZINCADO CORRER VENEZIANA 150 X 120CM</v>
          </cell>
          <cell r="C2410" t="str">
            <v>M2</v>
          </cell>
          <cell r="D2410">
            <v>161.85</v>
          </cell>
        </row>
        <row r="2411">
          <cell r="A2411" t="str">
            <v>622</v>
          </cell>
          <cell r="B2411" t="str">
            <v>JANELA CHAPA DOBRADA ACO C/ ADICAO DE COBRE PRE-ZINCADO CORRER 100 X 120CM</v>
          </cell>
          <cell r="C2411" t="str">
            <v>UN</v>
          </cell>
          <cell r="D2411">
            <v>178.41</v>
          </cell>
        </row>
        <row r="2412">
          <cell r="A2412" t="str">
            <v>606</v>
          </cell>
          <cell r="B2412" t="str">
            <v>JANELA CHAPA DOBRADA ACO C/ ADICAO DE COBRE PRE-ZINCADO CORRER 2 FLS P/ VIDRO 150 X 120CM</v>
          </cell>
          <cell r="C2412" t="str">
            <v>M2</v>
          </cell>
          <cell r="D2412">
            <v>149.38</v>
          </cell>
        </row>
        <row r="2413">
          <cell r="A2413" t="str">
            <v>11197</v>
          </cell>
          <cell r="B2413" t="str">
            <v>JANELA CHAPA DOBRADA ACO C/ ADICAO DE COBRE PRE-ZINCADO CORRER 2 FLS P/ VIDRO 150 X 120CM</v>
          </cell>
          <cell r="C2413" t="str">
            <v>UN</v>
          </cell>
          <cell r="D2413">
            <v>268.87</v>
          </cell>
        </row>
        <row r="2414">
          <cell r="A2414" t="str">
            <v>11199</v>
          </cell>
          <cell r="B2414" t="str">
            <v>JANELA CHAPA DOBRADA ACO C/ ADICAO DE COBRE PRE-ZINCADO CORRER 4 FLS COM DIVISAO HORIZONTAL P/ VIDRO 150 X 120CM</v>
          </cell>
          <cell r="C2414" t="str">
            <v>UN</v>
          </cell>
          <cell r="D2414">
            <v>368.23</v>
          </cell>
        </row>
        <row r="2415">
          <cell r="A2415" t="str">
            <v>11226</v>
          </cell>
          <cell r="B2415" t="str">
            <v>JANELA CHAPA DOBRADA ACO C/ ADICAO DE COBRE PRE-ZINCADO CORRER 4 FLS SEM DIVISAO HORIZONTAL P/ VIDRO 150 X 120CM</v>
          </cell>
          <cell r="C2415" t="str">
            <v>UN</v>
          </cell>
          <cell r="D2415">
            <v>351.82</v>
          </cell>
        </row>
        <row r="2416">
          <cell r="A2416" t="str">
            <v>11227</v>
          </cell>
          <cell r="B2416" t="str">
            <v>JANELA CHAPA DOBRADA ACO C/ ADICAO DE COBRE PRE-ZINCADO CORRER 4 FLS SEM DIVISAO HORIZONTAL P/ VIDRO 200 X 120CM</v>
          </cell>
          <cell r="C2416" t="str">
            <v>UN</v>
          </cell>
          <cell r="D2416">
            <v>451.58</v>
          </cell>
        </row>
        <row r="2417">
          <cell r="A2417" t="str">
            <v>608</v>
          </cell>
          <cell r="B2417" t="str">
            <v>JANELA FERRO CORRER 2 FLS TP VENEZIANA LINHA POPULAR 120 X 120CM</v>
          </cell>
          <cell r="C2417" t="str">
            <v>M2</v>
          </cell>
          <cell r="D2417">
            <v>198.26</v>
          </cell>
        </row>
        <row r="2418">
          <cell r="A2418" t="str">
            <v>623</v>
          </cell>
          <cell r="B2418" t="str">
            <v>JANELA FERRO TP MAXIM AIR</v>
          </cell>
          <cell r="C2418" t="str">
            <v>M2</v>
          </cell>
          <cell r="D2418">
            <v>177.22</v>
          </cell>
        </row>
        <row r="2419">
          <cell r="A2419" t="str">
            <v>3430</v>
          </cell>
          <cell r="B2419" t="str">
            <v>JANELA MADEIRA REGIONAL 1A ABRIR TP ALMOFADA C/ GUARNICAO</v>
          </cell>
          <cell r="C2419" t="str">
            <v>M2</v>
          </cell>
          <cell r="D2419">
            <v>129.56</v>
          </cell>
        </row>
        <row r="2420">
          <cell r="A2420" t="str">
            <v>3431</v>
          </cell>
          <cell r="B2420" t="str">
            <v>JANELA MADEIRA REGIONAL 1A ABRIR TP ALMOFADA C/ GUARNICAO 150 X 150CM</v>
          </cell>
          <cell r="C2420" t="str">
            <v>UN</v>
          </cell>
          <cell r="D2420">
            <v>262.82</v>
          </cell>
        </row>
        <row r="2421">
          <cell r="A2421" t="str">
            <v>3436</v>
          </cell>
          <cell r="B2421" t="str">
            <v>JANELA MADEIRA REGIONAL 1A ABRIR TP ALMOFADA C/ GUARNICAO 200 X 150CM</v>
          </cell>
          <cell r="C2421" t="str">
            <v>UN</v>
          </cell>
          <cell r="D2421">
            <v>350.74</v>
          </cell>
        </row>
        <row r="2422">
          <cell r="A2422" t="str">
            <v>3432</v>
          </cell>
          <cell r="B2422" t="str">
            <v>JANELA MADEIRA REGIONAL 1A ABRIR TP ALMOFADA C/ GUARNICAO 240 X 150CM</v>
          </cell>
          <cell r="C2422" t="str">
            <v>UN</v>
          </cell>
          <cell r="D2422">
            <v>421.08</v>
          </cell>
        </row>
        <row r="2423">
          <cell r="A2423" t="str">
            <v>3428</v>
          </cell>
          <cell r="B2423" t="str">
            <v>JANELA MADEIRA REGIONAL 1A ABRIR TP VENEZIANA</v>
          </cell>
          <cell r="C2423" t="str">
            <v>M2</v>
          </cell>
          <cell r="D2423">
            <v>115.68</v>
          </cell>
        </row>
        <row r="2424">
          <cell r="A2424" t="str">
            <v>3434</v>
          </cell>
          <cell r="B2424" t="str">
            <v>JANELA MADEIRA REGIONAL 1A ABRIR TP VENEZIANA / VIDRO</v>
          </cell>
          <cell r="C2424" t="str">
            <v>M2</v>
          </cell>
          <cell r="D2424">
            <v>166.58</v>
          </cell>
        </row>
        <row r="2425">
          <cell r="A2425" t="str">
            <v>3419</v>
          </cell>
          <cell r="B2425" t="str">
            <v>JANELA MADEIRA REGIONAL 1A CORRER / FOLHA P/ VIDRO C/ GUANICAO BANDEIRA P/ VIDRO</v>
          </cell>
          <cell r="C2425" t="str">
            <v>M2</v>
          </cell>
          <cell r="D2425">
            <v>101.34</v>
          </cell>
        </row>
        <row r="2426">
          <cell r="A2426" t="str">
            <v>3418</v>
          </cell>
          <cell r="B2426" t="str">
            <v>JANELA MADEIRA REGIONAL 1A CORRER / FOLHA P/ VIDRO C/ GUARNICAO / BANDEIRA VENEZIANA</v>
          </cell>
          <cell r="C2426" t="str">
            <v>M2</v>
          </cell>
          <cell r="D2426">
            <v>138.82</v>
          </cell>
        </row>
        <row r="2427">
          <cell r="A2427" t="str">
            <v>3438</v>
          </cell>
          <cell r="B2427" t="str">
            <v>JANELA MADEIRA REGIONAL 1A CORRER / FOLHA P/ VIDRO C/ GUARNICAO S/ BANDEIRA</v>
          </cell>
          <cell r="C2427" t="str">
            <v>M2</v>
          </cell>
          <cell r="D2427">
            <v>101.8</v>
          </cell>
        </row>
        <row r="2428">
          <cell r="A2428" t="str">
            <v>3424</v>
          </cell>
          <cell r="B2428" t="str">
            <v>JANELA MADEIRA REGIONAL 1A TP PIVOTANTE S/ VENEZIANA C/ GUARNICAO</v>
          </cell>
          <cell r="C2428" t="str">
            <v>M2</v>
          </cell>
          <cell r="D2428">
            <v>73.39</v>
          </cell>
        </row>
        <row r="2429">
          <cell r="A2429" t="str">
            <v>3433</v>
          </cell>
          <cell r="B2429" t="str">
            <v>JANELA MADEIRA REGIONAL 2A ABRIR TP VENEZIANA / VIDRO</v>
          </cell>
          <cell r="C2429" t="str">
            <v>M2</v>
          </cell>
          <cell r="D2429">
            <v>120.31</v>
          </cell>
        </row>
        <row r="2430">
          <cell r="A2430" t="str">
            <v>3421</v>
          </cell>
          <cell r="B2430" t="str">
            <v>JANELA MADEIRA REGIONAL 2A DUPLA C/ GUILHOTINA E ABRIR VENEZIANA 1,20 X 1,20M / GUARNICAO</v>
          </cell>
          <cell r="C2430" t="str">
            <v>M2</v>
          </cell>
          <cell r="D2430">
            <v>88.68</v>
          </cell>
        </row>
        <row r="2431">
          <cell r="A2431" t="str">
            <v>3422</v>
          </cell>
          <cell r="B2431" t="str">
            <v>JANELA MADEIRA REGIONAL 2A TP GUILHOTINA C/ GUARNICAO</v>
          </cell>
          <cell r="C2431" t="str">
            <v>M2</v>
          </cell>
          <cell r="D2431">
            <v>137.88999999999999</v>
          </cell>
        </row>
        <row r="2432">
          <cell r="A2432" t="str">
            <v>3429</v>
          </cell>
          <cell r="B2432" t="str">
            <v>JANELA MADEIRA REGIONAL 3A ABRIR TP VENEZIANA</v>
          </cell>
          <cell r="C2432" t="str">
            <v>M2</v>
          </cell>
          <cell r="D2432">
            <v>73.22</v>
          </cell>
        </row>
        <row r="2433">
          <cell r="A2433" t="str">
            <v>3435</v>
          </cell>
          <cell r="B2433" t="str">
            <v>JANELA MADEIRA REGIONAL 3A ABRIR TP VENEZIANA / VIDRO</v>
          </cell>
          <cell r="C2433" t="str">
            <v>M2</v>
          </cell>
          <cell r="D2433">
            <v>158.25</v>
          </cell>
        </row>
        <row r="2434">
          <cell r="A2434" t="str">
            <v>3420</v>
          </cell>
          <cell r="B2434" t="str">
            <v>JANELA MADEIRA REGIONAL 3A CORRER / FOLHA P/ VIDRO C/ VENEZIANA ABRIR/ GUARNICAO S/ BANDEIRA</v>
          </cell>
          <cell r="C2434" t="str">
            <v>M2</v>
          </cell>
          <cell r="D2434">
            <v>166.58</v>
          </cell>
        </row>
        <row r="2435">
          <cell r="A2435" t="str">
            <v>3417</v>
          </cell>
          <cell r="B2435" t="str">
            <v>JANELA MADEIRA REGIONAL1A CORRER P/ VIDRO C/ GUARNICAO 120 X 150CM S/ BANDEIRA</v>
          </cell>
          <cell r="C2435" t="str">
            <v>UN</v>
          </cell>
          <cell r="D2435">
            <v>148.07</v>
          </cell>
        </row>
        <row r="2436">
          <cell r="A2436" t="str">
            <v>3423</v>
          </cell>
          <cell r="B2436" t="str">
            <v>JANELA MADEIRA TP MAXIM AIR C/ GUARNICAO</v>
          </cell>
          <cell r="C2436" t="str">
            <v>M2</v>
          </cell>
          <cell r="D2436">
            <v>83.29</v>
          </cell>
        </row>
        <row r="2437">
          <cell r="A2437" t="str">
            <v>624</v>
          </cell>
          <cell r="B2437" t="str">
            <v>JANELA MAXIM AIR/ CHAPA DOBRADA ACO C/ ADICAO DE COBRE PRE-ZINCADO 60 X 80CM</v>
          </cell>
          <cell r="C2437" t="str">
            <v>M2</v>
          </cell>
          <cell r="D2437">
            <v>258.57</v>
          </cell>
        </row>
        <row r="2438">
          <cell r="A2438" t="str">
            <v>25964</v>
          </cell>
          <cell r="B2438" t="str">
            <v>JARDINEIRO</v>
          </cell>
          <cell r="C2438" t="str">
            <v>H</v>
          </cell>
          <cell r="D2438">
            <v>8.99</v>
          </cell>
        </row>
        <row r="2439">
          <cell r="A2439" t="str">
            <v>25955</v>
          </cell>
          <cell r="B2439" t="str">
            <v>JATEADORA DE AREIA PNEUMATICO, PRESSAO MAX 100 LB/POL2, SOBRE CHASSIS COM RODAS</v>
          </cell>
          <cell r="C2439" t="str">
            <v>UN</v>
          </cell>
          <cell r="D2439">
            <v>9585.27</v>
          </cell>
        </row>
        <row r="2440">
          <cell r="A2440" t="str">
            <v>21118</v>
          </cell>
          <cell r="B2440" t="str">
            <v>JOELHO CPVC (AQUATHERM) 90 SOLDAVEL 15 MM</v>
          </cell>
          <cell r="C2440" t="str">
            <v>UN</v>
          </cell>
          <cell r="D2440">
            <v>1.26</v>
          </cell>
        </row>
        <row r="2441">
          <cell r="A2441" t="str">
            <v>3446</v>
          </cell>
          <cell r="B2441" t="str">
            <v>JOELHO FERRO GALV 45G ROSCA 1 1/2'</v>
          </cell>
          <cell r="C2441" t="str">
            <v>UN</v>
          </cell>
          <cell r="D2441">
            <v>13.48</v>
          </cell>
        </row>
        <row r="2442">
          <cell r="A2442" t="str">
            <v>3445</v>
          </cell>
          <cell r="B2442" t="str">
            <v>JOELHO FERRO GALV 45G ROSCA 1 1/4'</v>
          </cell>
          <cell r="C2442" t="str">
            <v>UN</v>
          </cell>
          <cell r="D2442">
            <v>11.17</v>
          </cell>
        </row>
        <row r="2443">
          <cell r="A2443" t="str">
            <v>3441</v>
          </cell>
          <cell r="B2443" t="str">
            <v>JOELHO FERRO GALV 45G ROSCA 1/2"</v>
          </cell>
          <cell r="C2443" t="str">
            <v>UN</v>
          </cell>
          <cell r="D2443">
            <v>3.21</v>
          </cell>
        </row>
        <row r="2444">
          <cell r="A2444" t="str">
            <v>3444</v>
          </cell>
          <cell r="B2444" t="str">
            <v>JOELHO FERRO GALV 45G ROSCA 1"</v>
          </cell>
          <cell r="C2444" t="str">
            <v>UN</v>
          </cell>
          <cell r="D2444">
            <v>6.88</v>
          </cell>
        </row>
        <row r="2445">
          <cell r="A2445" t="str">
            <v>12402</v>
          </cell>
          <cell r="B2445" t="str">
            <v>JOELHO FERRO GALV 45G ROSCA 2.1/2"</v>
          </cell>
          <cell r="C2445" t="str">
            <v>UN</v>
          </cell>
          <cell r="D2445">
            <v>31.85</v>
          </cell>
        </row>
        <row r="2446">
          <cell r="A2446" t="str">
            <v>3447</v>
          </cell>
          <cell r="B2446" t="str">
            <v>JOELHO FERRO GALV 45G ROSCA 2"</v>
          </cell>
          <cell r="C2446" t="str">
            <v>UN</v>
          </cell>
          <cell r="D2446">
            <v>16.95</v>
          </cell>
        </row>
        <row r="2447">
          <cell r="A2447" t="str">
            <v>3442</v>
          </cell>
          <cell r="B2447" t="str">
            <v>JOELHO FERRO GALV 45G ROSCA 3/4"</v>
          </cell>
          <cell r="C2447" t="str">
            <v>UN</v>
          </cell>
          <cell r="D2447">
            <v>4.83</v>
          </cell>
        </row>
        <row r="2448">
          <cell r="A2448" t="str">
            <v>3448</v>
          </cell>
          <cell r="B2448" t="str">
            <v>JOELHO FERRO GALV 45G ROSCA 3"</v>
          </cell>
          <cell r="C2448" t="str">
            <v>UN</v>
          </cell>
          <cell r="D2448">
            <v>41.34</v>
          </cell>
        </row>
        <row r="2449">
          <cell r="A2449" t="str">
            <v>3449</v>
          </cell>
          <cell r="B2449" t="str">
            <v>JOELHO FERRO GALV 45G ROSCA 4"</v>
          </cell>
          <cell r="C2449" t="str">
            <v>UN</v>
          </cell>
          <cell r="D2449">
            <v>80.41</v>
          </cell>
        </row>
        <row r="2450">
          <cell r="A2450" t="str">
            <v>12403</v>
          </cell>
          <cell r="B2450" t="str">
            <v>JOELHO FERRO GALV 90G C/ REDUCAO ROSCA 1 1/4"X1"</v>
          </cell>
          <cell r="C2450" t="str">
            <v>UN</v>
          </cell>
          <cell r="D2450">
            <v>8.0500000000000007</v>
          </cell>
        </row>
        <row r="2451">
          <cell r="A2451" t="str">
            <v>3468</v>
          </cell>
          <cell r="B2451" t="str">
            <v>JOELHO FERRO GALV 90G C/ REDUCAO ROSCA 1 1/2"X1"</v>
          </cell>
          <cell r="C2451" t="str">
            <v>UN</v>
          </cell>
          <cell r="D2451">
            <v>11.32</v>
          </cell>
        </row>
        <row r="2452">
          <cell r="A2452" t="str">
            <v>3465</v>
          </cell>
          <cell r="B2452" t="str">
            <v>JOELHO FERRO GALV 90G C/ REDUCAO ROSCA 1 1/2"X3/4"</v>
          </cell>
          <cell r="C2452" t="str">
            <v>UN</v>
          </cell>
          <cell r="D2452">
            <v>11.54</v>
          </cell>
        </row>
        <row r="2453">
          <cell r="A2453" t="str">
            <v>3463</v>
          </cell>
          <cell r="B2453" t="str">
            <v>JOELHO FERRO GALV 90G C/ REDUCAO ROSCA 1"X1/2"</v>
          </cell>
          <cell r="C2453" t="str">
            <v>UN</v>
          </cell>
          <cell r="D2453">
            <v>5.12</v>
          </cell>
        </row>
        <row r="2454">
          <cell r="A2454" t="str">
            <v>3464</v>
          </cell>
          <cell r="B2454" t="str">
            <v>JOELHO FERRO GALV 90G C/ REDUCAO ROSCA 1"X3/4"</v>
          </cell>
          <cell r="C2454" t="str">
            <v>UN</v>
          </cell>
          <cell r="D2454">
            <v>4.9800000000000004</v>
          </cell>
        </row>
        <row r="2455">
          <cell r="A2455" t="str">
            <v>3466</v>
          </cell>
          <cell r="B2455" t="str">
            <v>JOELHO FERRO GALV 90G C/ REDUCAO ROSCA 2 1/2"X2"</v>
          </cell>
          <cell r="C2455" t="str">
            <v>UN</v>
          </cell>
          <cell r="D2455">
            <v>34.49</v>
          </cell>
        </row>
        <row r="2456">
          <cell r="A2456" t="str">
            <v>3467</v>
          </cell>
          <cell r="B2456" t="str">
            <v>JOELHO FERRO GALV 90G C/ REDUCAO ROSCA 2"X1 1/2"</v>
          </cell>
          <cell r="C2456" t="str">
            <v>UN</v>
          </cell>
          <cell r="D2456">
            <v>18.34</v>
          </cell>
        </row>
        <row r="2457">
          <cell r="A2457" t="str">
            <v>3462</v>
          </cell>
          <cell r="B2457" t="str">
            <v>JOELHO FERRO GALV 90G C/ REDUCAO ROSCA 3/4"X1/2"</v>
          </cell>
          <cell r="C2457" t="str">
            <v>UN</v>
          </cell>
          <cell r="D2457">
            <v>3.55</v>
          </cell>
        </row>
        <row r="2458">
          <cell r="A2458" t="str">
            <v>3443</v>
          </cell>
          <cell r="B2458" t="str">
            <v>JOELHO FERRO GALV 90G ROSCA MACHO/FEMEA 1"</v>
          </cell>
          <cell r="C2458" t="str">
            <v>UN</v>
          </cell>
          <cell r="D2458">
            <v>8.25</v>
          </cell>
        </row>
        <row r="2459">
          <cell r="A2459" t="str">
            <v>3473</v>
          </cell>
          <cell r="B2459" t="str">
            <v>JOELHO FERRO GALV 90G ROSCA MACHO/FEMEA 1 1/2"</v>
          </cell>
          <cell r="C2459" t="str">
            <v>UN</v>
          </cell>
          <cell r="D2459">
            <v>13.76</v>
          </cell>
        </row>
        <row r="2460">
          <cell r="A2460" t="str">
            <v>3474</v>
          </cell>
          <cell r="B2460" t="str">
            <v>JOELHO FERRO GALV 90G ROSCA MACHO/FEMEA 1 1/4"</v>
          </cell>
          <cell r="C2460" t="str">
            <v>UN</v>
          </cell>
          <cell r="D2460">
            <v>12.45</v>
          </cell>
        </row>
        <row r="2461">
          <cell r="A2461" t="str">
            <v>3450</v>
          </cell>
          <cell r="B2461" t="str">
            <v>JOELHO FERRO GALV 90G ROSCA MACHO/FEMEA 1/2"</v>
          </cell>
          <cell r="C2461" t="str">
            <v>UN</v>
          </cell>
          <cell r="D2461">
            <v>4.24</v>
          </cell>
        </row>
        <row r="2462">
          <cell r="A2462" t="str">
            <v>3453</v>
          </cell>
          <cell r="B2462" t="str">
            <v>JOELHO FERRO GALV 90G ROSCA MACHO/FEMEA 2 1/2"</v>
          </cell>
          <cell r="C2462" t="str">
            <v>UN</v>
          </cell>
          <cell r="D2462">
            <v>34.549999999999997</v>
          </cell>
        </row>
        <row r="2463">
          <cell r="A2463" t="str">
            <v>3452</v>
          </cell>
          <cell r="B2463" t="str">
            <v>JOELHO FERRO GALV 90G ROSCA MACHO/FEMEA 2"</v>
          </cell>
          <cell r="C2463" t="str">
            <v>UN</v>
          </cell>
          <cell r="D2463">
            <v>20.73</v>
          </cell>
        </row>
        <row r="2464">
          <cell r="A2464" t="str">
            <v>3451</v>
          </cell>
          <cell r="B2464" t="str">
            <v>JOELHO FERRO GALV 90G ROSCA MACHO/FEMEA 3/4"</v>
          </cell>
          <cell r="C2464" t="str">
            <v>UN</v>
          </cell>
          <cell r="D2464">
            <v>5.4</v>
          </cell>
        </row>
        <row r="2465">
          <cell r="A2465" t="str">
            <v>3454</v>
          </cell>
          <cell r="B2465" t="str">
            <v>JOELHO FERRO GALV 90G ROSCA MACHO/FEMEA 3"</v>
          </cell>
          <cell r="C2465" t="str">
            <v>UN</v>
          </cell>
          <cell r="D2465">
            <v>44.36</v>
          </cell>
        </row>
        <row r="2466">
          <cell r="A2466" t="str">
            <v>3458</v>
          </cell>
          <cell r="B2466" t="str">
            <v>JOELHO FERRO GALV 90G ROSCA 1 1/2"</v>
          </cell>
          <cell r="C2466" t="str">
            <v>UN</v>
          </cell>
          <cell r="D2466">
            <v>12.03</v>
          </cell>
        </row>
        <row r="2467">
          <cell r="A2467" t="str">
            <v>3457</v>
          </cell>
          <cell r="B2467" t="str">
            <v>JOELHO FERRO GALV 90G ROSCA 1 1/4"</v>
          </cell>
          <cell r="C2467" t="str">
            <v>UN</v>
          </cell>
          <cell r="D2467">
            <v>8.42</v>
          </cell>
        </row>
        <row r="2468">
          <cell r="A2468" t="str">
            <v>3455</v>
          </cell>
          <cell r="B2468" t="str">
            <v>JOELHO FERRO GALV 90G ROSCA 1/2"</v>
          </cell>
          <cell r="C2468" t="str">
            <v>UN</v>
          </cell>
          <cell r="D2468">
            <v>2.27</v>
          </cell>
        </row>
        <row r="2469">
          <cell r="A2469" t="str">
            <v>3472</v>
          </cell>
          <cell r="B2469" t="str">
            <v>JOELHO FERRO GALV 90G ROSCA 1"</v>
          </cell>
          <cell r="C2469" t="str">
            <v>UN</v>
          </cell>
          <cell r="D2469">
            <v>5.49</v>
          </cell>
        </row>
        <row r="2470">
          <cell r="A2470" t="str">
            <v>3470</v>
          </cell>
          <cell r="B2470" t="str">
            <v>JOELHO FERRO GALV 90G ROSCA 2 1/2"</v>
          </cell>
          <cell r="C2470" t="str">
            <v>UN</v>
          </cell>
          <cell r="D2470">
            <v>35.49</v>
          </cell>
        </row>
        <row r="2471">
          <cell r="A2471" t="str">
            <v>3471</v>
          </cell>
          <cell r="B2471" t="str">
            <v>JOELHO FERRO GALV 90G ROSCA 2"</v>
          </cell>
          <cell r="C2471" t="str">
            <v>UN</v>
          </cell>
          <cell r="D2471">
            <v>18.43</v>
          </cell>
        </row>
        <row r="2472">
          <cell r="A2472" t="str">
            <v>3456</v>
          </cell>
          <cell r="B2472" t="str">
            <v>JOELHO FERRO GALV 90G ROSCA 3/4"</v>
          </cell>
          <cell r="C2472" t="str">
            <v>UN</v>
          </cell>
          <cell r="D2472">
            <v>4.04</v>
          </cell>
        </row>
        <row r="2473">
          <cell r="A2473" t="str">
            <v>3459</v>
          </cell>
          <cell r="B2473" t="str">
            <v>JOELHO FERRO GALV 90G ROSCA 3"</v>
          </cell>
          <cell r="C2473" t="str">
            <v>UN</v>
          </cell>
          <cell r="D2473">
            <v>48.14</v>
          </cell>
        </row>
        <row r="2474">
          <cell r="A2474" t="str">
            <v>3469</v>
          </cell>
          <cell r="B2474" t="str">
            <v>JOELHO FERRO GALV 90G ROSCA 4"</v>
          </cell>
          <cell r="C2474" t="str">
            <v>UN</v>
          </cell>
          <cell r="D2474">
            <v>84.68</v>
          </cell>
        </row>
        <row r="2475">
          <cell r="A2475" t="str">
            <v>3460</v>
          </cell>
          <cell r="B2475" t="str">
            <v>JOELHO FERRO GALV 90G ROSCA 5"</v>
          </cell>
          <cell r="C2475" t="str">
            <v>UN</v>
          </cell>
          <cell r="D2475">
            <v>213.52</v>
          </cell>
        </row>
        <row r="2476">
          <cell r="A2476" t="str">
            <v>3461</v>
          </cell>
          <cell r="B2476" t="str">
            <v>JOELHO FERRO GALV 90G ROSCA 6"</v>
          </cell>
          <cell r="C2476" t="str">
            <v>UN</v>
          </cell>
          <cell r="D2476">
            <v>266.08999999999997</v>
          </cell>
        </row>
        <row r="2477">
          <cell r="A2477" t="str">
            <v>12628</v>
          </cell>
          <cell r="B2477" t="str">
            <v>JOELHO PVC AQUAPLUV 60G D = 88 MM</v>
          </cell>
          <cell r="C2477" t="str">
            <v>UN</v>
          </cell>
          <cell r="D2477">
            <v>2.17</v>
          </cell>
        </row>
        <row r="2478">
          <cell r="A2478" t="str">
            <v>12629</v>
          </cell>
          <cell r="B2478" t="str">
            <v>JOELHO PVC AQUAPLUV 90G D = 88 MM</v>
          </cell>
          <cell r="C2478" t="str">
            <v>UN</v>
          </cell>
          <cell r="D2478">
            <v>2.5499999999999998</v>
          </cell>
        </row>
        <row r="2479">
          <cell r="A2479" t="str">
            <v>10835</v>
          </cell>
          <cell r="B2479" t="str">
            <v>JOELHO PVC C/ BOLSA E ANEL P/ ESG PREDIAL 90G DN 40MM X 1.1/2"</v>
          </cell>
          <cell r="C2479" t="str">
            <v>UN</v>
          </cell>
          <cell r="D2479">
            <v>1.64</v>
          </cell>
        </row>
        <row r="2480">
          <cell r="A2480" t="str">
            <v>10836</v>
          </cell>
          <cell r="B2480" t="str">
            <v>JOELHO PVC C/ VISITA P/ ESG PREDIAL 90G DN 100 X 50MM</v>
          </cell>
          <cell r="C2480" t="str">
            <v>UN</v>
          </cell>
          <cell r="D2480">
            <v>8.74</v>
          </cell>
        </row>
        <row r="2481">
          <cell r="A2481" t="str">
            <v>3475</v>
          </cell>
          <cell r="B2481" t="str">
            <v>JOELHO PVC C/ROSCA 45G P/ AGUA FRIA PREDIAL 1/2"</v>
          </cell>
          <cell r="C2481" t="str">
            <v>UN</v>
          </cell>
          <cell r="D2481">
            <v>1.45</v>
          </cell>
        </row>
        <row r="2482">
          <cell r="A2482" t="str">
            <v>3492</v>
          </cell>
          <cell r="B2482" t="str">
            <v>JOELHO PVC C/ROSCA 45G P/ AGUA FRIA PREDIAL 1 1/2"</v>
          </cell>
          <cell r="C2482" t="str">
            <v>UN</v>
          </cell>
          <cell r="D2482">
            <v>8.98</v>
          </cell>
        </row>
        <row r="2483">
          <cell r="A2483" t="str">
            <v>3491</v>
          </cell>
          <cell r="B2483" t="str">
            <v>JOELHO PVC C/ROSCA 45G P/ AGUA FRIA PREDIAL 1 1/4"</v>
          </cell>
          <cell r="C2483" t="str">
            <v>UN</v>
          </cell>
          <cell r="D2483">
            <v>5.47</v>
          </cell>
        </row>
        <row r="2484">
          <cell r="A2484" t="str">
            <v>3485</v>
          </cell>
          <cell r="B2484" t="str">
            <v>JOELHO PVC C/ROSCA 45G P/ AGUA FRIA PREDIAL 1"</v>
          </cell>
          <cell r="C2484" t="str">
            <v>UN</v>
          </cell>
          <cell r="D2484">
            <v>4.6900000000000004</v>
          </cell>
        </row>
        <row r="2485">
          <cell r="A2485" t="str">
            <v>3493</v>
          </cell>
          <cell r="B2485" t="str">
            <v>JOELHO PVC C/ROSCA 45G P/ AGUA FRIA PREDIAL 2"</v>
          </cell>
          <cell r="C2485" t="str">
            <v>UN</v>
          </cell>
          <cell r="D2485">
            <v>13.14</v>
          </cell>
        </row>
        <row r="2486">
          <cell r="A2486" t="str">
            <v>3534</v>
          </cell>
          <cell r="B2486" t="str">
            <v>JOELHO PVC C/ROSCA 45G P/AGUA FRIA PREDIAL 3/4"</v>
          </cell>
          <cell r="C2486" t="str">
            <v>UN</v>
          </cell>
          <cell r="D2486">
            <v>1.87</v>
          </cell>
        </row>
        <row r="2487">
          <cell r="A2487" t="str">
            <v>3481</v>
          </cell>
          <cell r="B2487" t="str">
            <v>JOELHO PVC C/ROSCA 90G P/ AGUA FRIA PREDIAL 1 1/2"</v>
          </cell>
          <cell r="C2487" t="str">
            <v>UN</v>
          </cell>
          <cell r="D2487">
            <v>7.43</v>
          </cell>
        </row>
        <row r="2488">
          <cell r="A2488" t="str">
            <v>3510</v>
          </cell>
          <cell r="B2488" t="str">
            <v>JOELHO PVC C/ROSCA 90G P/ AGUA FRIA PREDIAL 1 1/4"</v>
          </cell>
          <cell r="C2488" t="str">
            <v>UN</v>
          </cell>
          <cell r="D2488">
            <v>6.94</v>
          </cell>
        </row>
        <row r="2489">
          <cell r="A2489" t="str">
            <v>3482</v>
          </cell>
          <cell r="B2489" t="str">
            <v>JOELHO PVC C/ROSCA 90G P/ AGUA FRIA PREDIAL 1"</v>
          </cell>
          <cell r="C2489" t="str">
            <v>UN</v>
          </cell>
          <cell r="D2489">
            <v>2.1800000000000002</v>
          </cell>
        </row>
        <row r="2490">
          <cell r="A2490" t="str">
            <v>3508</v>
          </cell>
          <cell r="B2490" t="str">
            <v>JOELHO PVC C/ROSCA 90G P/ AGUA FRIA PREDIAL 2"</v>
          </cell>
          <cell r="C2490" t="str">
            <v>UN</v>
          </cell>
          <cell r="D2490">
            <v>15.79</v>
          </cell>
        </row>
        <row r="2491">
          <cell r="A2491" t="str">
            <v>3505</v>
          </cell>
          <cell r="B2491" t="str">
            <v>JOELHO PVC C/ROSCA 90G P/ AGUA FRIA PREDIAL 3/4"</v>
          </cell>
          <cell r="C2491" t="str">
            <v>UN</v>
          </cell>
          <cell r="D2491">
            <v>1.22</v>
          </cell>
        </row>
        <row r="2492">
          <cell r="A2492" t="str">
            <v>3543</v>
          </cell>
          <cell r="B2492" t="str">
            <v>JOELHO PVC C/ROSCA 90G P/AGUA FRIA PREDIAL 1/2"</v>
          </cell>
          <cell r="C2492" t="str">
            <v>UN</v>
          </cell>
          <cell r="D2492">
            <v>0.88</v>
          </cell>
        </row>
        <row r="2493">
          <cell r="A2493" t="str">
            <v>20127</v>
          </cell>
          <cell r="B2493" t="str">
            <v>JOELHO PVC LEVE 45G DN 125MM</v>
          </cell>
          <cell r="C2493" t="str">
            <v>UN</v>
          </cell>
          <cell r="D2493">
            <v>34.15</v>
          </cell>
        </row>
        <row r="2494">
          <cell r="A2494" t="str">
            <v>20128</v>
          </cell>
          <cell r="B2494" t="str">
            <v>JOELHO PVC LEVE 45G DN 150MM</v>
          </cell>
          <cell r="C2494" t="str">
            <v>UN</v>
          </cell>
          <cell r="D2494">
            <v>40.49</v>
          </cell>
        </row>
        <row r="2495">
          <cell r="A2495" t="str">
            <v>20129</v>
          </cell>
          <cell r="B2495" t="str">
            <v>JOELHO PVC LEVE 45G DN 200MM</v>
          </cell>
          <cell r="C2495" t="str">
            <v>UN</v>
          </cell>
          <cell r="D2495">
            <v>73.989999999999995</v>
          </cell>
        </row>
        <row r="2496">
          <cell r="A2496" t="str">
            <v>20130</v>
          </cell>
          <cell r="B2496" t="str">
            <v>JOELHO PVC LEVE 90G DN 125MM</v>
          </cell>
          <cell r="C2496" t="str">
            <v>UN</v>
          </cell>
          <cell r="D2496">
            <v>37.549999999999997</v>
          </cell>
        </row>
        <row r="2497">
          <cell r="A2497" t="str">
            <v>20131</v>
          </cell>
          <cell r="B2497" t="str">
            <v>JOELHO PVC LEVE 90G DN 150MM</v>
          </cell>
          <cell r="C2497" t="str">
            <v>UN</v>
          </cell>
          <cell r="D2497">
            <v>42.47</v>
          </cell>
        </row>
        <row r="2498">
          <cell r="A2498" t="str">
            <v>20132</v>
          </cell>
          <cell r="B2498" t="str">
            <v>JOELHO PVC LEVE 90G DN 200MM</v>
          </cell>
          <cell r="C2498" t="str">
            <v>UN</v>
          </cell>
          <cell r="D2498">
            <v>119.55</v>
          </cell>
        </row>
        <row r="2499">
          <cell r="A2499" t="str">
            <v>20151</v>
          </cell>
          <cell r="B2499" t="str">
            <v>JOELHO PVC SERIE R P/ ESG PREDIAL 45G DN 100MM</v>
          </cell>
          <cell r="C2499" t="str">
            <v>UN</v>
          </cell>
          <cell r="D2499">
            <v>13.32</v>
          </cell>
        </row>
        <row r="2500">
          <cell r="A2500" t="str">
            <v>20152</v>
          </cell>
          <cell r="B2500" t="str">
            <v>JOELHO PVC SERIE R P/ ESG PREDIAL 45G DN 150MM</v>
          </cell>
          <cell r="C2500" t="str">
            <v>UN</v>
          </cell>
          <cell r="D2500">
            <v>41.33</v>
          </cell>
        </row>
        <row r="2501">
          <cell r="A2501" t="str">
            <v>20148</v>
          </cell>
          <cell r="B2501" t="str">
            <v>JOELHO PVC SERIE R P/ ESG PREDIAL 45G DN 40MM</v>
          </cell>
          <cell r="C2501" t="str">
            <v>UN</v>
          </cell>
          <cell r="D2501">
            <v>2.63</v>
          </cell>
        </row>
        <row r="2502">
          <cell r="A2502" t="str">
            <v>20149</v>
          </cell>
          <cell r="B2502" t="str">
            <v>JOELHO PVC SERIE R P/ ESG PREDIAL 45G DN 50MM</v>
          </cell>
          <cell r="C2502" t="str">
            <v>UN</v>
          </cell>
          <cell r="D2502">
            <v>4.01</v>
          </cell>
        </row>
        <row r="2503">
          <cell r="A2503" t="str">
            <v>20150</v>
          </cell>
          <cell r="B2503" t="str">
            <v>JOELHO PVC SERIE R P/ ESG PREDIAL 45G DN 75MM</v>
          </cell>
          <cell r="C2503" t="str">
            <v>UN</v>
          </cell>
          <cell r="D2503">
            <v>9.43</v>
          </cell>
        </row>
        <row r="2504">
          <cell r="A2504" t="str">
            <v>20159</v>
          </cell>
          <cell r="B2504" t="str">
            <v>JOELHO PVC SERIE R P/ ESG PREDIAL 90G C/ VISITA 100 X 75M M</v>
          </cell>
          <cell r="C2504" t="str">
            <v>UN</v>
          </cell>
          <cell r="D2504">
            <v>24.04</v>
          </cell>
        </row>
        <row r="2505">
          <cell r="A2505" t="str">
            <v>20157</v>
          </cell>
          <cell r="B2505" t="str">
            <v>JOELHO PVC SERIE R P/ ESG PREDIAL 90G DN 100 MM</v>
          </cell>
          <cell r="C2505" t="str">
            <v>UN</v>
          </cell>
          <cell r="D2505">
            <v>16.260000000000002</v>
          </cell>
        </row>
        <row r="2506">
          <cell r="A2506" t="str">
            <v>20158</v>
          </cell>
          <cell r="B2506" t="str">
            <v>JOELHO PVC SERIE R P/ ESG PREDIAL 90G DN 150 MM</v>
          </cell>
          <cell r="C2506" t="str">
            <v>UN</v>
          </cell>
          <cell r="D2506">
            <v>60.56</v>
          </cell>
        </row>
        <row r="2507">
          <cell r="A2507" t="str">
            <v>20154</v>
          </cell>
          <cell r="B2507" t="str">
            <v>JOELHO PVC SERIE R P/ ESG PREDIAL 90G DN 40MM</v>
          </cell>
          <cell r="C2507" t="str">
            <v>UN</v>
          </cell>
          <cell r="D2507">
            <v>2.9</v>
          </cell>
        </row>
        <row r="2508">
          <cell r="A2508" t="str">
            <v>20155</v>
          </cell>
          <cell r="B2508" t="str">
            <v>JOELHO PVC SERIE R P/ ESG PREDIAL 90G DN 50MM</v>
          </cell>
          <cell r="C2508" t="str">
            <v>UN</v>
          </cell>
          <cell r="D2508">
            <v>4.58</v>
          </cell>
        </row>
        <row r="2509">
          <cell r="A2509" t="str">
            <v>20156</v>
          </cell>
          <cell r="B2509" t="str">
            <v>JOELHO PVC SERIE R P/ ESG PREDIAL 90G DN 75MM</v>
          </cell>
          <cell r="C2509" t="str">
            <v>UN</v>
          </cell>
          <cell r="D2509">
            <v>9.81</v>
          </cell>
        </row>
        <row r="2510">
          <cell r="A2510" t="str">
            <v>3516</v>
          </cell>
          <cell r="B2510" t="str">
            <v>JOELHO PVC SOLD 45G BB P/ ESG PREDIAL DN 40MM</v>
          </cell>
          <cell r="C2510" t="str">
            <v>UN</v>
          </cell>
          <cell r="D2510">
            <v>1.03</v>
          </cell>
        </row>
        <row r="2511">
          <cell r="A2511" t="str">
            <v>3512</v>
          </cell>
          <cell r="B2511" t="str">
            <v>JOELHO PVC SOLD 45G P/ AGUA FRIA PRED 110 MM</v>
          </cell>
          <cell r="C2511" t="str">
            <v>UN</v>
          </cell>
          <cell r="D2511">
            <v>100.62</v>
          </cell>
        </row>
        <row r="2512">
          <cell r="A2512" t="str">
            <v>3499</v>
          </cell>
          <cell r="B2512" t="str">
            <v>JOELHO PVC SOLD 45G P/ AGUA FRIA PRED 20 MM</v>
          </cell>
          <cell r="C2512" t="str">
            <v>UN</v>
          </cell>
          <cell r="D2512">
            <v>0.42</v>
          </cell>
        </row>
        <row r="2513">
          <cell r="A2513" t="str">
            <v>3500</v>
          </cell>
          <cell r="B2513" t="str">
            <v>JOELHO PVC SOLD 45G P/ AGUA FRIA PRED 25 MM</v>
          </cell>
          <cell r="C2513" t="str">
            <v>UN</v>
          </cell>
          <cell r="D2513">
            <v>0.8</v>
          </cell>
        </row>
        <row r="2514">
          <cell r="A2514" t="str">
            <v>3501</v>
          </cell>
          <cell r="B2514" t="str">
            <v>JOELHO PVC SOLD 45G P/ AGUA FRIA PRED 32 MM</v>
          </cell>
          <cell r="C2514" t="str">
            <v>UN</v>
          </cell>
          <cell r="D2514">
            <v>1.95</v>
          </cell>
        </row>
        <row r="2515">
          <cell r="A2515" t="str">
            <v>3502</v>
          </cell>
          <cell r="B2515" t="str">
            <v>JOELHO PVC SOLD 45G P/ AGUA FRIA PRED 40 MM</v>
          </cell>
          <cell r="C2515" t="str">
            <v>UN</v>
          </cell>
          <cell r="D2515">
            <v>2.86</v>
          </cell>
        </row>
        <row r="2516">
          <cell r="A2516" t="str">
            <v>3503</v>
          </cell>
          <cell r="B2516" t="str">
            <v>JOELHO PVC SOLD 45G P/ AGUA FRIA PRED 50 MM</v>
          </cell>
          <cell r="C2516" t="str">
            <v>UN</v>
          </cell>
          <cell r="D2516">
            <v>3.63</v>
          </cell>
        </row>
        <row r="2517">
          <cell r="A2517" t="str">
            <v>3477</v>
          </cell>
          <cell r="B2517" t="str">
            <v>JOELHO PVC SOLD 45G P/ AGUA FRIA PRED 60 MM</v>
          </cell>
          <cell r="C2517" t="str">
            <v>UN</v>
          </cell>
          <cell r="D2517">
            <v>12.71</v>
          </cell>
        </row>
        <row r="2518">
          <cell r="A2518" t="str">
            <v>3478</v>
          </cell>
          <cell r="B2518" t="str">
            <v>JOELHO PVC SOLD 45G P/ AGUA FRIA PRED 75 MM</v>
          </cell>
          <cell r="C2518" t="str">
            <v>UN</v>
          </cell>
          <cell r="D2518">
            <v>30.95</v>
          </cell>
        </row>
        <row r="2519">
          <cell r="A2519" t="str">
            <v>3525</v>
          </cell>
          <cell r="B2519" t="str">
            <v>JOELHO PVC SOLD 45G P/AGUA FRIA PRED 85 MM</v>
          </cell>
          <cell r="C2519" t="str">
            <v>UN</v>
          </cell>
          <cell r="D2519">
            <v>35.11</v>
          </cell>
        </row>
        <row r="2520">
          <cell r="A2520" t="str">
            <v>3528</v>
          </cell>
          <cell r="B2520" t="str">
            <v>JOELHO PVC SOLD 45G PB P/ ESG PREDIAL DN 100MM</v>
          </cell>
          <cell r="C2520" t="str">
            <v>UN</v>
          </cell>
          <cell r="D2520">
            <v>4.08</v>
          </cell>
        </row>
        <row r="2521">
          <cell r="A2521" t="str">
            <v>3518</v>
          </cell>
          <cell r="B2521" t="str">
            <v>JOELHO PVC SOLD 45G PB P/ ESG PREDIAL DN 50MM</v>
          </cell>
          <cell r="C2521" t="str">
            <v>UN</v>
          </cell>
          <cell r="D2521">
            <v>1.72</v>
          </cell>
        </row>
        <row r="2522">
          <cell r="A2522" t="str">
            <v>3519</v>
          </cell>
          <cell r="B2522" t="str">
            <v>JOELHO PVC SOLD 45G PB P/ ESG PREDIAL DN 75MM</v>
          </cell>
          <cell r="C2522" t="str">
            <v>UN</v>
          </cell>
          <cell r="D2522">
            <v>3.74</v>
          </cell>
        </row>
        <row r="2523">
          <cell r="A2523" t="str">
            <v>3517</v>
          </cell>
          <cell r="B2523" t="str">
            <v>JOELHO PVC SOLD 90G BB P/ ESG PREDIAL DN 40MM</v>
          </cell>
          <cell r="C2523" t="str">
            <v>UN</v>
          </cell>
          <cell r="D2523">
            <v>0.88</v>
          </cell>
        </row>
        <row r="2524">
          <cell r="A2524" t="str">
            <v>3515</v>
          </cell>
          <cell r="B2524" t="str">
            <v>JOELHO PVC SOLD 90G C/BUCHA DE LATAO 20MM X 1/2"</v>
          </cell>
          <cell r="C2524" t="str">
            <v>UN</v>
          </cell>
          <cell r="D2524">
            <v>3.01</v>
          </cell>
        </row>
        <row r="2525">
          <cell r="A2525" t="str">
            <v>3524</v>
          </cell>
          <cell r="B2525" t="str">
            <v>JOELHO PVC SOLD 90G C/BUCHA DE LATAO 25MM X 3/4"</v>
          </cell>
          <cell r="C2525" t="str">
            <v>UN</v>
          </cell>
          <cell r="D2525">
            <v>3.89</v>
          </cell>
        </row>
        <row r="2526">
          <cell r="A2526" t="str">
            <v>3530</v>
          </cell>
          <cell r="B2526" t="str">
            <v>JOELHO PVC SOLD 90G P/ AGUA FRIA PREDIAL 110 MM</v>
          </cell>
          <cell r="C2526" t="str">
            <v>UN</v>
          </cell>
          <cell r="D2526">
            <v>110.09</v>
          </cell>
        </row>
        <row r="2527">
          <cell r="A2527" t="str">
            <v>3529</v>
          </cell>
          <cell r="B2527" t="str">
            <v>JOELHO PVC SOLD 90G P/ AGUA FRIA PREDIAL 25 MM</v>
          </cell>
          <cell r="C2527" t="str">
            <v>UN</v>
          </cell>
          <cell r="D2527">
            <v>0.38</v>
          </cell>
        </row>
        <row r="2528">
          <cell r="A2528" t="str">
            <v>3511</v>
          </cell>
          <cell r="B2528" t="str">
            <v>JOELHO PVC SOLD 90G P/ AGUA FRIA PREDIAL 75 MM</v>
          </cell>
          <cell r="C2528" t="str">
            <v>UN</v>
          </cell>
          <cell r="D2528">
            <v>41.97</v>
          </cell>
        </row>
        <row r="2529">
          <cell r="A2529" t="str">
            <v>3513</v>
          </cell>
          <cell r="B2529" t="str">
            <v>JOELHO PVC SOLD 90G P/ AGUA FRIA PREDIAL 85 MM</v>
          </cell>
          <cell r="C2529" t="str">
            <v>UN</v>
          </cell>
          <cell r="D2529">
            <v>47.32</v>
          </cell>
        </row>
        <row r="2530">
          <cell r="A2530" t="str">
            <v>3542</v>
          </cell>
          <cell r="B2530" t="str">
            <v>JOELHO PVC SOLD 90G P/AGUA FRIA PREDIAL 20 MM</v>
          </cell>
          <cell r="C2530" t="str">
            <v>UN</v>
          </cell>
          <cell r="D2530">
            <v>0.31</v>
          </cell>
        </row>
        <row r="2531">
          <cell r="A2531" t="str">
            <v>3536</v>
          </cell>
          <cell r="B2531" t="str">
            <v>JOELHO PVC SOLD 90G P/AGUA FRIA PREDIAL 32 MM</v>
          </cell>
          <cell r="C2531" t="str">
            <v>UN</v>
          </cell>
          <cell r="D2531">
            <v>0.99</v>
          </cell>
        </row>
        <row r="2532">
          <cell r="A2532" t="str">
            <v>3535</v>
          </cell>
          <cell r="B2532" t="str">
            <v>JOELHO PVC SOLD 90G P/AGUA FRIA PREDIAL 40 MM</v>
          </cell>
          <cell r="C2532" t="str">
            <v>UN</v>
          </cell>
          <cell r="D2532">
            <v>2.29</v>
          </cell>
        </row>
        <row r="2533">
          <cell r="A2533" t="str">
            <v>3540</v>
          </cell>
          <cell r="B2533" t="str">
            <v>JOELHO PVC SOLD 90G P/AGUA FRIA PREDIAL 50 MM</v>
          </cell>
          <cell r="C2533" t="str">
            <v>UN</v>
          </cell>
          <cell r="D2533">
            <v>2.67</v>
          </cell>
        </row>
        <row r="2534">
          <cell r="A2534" t="str">
            <v>3539</v>
          </cell>
          <cell r="B2534" t="str">
            <v>JOELHO PVC SOLD 90G P/AGUA FRIA PREDIAL 60 MM</v>
          </cell>
          <cell r="C2534" t="str">
            <v>UN</v>
          </cell>
          <cell r="D2534">
            <v>13.01</v>
          </cell>
        </row>
        <row r="2535">
          <cell r="A2535" t="str">
            <v>3520</v>
          </cell>
          <cell r="B2535" t="str">
            <v>JOELHO PVC SOLD 90G PB P/ ESG PREDIAL DN 100MM</v>
          </cell>
          <cell r="C2535" t="str">
            <v>UN</v>
          </cell>
          <cell r="D2535">
            <v>4.43</v>
          </cell>
        </row>
        <row r="2536">
          <cell r="A2536" t="str">
            <v>3526</v>
          </cell>
          <cell r="B2536" t="str">
            <v>JOELHO PVC SOLD 90G PB P/ ESG PREDIAL DN 50MM</v>
          </cell>
          <cell r="C2536" t="str">
            <v>UN</v>
          </cell>
          <cell r="D2536">
            <v>1.34</v>
          </cell>
        </row>
        <row r="2537">
          <cell r="A2537" t="str">
            <v>3509</v>
          </cell>
          <cell r="B2537" t="str">
            <v>JOELHO PVC SOLD 90G PB P/ ESG PREDIAL DN 75MM</v>
          </cell>
          <cell r="C2537" t="str">
            <v>UN</v>
          </cell>
          <cell r="D2537">
            <v>3.24</v>
          </cell>
        </row>
        <row r="2538">
          <cell r="A2538" t="str">
            <v>3521</v>
          </cell>
          <cell r="B2538" t="str">
            <v>JOELHO PVC SOLD/ROSCA 90G P/AGUA FRIA PRED 20MM X 1/2"</v>
          </cell>
          <cell r="C2538" t="str">
            <v>UN</v>
          </cell>
          <cell r="D2538">
            <v>0.84</v>
          </cell>
        </row>
        <row r="2539">
          <cell r="A2539" t="str">
            <v>3522</v>
          </cell>
          <cell r="B2539" t="str">
            <v>JOELHO PVC SOLD/ROSCA 90G P/AGUA FRIA PRED 25MM X 3/4"</v>
          </cell>
          <cell r="C2539" t="str">
            <v>UN</v>
          </cell>
          <cell r="D2539">
            <v>1.45</v>
          </cell>
        </row>
        <row r="2540">
          <cell r="A2540" t="str">
            <v>3497</v>
          </cell>
          <cell r="B2540" t="str">
            <v>JOELHO REDUCAO 90 PVC ROSCA E BUCHA DE LATAO 3/4" X 1/2"</v>
          </cell>
          <cell r="C2540" t="str">
            <v>UN</v>
          </cell>
          <cell r="D2540">
            <v>4.1500000000000004</v>
          </cell>
        </row>
        <row r="2541">
          <cell r="A2541" t="str">
            <v>3498</v>
          </cell>
          <cell r="B2541" t="str">
            <v>JOELHO REDUCAO 90G PVC C/ ROSCA P/AGUA FRIA PREDIAL 1"X3/4"</v>
          </cell>
          <cell r="C2541" t="str">
            <v>UN</v>
          </cell>
          <cell r="D2541">
            <v>2.21</v>
          </cell>
        </row>
        <row r="2542">
          <cell r="A2542" t="str">
            <v>3496</v>
          </cell>
          <cell r="B2542" t="str">
            <v>JOELHO REDUCAO 90G PVC C/ ROSCA P/AGUA FRIA PREDIAL 3/4"X1/2"</v>
          </cell>
          <cell r="C2542" t="str">
            <v>UN</v>
          </cell>
          <cell r="D2542">
            <v>1.37</v>
          </cell>
        </row>
        <row r="2543">
          <cell r="A2543" t="str">
            <v>20147</v>
          </cell>
          <cell r="B2543" t="str">
            <v>JOELHO REDUCAO 90G PVC SOLD C/ BUCHA DE LATAO 25MM X 1/2"</v>
          </cell>
          <cell r="C2543" t="str">
            <v>UN</v>
          </cell>
          <cell r="D2543">
            <v>3.28</v>
          </cell>
        </row>
        <row r="2544">
          <cell r="A2544" t="str">
            <v>3532</v>
          </cell>
          <cell r="B2544" t="str">
            <v>JOELHO REDUCAO 90G PVC SOLD C/ BUCHA DE LATAO 32MM X 3/4"</v>
          </cell>
          <cell r="C2544" t="str">
            <v>UN</v>
          </cell>
          <cell r="D2544">
            <v>7.94</v>
          </cell>
        </row>
        <row r="2545">
          <cell r="A2545" t="str">
            <v>3533</v>
          </cell>
          <cell r="B2545" t="str">
            <v>JOELHO REDUCAO 90G PVC SOLD P/AGUA FRIA PREDIAL 25 MM X 20 MM</v>
          </cell>
          <cell r="C2545" t="str">
            <v>UN</v>
          </cell>
          <cell r="D2545">
            <v>1.1100000000000001</v>
          </cell>
        </row>
        <row r="2546">
          <cell r="A2546" t="str">
            <v>3538</v>
          </cell>
          <cell r="B2546" t="str">
            <v>JOELHO REDUCAO 90G PVC SOLD P/AGUA FRIA PREDIAL 32 MM X 25 MM</v>
          </cell>
          <cell r="C2546" t="str">
            <v>UN</v>
          </cell>
          <cell r="D2546">
            <v>1.45</v>
          </cell>
        </row>
        <row r="2547">
          <cell r="A2547" t="str">
            <v>3531</v>
          </cell>
          <cell r="B2547" t="str">
            <v>JOELHO REDUCAO 90G PVC SOLD/ROSCA P/AGUA FRIA PREDIAL 25MM X 1/2"</v>
          </cell>
          <cell r="C2547" t="str">
            <v>UN</v>
          </cell>
          <cell r="D2547">
            <v>1.07</v>
          </cell>
        </row>
        <row r="2548">
          <cell r="A2548" t="str">
            <v>3527</v>
          </cell>
          <cell r="B2548" t="str">
            <v>JOELHO REDUCAO 90G PVC SOLD/ROSCA P/AGUA FRIA PREDIAL 32MM X 3/4"</v>
          </cell>
          <cell r="C2548" t="str">
            <v>UN</v>
          </cell>
          <cell r="D2548">
            <v>5.42</v>
          </cell>
        </row>
        <row r="2549">
          <cell r="A2549" t="str">
            <v>3489</v>
          </cell>
          <cell r="B2549" t="str">
            <v>JOELHO 90 PVC C/ROSCA E BUCHA LATAO 3/4"</v>
          </cell>
          <cell r="C2549" t="str">
            <v>UN</v>
          </cell>
          <cell r="D2549">
            <v>5.19</v>
          </cell>
        </row>
        <row r="2550">
          <cell r="A2550" t="str">
            <v>20240</v>
          </cell>
          <cell r="B2550" t="str">
            <v>JOGO DE FERRAGEM P/ BASCULANTE DE MADEIRA - GONZOS, TRANQ., CORRENTES</v>
          </cell>
          <cell r="C2550" t="str">
            <v>JG</v>
          </cell>
          <cell r="D2550">
            <v>23.66</v>
          </cell>
        </row>
        <row r="2551">
          <cell r="A2551" t="str">
            <v>20242</v>
          </cell>
          <cell r="B2551" t="str">
            <v>JOGO DE FERRAGEM P/ JANELA CORRER EM FERRO CROMADO - TRILHO, RODIZIO, TRINCOS</v>
          </cell>
          <cell r="C2551" t="str">
            <v>JG</v>
          </cell>
          <cell r="D2551">
            <v>20.86</v>
          </cell>
        </row>
        <row r="2552">
          <cell r="A2552" t="str">
            <v>20243</v>
          </cell>
          <cell r="B2552" t="str">
            <v>JOGO DE FERRAGEM P/ JANELA CORRER EM FERRO NIQUELADO - TRILHO, RODIZIO, TRINCOS</v>
          </cell>
          <cell r="C2552" t="str">
            <v>JG</v>
          </cell>
          <cell r="D2552">
            <v>27.04</v>
          </cell>
        </row>
        <row r="2553">
          <cell r="A2553" t="str">
            <v>20241</v>
          </cell>
          <cell r="B2553" t="str">
            <v>JOGO DE FERRAGEM P/ JANELA CORRER EM LATAO CROMADO- TRILHO, RODIZIO, TRINCOS</v>
          </cell>
          <cell r="C2553" t="str">
            <v>JG</v>
          </cell>
          <cell r="D2553">
            <v>41.41</v>
          </cell>
        </row>
        <row r="2554">
          <cell r="A2554" t="str">
            <v>3104</v>
          </cell>
          <cell r="B2554" t="str">
            <v>JOGO DE FERRAGENS CROMADAS P/ PORTA DE VIDRO TEMPERADO, UMA FOLHA COMPOSTA: DOBRADICA SUPERIOR (101) E INFERIOR (103),TRINCO (502), FECHADURA (520),CONTRA FECHADURA (531),COM CAPUCHINHO</v>
          </cell>
          <cell r="C2554" t="str">
            <v>CJ</v>
          </cell>
          <cell r="D2554">
            <v>221.41</v>
          </cell>
        </row>
        <row r="2555">
          <cell r="A2555" t="str">
            <v>12032</v>
          </cell>
          <cell r="B2555" t="str">
            <v>JOGO TRANQUETA LATAO CROMADO TIPO 203 LA FONTE P/ FECHADURA PORTA BANHEIRO</v>
          </cell>
          <cell r="C2555" t="str">
            <v>JG</v>
          </cell>
          <cell r="D2555">
            <v>14.96</v>
          </cell>
        </row>
        <row r="2556">
          <cell r="A2556" t="str">
            <v>12030</v>
          </cell>
          <cell r="B2556" t="str">
            <v>JOGO TRANQUETA LATAO CROMADO TIPO 303 LA FONTE P/ FECHADURA PORTA BANHEIRO</v>
          </cell>
          <cell r="C2556" t="str">
            <v>JG</v>
          </cell>
          <cell r="D2556">
            <v>10.5</v>
          </cell>
        </row>
        <row r="2557">
          <cell r="A2557" t="str">
            <v>3545</v>
          </cell>
          <cell r="B2557" t="str">
            <v>JUNCAO CERAMICA 45G ESG BBP DN 100X100</v>
          </cell>
          <cell r="C2557" t="str">
            <v>UN</v>
          </cell>
          <cell r="D2557">
            <v>7.99</v>
          </cell>
        </row>
        <row r="2558">
          <cell r="A2558" t="str">
            <v>3572</v>
          </cell>
          <cell r="B2558" t="str">
            <v>JUNCAO CERAMICA 45G ESG BBP DN 150X100</v>
          </cell>
          <cell r="C2558" t="str">
            <v>UN</v>
          </cell>
          <cell r="D2558">
            <v>7.99</v>
          </cell>
        </row>
        <row r="2559">
          <cell r="A2559" t="str">
            <v>3573</v>
          </cell>
          <cell r="B2559" t="str">
            <v>JUNCAO CERAMICA 45G ESG BBP DN 150X150</v>
          </cell>
          <cell r="C2559" t="str">
            <v>UN</v>
          </cell>
          <cell r="D2559">
            <v>9.84</v>
          </cell>
        </row>
        <row r="2560">
          <cell r="A2560" t="str">
            <v>3546</v>
          </cell>
          <cell r="B2560" t="str">
            <v>JUNCAO CERAMICA 45G ESG BBP DN 200X100</v>
          </cell>
          <cell r="C2560" t="str">
            <v>UN</v>
          </cell>
          <cell r="D2560">
            <v>13.24</v>
          </cell>
        </row>
        <row r="2561">
          <cell r="A2561" t="str">
            <v>3574</v>
          </cell>
          <cell r="B2561" t="str">
            <v>JUNCAO CERAMICA 45G ESG BBP DN 200X150</v>
          </cell>
          <cell r="C2561" t="str">
            <v>UN</v>
          </cell>
          <cell r="D2561">
            <v>16.739999999999998</v>
          </cell>
        </row>
        <row r="2562">
          <cell r="A2562" t="str">
            <v>3552</v>
          </cell>
          <cell r="B2562" t="str">
            <v>JUNCAO CERAMICA 45G ESG BBP DN 200X200</v>
          </cell>
          <cell r="C2562" t="str">
            <v>UN</v>
          </cell>
          <cell r="D2562">
            <v>23.63</v>
          </cell>
        </row>
        <row r="2563">
          <cell r="A2563" t="str">
            <v>3551</v>
          </cell>
          <cell r="B2563" t="str">
            <v>JUNCAO CERAMICA 45G ESG BBP DN 250X100</v>
          </cell>
          <cell r="C2563" t="str">
            <v>UN</v>
          </cell>
          <cell r="D2563">
            <v>21.66</v>
          </cell>
        </row>
        <row r="2564">
          <cell r="A2564" t="str">
            <v>3575</v>
          </cell>
          <cell r="B2564" t="str">
            <v>JUNCAO CERAMICA 45G ESG BBP DN 250X150</v>
          </cell>
          <cell r="C2564" t="str">
            <v>UN</v>
          </cell>
          <cell r="D2564">
            <v>26.21</v>
          </cell>
        </row>
        <row r="2565">
          <cell r="A2565" t="str">
            <v>3576</v>
          </cell>
          <cell r="B2565" t="str">
            <v>JUNCAO CERAMICA 45G ESG BBP DN 250X200</v>
          </cell>
          <cell r="C2565" t="str">
            <v>UN</v>
          </cell>
          <cell r="D2565">
            <v>37.35</v>
          </cell>
        </row>
        <row r="2566">
          <cell r="A2566" t="str">
            <v>3577</v>
          </cell>
          <cell r="B2566" t="str">
            <v>JUNCAO CERAMICA 45G ESG BBP DN 250X250</v>
          </cell>
          <cell r="C2566" t="str">
            <v>UN</v>
          </cell>
          <cell r="D2566">
            <v>53.37</v>
          </cell>
        </row>
        <row r="2567">
          <cell r="A2567" t="str">
            <v>3578</v>
          </cell>
          <cell r="B2567" t="str">
            <v>JUNCAO CERAMICA 45G ESG BBP DN 300X100</v>
          </cell>
          <cell r="C2567" t="str">
            <v>UN</v>
          </cell>
          <cell r="D2567">
            <v>31.4</v>
          </cell>
        </row>
        <row r="2568">
          <cell r="A2568" t="str">
            <v>3579</v>
          </cell>
          <cell r="B2568" t="str">
            <v>JUNCAO CERAMICA 45G ESG BBP DN 300X150</v>
          </cell>
          <cell r="C2568" t="str">
            <v>UN</v>
          </cell>
          <cell r="D2568">
            <v>38.72</v>
          </cell>
        </row>
        <row r="2569">
          <cell r="A2569" t="str">
            <v>3580</v>
          </cell>
          <cell r="B2569" t="str">
            <v>JUNCAO CERAMICA 45G ESG BBP DN 300X200</v>
          </cell>
          <cell r="C2569" t="str">
            <v>UN</v>
          </cell>
          <cell r="D2569">
            <v>59.22</v>
          </cell>
        </row>
        <row r="2570">
          <cell r="A2570" t="str">
            <v>3550</v>
          </cell>
          <cell r="B2570" t="str">
            <v>JUNCAO CERAMICA 45G ESG BBP DN 300X250</v>
          </cell>
          <cell r="C2570" t="str">
            <v>UN</v>
          </cell>
          <cell r="D2570">
            <v>65.94</v>
          </cell>
        </row>
        <row r="2571">
          <cell r="A2571" t="str">
            <v>3581</v>
          </cell>
          <cell r="B2571" t="str">
            <v>JUNCAO CERAMICA 45G ESG BBP DN 300X300</v>
          </cell>
          <cell r="C2571" t="str">
            <v>UN</v>
          </cell>
          <cell r="D2571">
            <v>69.94</v>
          </cell>
        </row>
        <row r="2572">
          <cell r="A2572" t="str">
            <v>3582</v>
          </cell>
          <cell r="B2572" t="str">
            <v>JUNCAO CERAMICA 45G ESG BBP DN 350X100</v>
          </cell>
          <cell r="C2572" t="str">
            <v>UN</v>
          </cell>
          <cell r="D2572">
            <v>58.98</v>
          </cell>
        </row>
        <row r="2573">
          <cell r="A2573" t="str">
            <v>3547</v>
          </cell>
          <cell r="B2573" t="str">
            <v>JUNCAO CERAMICA 45G ESG BBP DN 350X150</v>
          </cell>
          <cell r="C2573" t="str">
            <v>UN</v>
          </cell>
          <cell r="D2573">
            <v>72.72</v>
          </cell>
        </row>
        <row r="2574">
          <cell r="A2574" t="str">
            <v>3583</v>
          </cell>
          <cell r="B2574" t="str">
            <v>JUNCAO CERAMICA 45G ESG BBP DN 350X200</v>
          </cell>
          <cell r="C2574" t="str">
            <v>UN</v>
          </cell>
          <cell r="D2574">
            <v>103.61</v>
          </cell>
        </row>
        <row r="2575">
          <cell r="A2575" t="str">
            <v>3584</v>
          </cell>
          <cell r="B2575" t="str">
            <v>JUNCAO CERAMICA 45G ESG BBP DN 350X250</v>
          </cell>
          <cell r="C2575" t="str">
            <v>UN</v>
          </cell>
          <cell r="D2575">
            <v>121.65</v>
          </cell>
        </row>
        <row r="2576">
          <cell r="A2576" t="str">
            <v>3564</v>
          </cell>
          <cell r="B2576" t="str">
            <v>JUNCAO CERAMICA 45G ESG BBP DN 350X300</v>
          </cell>
          <cell r="C2576" t="str">
            <v>UN</v>
          </cell>
          <cell r="D2576">
            <v>126.27</v>
          </cell>
        </row>
        <row r="2577">
          <cell r="A2577" t="str">
            <v>3561</v>
          </cell>
          <cell r="B2577" t="str">
            <v>JUNCAO CERAMICA 45G ESG BBP DN 350X350</v>
          </cell>
          <cell r="C2577" t="str">
            <v>UN</v>
          </cell>
          <cell r="D2577">
            <v>131.33000000000001</v>
          </cell>
        </row>
        <row r="2578">
          <cell r="A2578" t="str">
            <v>3565</v>
          </cell>
          <cell r="B2578" t="str">
            <v>JUNCAO CERAMICA 45G ESG BBP DN 375X100</v>
          </cell>
          <cell r="C2578" t="str">
            <v>UN</v>
          </cell>
          <cell r="D2578">
            <v>61.69</v>
          </cell>
        </row>
        <row r="2579">
          <cell r="A2579" t="str">
            <v>3566</v>
          </cell>
          <cell r="B2579" t="str">
            <v>JUNCAO CERAMICA 45G ESG BBP DN 375X150</v>
          </cell>
          <cell r="C2579" t="str">
            <v>UN</v>
          </cell>
          <cell r="D2579">
            <v>76.069999999999993</v>
          </cell>
        </row>
        <row r="2580">
          <cell r="A2580" t="str">
            <v>3567</v>
          </cell>
          <cell r="B2580" t="str">
            <v>JUNCAO CERAMICA 45G ESG BBP DN 375X200</v>
          </cell>
          <cell r="C2580" t="str">
            <v>UN</v>
          </cell>
          <cell r="D2580">
            <v>108.38</v>
          </cell>
        </row>
        <row r="2581">
          <cell r="A2581" t="str">
            <v>3568</v>
          </cell>
          <cell r="B2581" t="str">
            <v>JUNCAO CERAMICA 45G ESG BBP DN 375X250</v>
          </cell>
          <cell r="C2581" t="str">
            <v>UN</v>
          </cell>
          <cell r="D2581">
            <v>123.19</v>
          </cell>
        </row>
        <row r="2582">
          <cell r="A2582" t="str">
            <v>3569</v>
          </cell>
          <cell r="B2582" t="str">
            <v>JUNCAO CERAMICA 45G ESG BBP DN 375X300</v>
          </cell>
          <cell r="C2582" t="str">
            <v>UN</v>
          </cell>
          <cell r="D2582">
            <v>129.35</v>
          </cell>
        </row>
        <row r="2583">
          <cell r="A2583" t="str">
            <v>3570</v>
          </cell>
          <cell r="B2583" t="str">
            <v>JUNCAO CERAMICA 45G ESG BBP DN 375X350</v>
          </cell>
          <cell r="C2583" t="str">
            <v>UN</v>
          </cell>
          <cell r="D2583">
            <v>135.51</v>
          </cell>
        </row>
        <row r="2584">
          <cell r="A2584" t="str">
            <v>3548</v>
          </cell>
          <cell r="B2584" t="str">
            <v>JUNCAO CERAMICA 45G ESG BBP DN 375X375</v>
          </cell>
          <cell r="C2584" t="str">
            <v>UN</v>
          </cell>
          <cell r="D2584">
            <v>137.37</v>
          </cell>
        </row>
        <row r="2585">
          <cell r="A2585" t="str">
            <v>3571</v>
          </cell>
          <cell r="B2585" t="str">
            <v>JUNCAO CERAMICA 45G ESG BBP DN 400X100</v>
          </cell>
          <cell r="C2585" t="str">
            <v>UN</v>
          </cell>
          <cell r="D2585">
            <v>77.61</v>
          </cell>
        </row>
        <row r="2586">
          <cell r="A2586" t="str">
            <v>3563</v>
          </cell>
          <cell r="B2586" t="str">
            <v>JUNCAO CERAMICA 45G ESG BBP DN 400X150</v>
          </cell>
          <cell r="C2586" t="str">
            <v>UN</v>
          </cell>
          <cell r="D2586">
            <v>95.7</v>
          </cell>
        </row>
        <row r="2587">
          <cell r="A2587" t="str">
            <v>3562</v>
          </cell>
          <cell r="B2587" t="str">
            <v>JUNCAO CERAMICA 45G ESG BBP DN 400X200</v>
          </cell>
          <cell r="C2587" t="str">
            <v>UN</v>
          </cell>
          <cell r="D2587">
            <v>136.31</v>
          </cell>
        </row>
        <row r="2588">
          <cell r="A2588" t="str">
            <v>3553</v>
          </cell>
          <cell r="B2588" t="str">
            <v>JUNCAO CERAMICA 45G ESG BBP DN 400X250</v>
          </cell>
          <cell r="C2588" t="str">
            <v>UN</v>
          </cell>
          <cell r="D2588">
            <v>153.99</v>
          </cell>
        </row>
        <row r="2589">
          <cell r="A2589" t="str">
            <v>3554</v>
          </cell>
          <cell r="B2589" t="str">
            <v>JUNCAO CERAMICA 45G ESG BBP DN 400X300</v>
          </cell>
          <cell r="C2589" t="str">
            <v>UN</v>
          </cell>
          <cell r="D2589">
            <v>161.69</v>
          </cell>
        </row>
        <row r="2590">
          <cell r="A2590" t="str">
            <v>3555</v>
          </cell>
          <cell r="B2590" t="str">
            <v>JUNCAO CERAMICA 45G ESG BBP DN 400X350</v>
          </cell>
          <cell r="C2590" t="str">
            <v>UN</v>
          </cell>
          <cell r="D2590">
            <v>169.39</v>
          </cell>
        </row>
        <row r="2591">
          <cell r="A2591" t="str">
            <v>3556</v>
          </cell>
          <cell r="B2591" t="str">
            <v>JUNCAO CERAMICA 45G ESG BBP DN 400X375</v>
          </cell>
          <cell r="C2591" t="str">
            <v>UN</v>
          </cell>
          <cell r="D2591">
            <v>170.93</v>
          </cell>
        </row>
        <row r="2592">
          <cell r="A2592" t="str">
            <v>3557</v>
          </cell>
          <cell r="B2592" t="str">
            <v>JUNCAO CERAMICA 45G ESG BBP DN 400X400</v>
          </cell>
          <cell r="C2592" t="str">
            <v>UN</v>
          </cell>
          <cell r="D2592">
            <v>176.19</v>
          </cell>
        </row>
        <row r="2593">
          <cell r="A2593" t="str">
            <v>3558</v>
          </cell>
          <cell r="B2593" t="str">
            <v>JUNCAO CERAMICA 45G ESG BBP DN 45G 0X100</v>
          </cell>
          <cell r="C2593" t="str">
            <v>UN</v>
          </cell>
          <cell r="D2593">
            <v>114.48</v>
          </cell>
        </row>
        <row r="2594">
          <cell r="A2594" t="str">
            <v>3559</v>
          </cell>
          <cell r="B2594" t="str">
            <v>JUNCAO CERAMICA 45G ESG BBP DN 45G 0X150</v>
          </cell>
          <cell r="C2594" t="str">
            <v>UN</v>
          </cell>
          <cell r="D2594">
            <v>141.15</v>
          </cell>
        </row>
        <row r="2595">
          <cell r="A2595" t="str">
            <v>3560</v>
          </cell>
          <cell r="B2595" t="str">
            <v>JUNCAO CERAMICA 45G ESG BBP DN 45G 0X200</v>
          </cell>
          <cell r="C2595" t="str">
            <v>UN</v>
          </cell>
          <cell r="D2595">
            <v>201.06</v>
          </cell>
        </row>
        <row r="2596">
          <cell r="A2596" t="str">
            <v>3549</v>
          </cell>
          <cell r="B2596" t="str">
            <v>JUNCAO CERAMICA 45G ESG BBP DN 45G 0X250</v>
          </cell>
          <cell r="C2596" t="str">
            <v>UN</v>
          </cell>
          <cell r="D2596">
            <v>218.66</v>
          </cell>
        </row>
        <row r="2597">
          <cell r="A2597" t="str">
            <v>20139</v>
          </cell>
          <cell r="B2597" t="str">
            <v>JUNCAO DUPLA PVC SERIE R P/ ESG PREDIAL DN 100MM</v>
          </cell>
          <cell r="C2597" t="str">
            <v>UN</v>
          </cell>
          <cell r="D2597">
            <v>39.57</v>
          </cell>
        </row>
        <row r="2598">
          <cell r="A2598" t="str">
            <v>3668</v>
          </cell>
          <cell r="B2598" t="str">
            <v>JUNCAO DUPLA PVC SOLD P/ ESG PREDIAL DN 100MM</v>
          </cell>
          <cell r="C2598" t="str">
            <v>UN</v>
          </cell>
          <cell r="D2598">
            <v>19.04</v>
          </cell>
        </row>
        <row r="2599">
          <cell r="A2599" t="str">
            <v>3656</v>
          </cell>
          <cell r="B2599" t="str">
            <v>JUNCAO DUPLA PVC SOLD P/ ESG PREDIAL DN 75MM</v>
          </cell>
          <cell r="C2599" t="str">
            <v>UN</v>
          </cell>
          <cell r="D2599">
            <v>9.58</v>
          </cell>
        </row>
        <row r="2600">
          <cell r="A2600" t="str">
            <v>3593</v>
          </cell>
          <cell r="B2600" t="str">
            <v>JUNCAO FERRO GALV 45 ROSCA 1 1/2"</v>
          </cell>
          <cell r="C2600" t="str">
            <v>UN</v>
          </cell>
          <cell r="D2600">
            <v>29</v>
          </cell>
        </row>
        <row r="2601">
          <cell r="A2601" t="str">
            <v>3588</v>
          </cell>
          <cell r="B2601" t="str">
            <v>JUNCAO FERRO GALV 45 ROSCA 1 1/4"</v>
          </cell>
          <cell r="C2601" t="str">
            <v>UN</v>
          </cell>
          <cell r="D2601">
            <v>21.61</v>
          </cell>
        </row>
        <row r="2602">
          <cell r="A2602" t="str">
            <v>3585</v>
          </cell>
          <cell r="B2602" t="str">
            <v>JUNCAO FERRO GALV 45 ROSCA 1/2"</v>
          </cell>
          <cell r="C2602" t="str">
            <v>UN</v>
          </cell>
          <cell r="D2602">
            <v>5.4</v>
          </cell>
        </row>
        <row r="2603">
          <cell r="A2603" t="str">
            <v>3587</v>
          </cell>
          <cell r="B2603" t="str">
            <v>JUNCAO FERRO GALV 45 ROSCA 1"</v>
          </cell>
          <cell r="C2603" t="str">
            <v>UN</v>
          </cell>
          <cell r="D2603">
            <v>14.59</v>
          </cell>
        </row>
        <row r="2604">
          <cell r="A2604" t="str">
            <v>3590</v>
          </cell>
          <cell r="B2604" t="str">
            <v>JUNCAO FERRO GALV 45 ROSCA 2 1/2"</v>
          </cell>
          <cell r="C2604" t="str">
            <v>UN</v>
          </cell>
          <cell r="D2604">
            <v>70.209999999999994</v>
          </cell>
        </row>
        <row r="2605">
          <cell r="A2605" t="str">
            <v>3589</v>
          </cell>
          <cell r="B2605" t="str">
            <v>JUNCAO FERRO GALV 45 ROSCA 2"</v>
          </cell>
          <cell r="C2605" t="str">
            <v>UN</v>
          </cell>
          <cell r="D2605">
            <v>47.46</v>
          </cell>
        </row>
        <row r="2606">
          <cell r="A2606" t="str">
            <v>3586</v>
          </cell>
          <cell r="B2606" t="str">
            <v>JUNCAO FERRO GALV 45 ROSCA 3/4"</v>
          </cell>
          <cell r="C2606" t="str">
            <v>UN</v>
          </cell>
          <cell r="D2606">
            <v>9.92</v>
          </cell>
        </row>
        <row r="2607">
          <cell r="A2607" t="str">
            <v>3592</v>
          </cell>
          <cell r="B2607" t="str">
            <v>JUNCAO FERRO GALV 45 ROSCA 3"</v>
          </cell>
          <cell r="C2607" t="str">
            <v>UN</v>
          </cell>
          <cell r="D2607">
            <v>107.09</v>
          </cell>
        </row>
        <row r="2608">
          <cell r="A2608" t="str">
            <v>3591</v>
          </cell>
          <cell r="B2608" t="str">
            <v>JUNCAO FERRO GALV 45 ROSCA 4"</v>
          </cell>
          <cell r="C2608" t="str">
            <v>UN</v>
          </cell>
          <cell r="D2608">
            <v>184.83</v>
          </cell>
        </row>
        <row r="2609">
          <cell r="A2609" t="str">
            <v>3632</v>
          </cell>
          <cell r="B2609" t="str">
            <v>JUNCAO FOFO 45 GR C/FLANGES PN 10/16/25 DN 50X50</v>
          </cell>
          <cell r="C2609" t="str">
            <v>UN</v>
          </cell>
          <cell r="D2609">
            <v>134.12</v>
          </cell>
        </row>
        <row r="2610">
          <cell r="A2610" t="str">
            <v>3638</v>
          </cell>
          <cell r="B2610" t="str">
            <v>JUNCAO FOFO 45 GR C/FLANGES PN-10 DN 400X300</v>
          </cell>
          <cell r="C2610" t="str">
            <v>UN</v>
          </cell>
          <cell r="D2610">
            <v>2359.4499999999998</v>
          </cell>
        </row>
        <row r="2611">
          <cell r="A2611" t="str">
            <v>3604</v>
          </cell>
          <cell r="B2611" t="str">
            <v>JUNCAO FOFO 45 GR C/FLANGES PN-10 DN 400X400</v>
          </cell>
          <cell r="C2611" t="str">
            <v>UN</v>
          </cell>
          <cell r="D2611">
            <v>3192.27</v>
          </cell>
        </row>
        <row r="2612">
          <cell r="A2612" t="str">
            <v>3595</v>
          </cell>
          <cell r="B2612" t="str">
            <v>JUNCAO FOFO 45 GR C/FLANGES PN-10/16 DN 100X 80</v>
          </cell>
          <cell r="C2612" t="str">
            <v>UN</v>
          </cell>
          <cell r="D2612">
            <v>292.06</v>
          </cell>
        </row>
        <row r="2613">
          <cell r="A2613" t="str">
            <v>3607</v>
          </cell>
          <cell r="B2613" t="str">
            <v>JUNCAO FOFO 45 GR C/FLANGES PN-10/16 DN 100X100</v>
          </cell>
          <cell r="C2613" t="str">
            <v>UN</v>
          </cell>
          <cell r="D2613">
            <v>324.35000000000002</v>
          </cell>
        </row>
        <row r="2614">
          <cell r="A2614" t="str">
            <v>3596</v>
          </cell>
          <cell r="B2614" t="str">
            <v>JUNCAO FOFO 45 GR C/FLANGES PN-10/16 DN 150X100</v>
          </cell>
          <cell r="C2614" t="str">
            <v>UN</v>
          </cell>
          <cell r="D2614">
            <v>345.85</v>
          </cell>
        </row>
        <row r="2615">
          <cell r="A2615" t="str">
            <v>3635</v>
          </cell>
          <cell r="B2615" t="str">
            <v>JUNCAO FOFO 45 GR C/FLANGES PN-10/16 DN 150X150</v>
          </cell>
          <cell r="C2615" t="str">
            <v>UN</v>
          </cell>
          <cell r="D2615">
            <v>567.27</v>
          </cell>
        </row>
        <row r="2616">
          <cell r="A2616" t="str">
            <v>3597</v>
          </cell>
          <cell r="B2616" t="str">
            <v>JUNCAO FOFO 45 GR C/FLANGES PN-10/16 DN 200X100</v>
          </cell>
          <cell r="C2616" t="str">
            <v>UN</v>
          </cell>
          <cell r="D2616">
            <v>813.78</v>
          </cell>
        </row>
        <row r="2617">
          <cell r="A2617" t="str">
            <v>3639</v>
          </cell>
          <cell r="B2617" t="str">
            <v>JUNCAO FOFO 45 GR C/FLANGES PN-10/16 DN 200X150</v>
          </cell>
          <cell r="C2617" t="str">
            <v>UN</v>
          </cell>
          <cell r="D2617">
            <v>883.03</v>
          </cell>
        </row>
        <row r="2618">
          <cell r="A2618" t="str">
            <v>3598</v>
          </cell>
          <cell r="B2618" t="str">
            <v>JUNCAO FOFO 45 GR C/FLANGES PN-10/16 DN 200X200</v>
          </cell>
          <cell r="C2618" t="str">
            <v>UN</v>
          </cell>
          <cell r="D2618">
            <v>947.08</v>
          </cell>
        </row>
        <row r="2619">
          <cell r="A2619" t="str">
            <v>3599</v>
          </cell>
          <cell r="B2619" t="str">
            <v>JUNCAO FOFO 45 GR C/FLANGES PN-10/16 DN 250X150</v>
          </cell>
          <cell r="C2619" t="str">
            <v>UN</v>
          </cell>
          <cell r="D2619">
            <v>1131.9000000000001</v>
          </cell>
        </row>
        <row r="2620">
          <cell r="A2620" t="str">
            <v>3600</v>
          </cell>
          <cell r="B2620" t="str">
            <v>JUNCAO FOFO 45 GR C/FLANGES PN-10/16 DN 250X200</v>
          </cell>
          <cell r="C2620" t="str">
            <v>UN</v>
          </cell>
          <cell r="D2620">
            <v>1194.79</v>
          </cell>
        </row>
        <row r="2621">
          <cell r="A2621" t="str">
            <v>3601</v>
          </cell>
          <cell r="B2621" t="str">
            <v>JUNCAO FOFO 45 GR C/FLANGES PN-10/16 DN 250X250</v>
          </cell>
          <cell r="C2621" t="str">
            <v>UN</v>
          </cell>
          <cell r="D2621">
            <v>1580.33</v>
          </cell>
        </row>
        <row r="2622">
          <cell r="A2622" t="str">
            <v>3602</v>
          </cell>
          <cell r="B2622" t="str">
            <v>JUNCAO FOFO 45 GR C/FLANGES PN-10/16 DN 300X200</v>
          </cell>
          <cell r="C2622" t="str">
            <v>UN</v>
          </cell>
          <cell r="D2622">
            <v>1446.25</v>
          </cell>
        </row>
        <row r="2623">
          <cell r="A2623" t="str">
            <v>3603</v>
          </cell>
          <cell r="B2623" t="str">
            <v>JUNCAO FOFO 45 GR C/FLANGES PN-10/16 DN 300X300</v>
          </cell>
          <cell r="C2623" t="str">
            <v>UN</v>
          </cell>
          <cell r="D2623">
            <v>2066.17</v>
          </cell>
        </row>
        <row r="2624">
          <cell r="A2624" t="str">
            <v>3637</v>
          </cell>
          <cell r="B2624" t="str">
            <v>JUNCAO FOFO 45 GR C/FLANGES PN-10/16/25 DN 80X 80</v>
          </cell>
          <cell r="C2624" t="str">
            <v>UN</v>
          </cell>
          <cell r="D2624">
            <v>238.71</v>
          </cell>
        </row>
        <row r="2625">
          <cell r="A2625" t="str">
            <v>3608</v>
          </cell>
          <cell r="B2625" t="str">
            <v>JUNCAO FOFO 45 GR C/FLANGES PN-16 DN 200X100</v>
          </cell>
          <cell r="C2625" t="str">
            <v>UN</v>
          </cell>
          <cell r="D2625">
            <v>813.78</v>
          </cell>
        </row>
        <row r="2626">
          <cell r="A2626" t="str">
            <v>3609</v>
          </cell>
          <cell r="B2626" t="str">
            <v>JUNCAO FOFO 45 GR C/FLANGES PN-16 DN 200X150</v>
          </cell>
          <cell r="C2626" t="str">
            <v>UN</v>
          </cell>
          <cell r="D2626">
            <v>883.03</v>
          </cell>
        </row>
        <row r="2627">
          <cell r="A2627" t="str">
            <v>3610</v>
          </cell>
          <cell r="B2627" t="str">
            <v>JUNCAO FOFO 45 GR C/FLANGES PN-16 DN 200X200</v>
          </cell>
          <cell r="C2627" t="str">
            <v>UN</v>
          </cell>
          <cell r="D2627">
            <v>947.08</v>
          </cell>
        </row>
        <row r="2628">
          <cell r="A2628" t="str">
            <v>3634</v>
          </cell>
          <cell r="B2628" t="str">
            <v>JUNCAO FOFO 45 GR C/FLANGES PN-16 DN 250X150</v>
          </cell>
          <cell r="C2628" t="str">
            <v>UN</v>
          </cell>
          <cell r="D2628">
            <v>1246.6199999999999</v>
          </cell>
        </row>
        <row r="2629">
          <cell r="A2629" t="str">
            <v>3611</v>
          </cell>
          <cell r="B2629" t="str">
            <v>JUNCAO FOFO 45 GR C/FLANGES PN-16 DN 250X200</v>
          </cell>
          <cell r="C2629" t="str">
            <v>UN</v>
          </cell>
          <cell r="D2629">
            <v>1315.87</v>
          </cell>
        </row>
        <row r="2630">
          <cell r="A2630" t="str">
            <v>3612</v>
          </cell>
          <cell r="B2630" t="str">
            <v>JUNCAO FOFO 45 GR C/FLANGES PN-16 DN 250X250</v>
          </cell>
          <cell r="C2630" t="str">
            <v>UN</v>
          </cell>
          <cell r="D2630">
            <v>1580.32</v>
          </cell>
        </row>
        <row r="2631">
          <cell r="A2631" t="str">
            <v>3613</v>
          </cell>
          <cell r="B2631" t="str">
            <v>JUNCAO FOFO 45 GR C/FLANGES PN-16 DN 300X200</v>
          </cell>
          <cell r="C2631" t="str">
            <v>UN</v>
          </cell>
          <cell r="D2631">
            <v>1874.5</v>
          </cell>
        </row>
        <row r="2632">
          <cell r="A2632" t="str">
            <v>3633</v>
          </cell>
          <cell r="B2632" t="str">
            <v>JUNCAO FOFO 45 GR C/FLANGES PN-16 DN 300X300</v>
          </cell>
          <cell r="C2632" t="str">
            <v>UN</v>
          </cell>
          <cell r="D2632">
            <v>2814.29</v>
          </cell>
        </row>
        <row r="2633">
          <cell r="A2633" t="str">
            <v>3614</v>
          </cell>
          <cell r="B2633" t="str">
            <v>JUNCAO FOFO 45 GR C/FLANGES PN-16 DN 400X300</v>
          </cell>
          <cell r="C2633" t="str">
            <v>UN</v>
          </cell>
          <cell r="D2633">
            <v>2786.32</v>
          </cell>
        </row>
        <row r="2634">
          <cell r="A2634" t="str">
            <v>3615</v>
          </cell>
          <cell r="B2634" t="str">
            <v>JUNCAO FOFO 45 GR C/FLANGES PN-16 DN 400X400</v>
          </cell>
          <cell r="C2634" t="str">
            <v>UN</v>
          </cell>
          <cell r="D2634">
            <v>3487.51</v>
          </cell>
        </row>
        <row r="2635">
          <cell r="A2635" t="str">
            <v>3617</v>
          </cell>
          <cell r="B2635" t="str">
            <v>JUNCAO FOFO 45 GR C/FLANGES PN-25 DN 100X100</v>
          </cell>
          <cell r="C2635" t="str">
            <v>UN</v>
          </cell>
          <cell r="D2635">
            <v>324.35000000000002</v>
          </cell>
        </row>
        <row r="2636">
          <cell r="A2636" t="str">
            <v>3629</v>
          </cell>
          <cell r="B2636" t="str">
            <v>JUNCAO FOFO 45 GR C/FLANGES PN-25 DN 150X100</v>
          </cell>
          <cell r="C2636" t="str">
            <v>UN</v>
          </cell>
          <cell r="D2636">
            <v>623.30999999999995</v>
          </cell>
        </row>
        <row r="2637">
          <cell r="A2637" t="str">
            <v>3618</v>
          </cell>
          <cell r="B2637" t="str">
            <v>JUNCAO FOFO 45 GR C/FLANGES PN-25 DN 150X150</v>
          </cell>
          <cell r="C2637" t="str">
            <v>UN</v>
          </cell>
          <cell r="D2637">
            <v>567.27</v>
          </cell>
        </row>
        <row r="2638">
          <cell r="A2638" t="str">
            <v>3619</v>
          </cell>
          <cell r="B2638" t="str">
            <v>JUNCAO FOFO 45 GR C/FLANGES PN-25 DN 200X100</v>
          </cell>
          <cell r="C2638" t="str">
            <v>UN</v>
          </cell>
          <cell r="D2638">
            <v>900.35</v>
          </cell>
        </row>
        <row r="2639">
          <cell r="A2639" t="str">
            <v>3628</v>
          </cell>
          <cell r="B2639" t="str">
            <v>JUNCAO FOFO 45 GR C/FLANGES PN-25 DN 200X150</v>
          </cell>
          <cell r="C2639" t="str">
            <v>UN</v>
          </cell>
          <cell r="D2639">
            <v>969.6</v>
          </cell>
        </row>
        <row r="2640">
          <cell r="A2640" t="str">
            <v>3620</v>
          </cell>
          <cell r="B2640" t="str">
            <v>JUNCAO FOFO 45 GR C/FLANGES PN-25 DN 200X200</v>
          </cell>
          <cell r="C2640" t="str">
            <v>UN</v>
          </cell>
          <cell r="D2640">
            <v>1246.6400000000001</v>
          </cell>
        </row>
        <row r="2641">
          <cell r="A2641" t="str">
            <v>3627</v>
          </cell>
          <cell r="B2641" t="str">
            <v>JUNCAO FOFO 45 GR C/FLANGES PN-25 DN 250X150</v>
          </cell>
          <cell r="C2641" t="str">
            <v>UN</v>
          </cell>
          <cell r="D2641">
            <v>1367.84</v>
          </cell>
        </row>
        <row r="2642">
          <cell r="A2642" t="str">
            <v>3621</v>
          </cell>
          <cell r="B2642" t="str">
            <v>JUNCAO FOFO 45 GR C/FLANGES PN-25 DN 250X200</v>
          </cell>
          <cell r="C2642" t="str">
            <v>UN</v>
          </cell>
          <cell r="D2642">
            <v>1454.4</v>
          </cell>
        </row>
        <row r="2643">
          <cell r="A2643" t="str">
            <v>3626</v>
          </cell>
          <cell r="B2643" t="str">
            <v>JUNCAO FOFO 45 GR C/FLANGES PN-25 DN 250X250</v>
          </cell>
          <cell r="C2643" t="str">
            <v>UN</v>
          </cell>
          <cell r="D2643">
            <v>1580.32</v>
          </cell>
        </row>
        <row r="2644">
          <cell r="A2644" t="str">
            <v>3622</v>
          </cell>
          <cell r="B2644" t="str">
            <v>JUNCAO FOFO 45 GR C/FLANGES PN-25 DN 300X200</v>
          </cell>
          <cell r="C2644" t="str">
            <v>UN</v>
          </cell>
          <cell r="D2644">
            <v>1874.12</v>
          </cell>
        </row>
        <row r="2645">
          <cell r="A2645" t="str">
            <v>3625</v>
          </cell>
          <cell r="B2645" t="str">
            <v>JUNCAO FOFO 45 GR C/FLANGES PN-25 DN 300X300</v>
          </cell>
          <cell r="C2645" t="str">
            <v>UN</v>
          </cell>
          <cell r="D2645">
            <v>2814.29</v>
          </cell>
        </row>
        <row r="2646">
          <cell r="A2646" t="str">
            <v>3623</v>
          </cell>
          <cell r="B2646" t="str">
            <v>JUNCAO FOFO 45 GR C/FLANGES PN-25 DN 400X300</v>
          </cell>
          <cell r="C2646" t="str">
            <v>UN</v>
          </cell>
          <cell r="D2646">
            <v>3782.74</v>
          </cell>
        </row>
        <row r="2647">
          <cell r="A2647" t="str">
            <v>3624</v>
          </cell>
          <cell r="B2647" t="str">
            <v>JUNCAO FOFO 45 GR C/FLANGES PN-25 DN 400X400</v>
          </cell>
          <cell r="C2647" t="str">
            <v>UN</v>
          </cell>
          <cell r="D2647">
            <v>4213.3</v>
          </cell>
        </row>
        <row r="2648">
          <cell r="A2648" t="str">
            <v>10908</v>
          </cell>
          <cell r="B2648" t="str">
            <v>JUNCAO INVERTIDA PVC SOLD P/ ESG PREDIAL REDUCAO 100 X 50MM</v>
          </cell>
          <cell r="C2648" t="str">
            <v>UN</v>
          </cell>
          <cell r="D2648">
            <v>8.17</v>
          </cell>
        </row>
        <row r="2649">
          <cell r="A2649" t="str">
            <v>10909</v>
          </cell>
          <cell r="B2649" t="str">
            <v>JUNCAO INVERTIDA PVC SOLD P/ ESG PREDIAL REDUCAO 100 X 75MM</v>
          </cell>
          <cell r="C2649" t="str">
            <v>UN</v>
          </cell>
          <cell r="D2649">
            <v>13.47</v>
          </cell>
        </row>
        <row r="2650">
          <cell r="A2650" t="str">
            <v>3669</v>
          </cell>
          <cell r="B2650" t="str">
            <v>JUNCAO INVERTIDA PVC SOLD P/ ESG PREDIAL REDUCAO 75 X 50MM</v>
          </cell>
          <cell r="C2650" t="str">
            <v>UN</v>
          </cell>
          <cell r="D2650">
            <v>5.27</v>
          </cell>
        </row>
        <row r="2651">
          <cell r="A2651" t="str">
            <v>10911</v>
          </cell>
          <cell r="B2651" t="str">
            <v>JUNCAO INVERTIDA PVC SOLD P/ ESG PREDIAL 75MM</v>
          </cell>
          <cell r="C2651" t="str">
            <v>UN</v>
          </cell>
          <cell r="D2651">
            <v>18.239999999999998</v>
          </cell>
        </row>
        <row r="2652">
          <cell r="A2652" t="str">
            <v>10865</v>
          </cell>
          <cell r="B2652" t="str">
            <v>JUNCAO PVC PBA NBR 10251 P/ REDE AGUA BBB DN 50/DE 60 MM</v>
          </cell>
          <cell r="C2652" t="str">
            <v>UN</v>
          </cell>
          <cell r="D2652">
            <v>14.63</v>
          </cell>
        </row>
        <row r="2653">
          <cell r="A2653" t="str">
            <v>3666</v>
          </cell>
          <cell r="B2653" t="str">
            <v>JUNCAO PVC SOLD 45G P/ ESG PREDIAL DN 40MM</v>
          </cell>
          <cell r="C2653" t="str">
            <v>UN</v>
          </cell>
          <cell r="D2653">
            <v>1.87</v>
          </cell>
        </row>
        <row r="2654">
          <cell r="A2654" t="str">
            <v>3653</v>
          </cell>
          <cell r="B2654" t="str">
            <v>JUNCAO PVC 45G NBR 10569 P/ REDE COLET ESG JE BBB DN 100MM</v>
          </cell>
          <cell r="C2654" t="str">
            <v>UN</v>
          </cell>
          <cell r="D2654">
            <v>15.21</v>
          </cell>
        </row>
        <row r="2655">
          <cell r="A2655" t="str">
            <v>3649</v>
          </cell>
          <cell r="B2655" t="str">
            <v>JUNCAO PVC 45G NBR 10569 P/ REDE COLET ESG JE BBB DN 150MM</v>
          </cell>
          <cell r="C2655" t="str">
            <v>UN</v>
          </cell>
          <cell r="D2655">
            <v>30.16</v>
          </cell>
        </row>
        <row r="2656">
          <cell r="A2656" t="str">
            <v>3651</v>
          </cell>
          <cell r="B2656" t="str">
            <v>JUNCAO PVC 45G NBR 10569 P/ REDE COLET ESG JE BBB DN 200MM</v>
          </cell>
          <cell r="C2656" t="str">
            <v>UN</v>
          </cell>
          <cell r="D2656">
            <v>50.07</v>
          </cell>
        </row>
        <row r="2657">
          <cell r="A2657" t="str">
            <v>3650</v>
          </cell>
          <cell r="B2657" t="str">
            <v>JUNCAO PVC 45G NBR 10569 P/ REDE COLET ESG JE BBB DN 250MM</v>
          </cell>
          <cell r="C2657" t="str">
            <v>UN</v>
          </cell>
          <cell r="D2657">
            <v>145.93</v>
          </cell>
        </row>
        <row r="2658">
          <cell r="A2658" t="str">
            <v>3645</v>
          </cell>
          <cell r="B2658" t="str">
            <v>JUNCAO PVC 45G NBR 10569 P/ REDE COLET ESG JE BBB DN 300MM</v>
          </cell>
          <cell r="C2658" t="str">
            <v>UN</v>
          </cell>
          <cell r="D2658">
            <v>238.7</v>
          </cell>
        </row>
        <row r="2659">
          <cell r="A2659" t="str">
            <v>3646</v>
          </cell>
          <cell r="B2659" t="str">
            <v>JUNCAO PVC 45G NBR 10569 P/ REDE COLET ESG JE BBB DN 350MM</v>
          </cell>
          <cell r="C2659" t="str">
            <v>UN</v>
          </cell>
          <cell r="D2659">
            <v>350.95</v>
          </cell>
        </row>
        <row r="2660">
          <cell r="A2660" t="str">
            <v>3647</v>
          </cell>
          <cell r="B2660" t="str">
            <v>JUNCAO PVC 45G NBR 10569 P/ REDE COLET ESG JE BBB DN 400MM</v>
          </cell>
          <cell r="C2660" t="str">
            <v>UN</v>
          </cell>
          <cell r="D2660">
            <v>476.46</v>
          </cell>
        </row>
        <row r="2661">
          <cell r="A2661" t="str">
            <v>12625</v>
          </cell>
          <cell r="B2661" t="str">
            <v>JUNCAO PVC 60G AQUAPLUV 88 MM</v>
          </cell>
          <cell r="C2661" t="str">
            <v>UN</v>
          </cell>
          <cell r="D2661">
            <v>2.98</v>
          </cell>
        </row>
        <row r="2662">
          <cell r="A2662" t="str">
            <v>20134</v>
          </cell>
          <cell r="B2662" t="str">
            <v>JUNCAO SIMPLES PVC LEVE 125MM</v>
          </cell>
          <cell r="C2662" t="str">
            <v>UN</v>
          </cell>
          <cell r="D2662">
            <v>79.790000000000006</v>
          </cell>
        </row>
        <row r="2663">
          <cell r="A2663" t="str">
            <v>20136</v>
          </cell>
          <cell r="B2663" t="str">
            <v>JUNCAO SIMPLES PVC LEVE 150MM</v>
          </cell>
          <cell r="C2663" t="str">
            <v>UN</v>
          </cell>
          <cell r="D2663">
            <v>89.18</v>
          </cell>
        </row>
        <row r="2664">
          <cell r="A2664" t="str">
            <v>3670</v>
          </cell>
          <cell r="B2664" t="str">
            <v>JUNCAO SIMPLES PVC P/ ESG PREDIAL DN 100X100MM</v>
          </cell>
          <cell r="C2664" t="str">
            <v>UN</v>
          </cell>
          <cell r="D2664">
            <v>10.84</v>
          </cell>
        </row>
        <row r="2665">
          <cell r="A2665" t="str">
            <v>3659</v>
          </cell>
          <cell r="B2665" t="str">
            <v>JUNCAO SIMPLES PVC P/ ESG PREDIAL DN 100X50MM</v>
          </cell>
          <cell r="C2665" t="str">
            <v>UN</v>
          </cell>
          <cell r="D2665">
            <v>6.37</v>
          </cell>
        </row>
        <row r="2666">
          <cell r="A2666" t="str">
            <v>3660</v>
          </cell>
          <cell r="B2666" t="str">
            <v>JUNCAO SIMPLES PVC P/ ESG PREDIAL DN 100X75MM</v>
          </cell>
          <cell r="C2666" t="str">
            <v>UN</v>
          </cell>
          <cell r="D2666">
            <v>11.26</v>
          </cell>
        </row>
        <row r="2667">
          <cell r="A2667" t="str">
            <v>3662</v>
          </cell>
          <cell r="B2667" t="str">
            <v>JUNCAO SIMPLES PVC P/ ESG PREDIAL DN 50X50MM</v>
          </cell>
          <cell r="C2667" t="str">
            <v>UN</v>
          </cell>
          <cell r="D2667">
            <v>4.12</v>
          </cell>
        </row>
        <row r="2668">
          <cell r="A2668" t="str">
            <v>3661</v>
          </cell>
          <cell r="B2668" t="str">
            <v>JUNCAO SIMPLES PVC P/ ESG PREDIAL DN 75X50MM</v>
          </cell>
          <cell r="C2668" t="str">
            <v>UN</v>
          </cell>
          <cell r="D2668">
            <v>6.45</v>
          </cell>
        </row>
        <row r="2669">
          <cell r="A2669" t="str">
            <v>3658</v>
          </cell>
          <cell r="B2669" t="str">
            <v>JUNCAO SIMPLES PVC P/ ESG PREDIAL DN 75X75MM</v>
          </cell>
          <cell r="C2669" t="str">
            <v>UN</v>
          </cell>
          <cell r="D2669">
            <v>8.1999999999999993</v>
          </cell>
        </row>
        <row r="2670">
          <cell r="A2670" t="str">
            <v>20144</v>
          </cell>
          <cell r="B2670" t="str">
            <v>JUNCAO SIMPLES PVC SERIE R P/ESG PREDIAL DN 100 X 100MM</v>
          </cell>
          <cell r="C2670" t="str">
            <v>UN</v>
          </cell>
          <cell r="D2670">
            <v>29.76</v>
          </cell>
        </row>
        <row r="2671">
          <cell r="A2671" t="str">
            <v>20143</v>
          </cell>
          <cell r="B2671" t="str">
            <v>JUNCAO SIMPLES PVC SERIE R P/ESG PREDIAL DN 100 X 75MM</v>
          </cell>
          <cell r="C2671" t="str">
            <v>UN</v>
          </cell>
          <cell r="D2671">
            <v>31.21</v>
          </cell>
        </row>
        <row r="2672">
          <cell r="A2672" t="str">
            <v>20145</v>
          </cell>
          <cell r="B2672" t="str">
            <v>JUNCAO SIMPLES PVC SERIE R P/ESG PREDIAL DN 150 X 100MM</v>
          </cell>
          <cell r="C2672" t="str">
            <v>UN</v>
          </cell>
          <cell r="D2672">
            <v>76.959999999999994</v>
          </cell>
        </row>
        <row r="2673">
          <cell r="A2673" t="str">
            <v>20146</v>
          </cell>
          <cell r="B2673" t="str">
            <v>JUNCAO SIMPLES PVC SERIE R P/ESG PREDIAL DN 150 X 150MM</v>
          </cell>
          <cell r="C2673" t="str">
            <v>UN</v>
          </cell>
          <cell r="D2673">
            <v>79.64</v>
          </cell>
        </row>
        <row r="2674">
          <cell r="A2674" t="str">
            <v>20140</v>
          </cell>
          <cell r="B2674" t="str">
            <v>JUNCAO SIMPLES PVC SERIE R P/ESG PREDIAL DN 40MM</v>
          </cell>
          <cell r="C2674" t="str">
            <v>UN</v>
          </cell>
          <cell r="D2674">
            <v>5.34</v>
          </cell>
        </row>
        <row r="2675">
          <cell r="A2675" t="str">
            <v>20141</v>
          </cell>
          <cell r="B2675" t="str">
            <v>JUNCAO SIMPLES PVC SERIE R P/ESG PREDIAL DN 50MM</v>
          </cell>
          <cell r="C2675" t="str">
            <v>UN</v>
          </cell>
          <cell r="D2675">
            <v>8.24</v>
          </cell>
        </row>
        <row r="2676">
          <cell r="A2676" t="str">
            <v>20142</v>
          </cell>
          <cell r="B2676" t="str">
            <v>JUNCAO SIMPLES PVC SERIE R P/ESG PREDIAL DN 75 X 75MM</v>
          </cell>
          <cell r="C2676" t="str">
            <v>UN</v>
          </cell>
          <cell r="D2676">
            <v>19.54</v>
          </cell>
        </row>
        <row r="2677">
          <cell r="A2677" t="str">
            <v>20138</v>
          </cell>
          <cell r="B2677" t="str">
            <v>JUNCAO SIMPLES REDUCAO PVC LEVE C/ BOLSA P/ ANEL 150 X 100MM</v>
          </cell>
          <cell r="C2677" t="str">
            <v>UN</v>
          </cell>
          <cell r="D2677">
            <v>34.340000000000003</v>
          </cell>
        </row>
        <row r="2678">
          <cell r="A2678" t="str">
            <v>20137</v>
          </cell>
          <cell r="B2678" t="str">
            <v>JUNCAO SIMPLES REDUCAO PVC LEVE C/ BOLSA P/ ANEL 150 X 75MM</v>
          </cell>
          <cell r="C2678" t="str">
            <v>UN</v>
          </cell>
          <cell r="D2678">
            <v>30.03</v>
          </cell>
        </row>
        <row r="2679">
          <cell r="A2679" t="str">
            <v>14157</v>
          </cell>
          <cell r="B2679" t="str">
            <v>JUNCAO 2 GARRAS P/ INST. APARENTE</v>
          </cell>
          <cell r="C2679" t="str">
            <v>UN</v>
          </cell>
          <cell r="D2679">
            <v>3.09</v>
          </cell>
        </row>
        <row r="2680">
          <cell r="A2680" t="str">
            <v>3655</v>
          </cell>
          <cell r="B2680" t="str">
            <v>JUNCAO 45G PVC C/ ROSCA 1 1/2"</v>
          </cell>
          <cell r="C2680" t="str">
            <v>UN</v>
          </cell>
          <cell r="D2680">
            <v>10.32</v>
          </cell>
        </row>
        <row r="2681">
          <cell r="A2681" t="str">
            <v>3657</v>
          </cell>
          <cell r="B2681" t="str">
            <v>JUNCAO 45G PVC C/ ROSCA 1 1/4"</v>
          </cell>
          <cell r="C2681" t="str">
            <v>UN</v>
          </cell>
          <cell r="D2681">
            <v>8.73</v>
          </cell>
        </row>
        <row r="2682">
          <cell r="A2682" t="str">
            <v>3654</v>
          </cell>
          <cell r="B2682" t="str">
            <v>JUNCAO 45G PVC C/ ROSCA 1/2"</v>
          </cell>
          <cell r="C2682" t="str">
            <v>UN</v>
          </cell>
          <cell r="D2682">
            <v>4.58</v>
          </cell>
        </row>
        <row r="2683">
          <cell r="A2683" t="str">
            <v>3663</v>
          </cell>
          <cell r="B2683" t="str">
            <v>JUNCAO 45G PVC C/ ROSCA 1"</v>
          </cell>
          <cell r="C2683" t="str">
            <v>UN</v>
          </cell>
          <cell r="D2683">
            <v>5.72</v>
          </cell>
        </row>
        <row r="2684">
          <cell r="A2684" t="str">
            <v>3665</v>
          </cell>
          <cell r="B2684" t="str">
            <v>JUNCAO 45G PVC C/ ROSCA 2"</v>
          </cell>
          <cell r="C2684" t="str">
            <v>UN</v>
          </cell>
          <cell r="D2684">
            <v>18.48</v>
          </cell>
        </row>
        <row r="2685">
          <cell r="A2685" t="str">
            <v>3664</v>
          </cell>
          <cell r="B2685" t="str">
            <v>JUNCAO 45G PVC C/ ROSCA 3/4"</v>
          </cell>
          <cell r="C2685" t="str">
            <v>UN</v>
          </cell>
          <cell r="D2685">
            <v>5.3</v>
          </cell>
        </row>
        <row r="2686">
          <cell r="A2686" t="str">
            <v>13364</v>
          </cell>
          <cell r="B2686" t="str">
            <v>JUNTA DE VIDRO H=20MM E=3MM</v>
          </cell>
          <cell r="C2686" t="str">
            <v>M</v>
          </cell>
          <cell r="D2686">
            <v>0.44</v>
          </cell>
        </row>
        <row r="2687">
          <cell r="A2687" t="str">
            <v>3677</v>
          </cell>
          <cell r="B2687" t="str">
            <v>JUNTA DILATACAO ELASTICA (PVC) P/ CONCRETO (FUGENBAND) M-350/6 PRESSAO ATE 70 MCA</v>
          </cell>
          <cell r="C2687" t="str">
            <v>M</v>
          </cell>
          <cell r="D2687">
            <v>202.87</v>
          </cell>
        </row>
        <row r="2688">
          <cell r="A2688" t="str">
            <v>3674</v>
          </cell>
          <cell r="B2688" t="str">
            <v>JUNTA DILATACAO ELASTICA (PVC) P/ CONCRETO (FUGENBAND) O-120/3 PRESSAO ATE 2 MCA</v>
          </cell>
          <cell r="C2688" t="str">
            <v>M</v>
          </cell>
          <cell r="D2688">
            <v>33.47</v>
          </cell>
        </row>
        <row r="2689">
          <cell r="A2689" t="str">
            <v>3681</v>
          </cell>
          <cell r="B2689" t="str">
            <v>JUNTA DILATACAO ELASTICA (PVC) P/ CONCRETO (FUGENBAND) O-220/6 PRESSAO ATE 30 MCA</v>
          </cell>
          <cell r="C2689" t="str">
            <v>M</v>
          </cell>
          <cell r="D2689">
            <v>82.97</v>
          </cell>
        </row>
        <row r="2690">
          <cell r="A2690" t="str">
            <v>3676</v>
          </cell>
          <cell r="B2690" t="str">
            <v>JUNTA DILATACAO ELASTICA (PVC) P/ CONCRETO (FUGENBAND) O-350/10 PRESSAO ATE 100 MCA</v>
          </cell>
          <cell r="C2690" t="str">
            <v>M</v>
          </cell>
          <cell r="D2690">
            <v>234.69</v>
          </cell>
        </row>
        <row r="2691">
          <cell r="A2691" t="str">
            <v>11618</v>
          </cell>
          <cell r="B2691" t="str">
            <v>JUNTA DILATACAO ELASTICA (PVC) P/ CONCRETO (FUGENBAND) O-350/10-I PRESSAO ATE 100 MCA</v>
          </cell>
          <cell r="C2691" t="str">
            <v>M</v>
          </cell>
          <cell r="D2691">
            <v>275.39</v>
          </cell>
        </row>
        <row r="2692">
          <cell r="A2692" t="str">
            <v>3679</v>
          </cell>
          <cell r="B2692" t="str">
            <v>JUNTA DILATACAO ELASTICA (PVC) P/ CONCRETO (FUGENBAND) O-350/6 PRESSAO ATE 70 MCA</v>
          </cell>
          <cell r="C2692" t="str">
            <v>M</v>
          </cell>
          <cell r="D2692">
            <v>220.63</v>
          </cell>
        </row>
        <row r="2693">
          <cell r="A2693" t="str">
            <v>3678</v>
          </cell>
          <cell r="B2693" t="str">
            <v>JUNTA DILATACAO JEENE JJ0813M (-5/+10MM) - INCL EXEC/LABIOS POLIMERICOS</v>
          </cell>
          <cell r="C2693" t="str">
            <v>M</v>
          </cell>
          <cell r="D2693">
            <v>18.2</v>
          </cell>
        </row>
        <row r="2694">
          <cell r="A2694" t="str">
            <v>14804</v>
          </cell>
          <cell r="B2694" t="str">
            <v>JUNTA DILATACAO JEENE JJ0820TB (-16/+25MM) - INCL EXEC/LABIOS POLIMERICOS</v>
          </cell>
          <cell r="C2694" t="str">
            <v>M</v>
          </cell>
          <cell r="D2694">
            <v>92.71</v>
          </cell>
        </row>
        <row r="2695">
          <cell r="A2695" t="str">
            <v>14077</v>
          </cell>
          <cell r="B2695" t="str">
            <v>JUNTA DILATACAO JEENE JJ1525QN (-10/+20MM) - INCL EXEC/LABIOS POLIMERICOS NAL 3,9 T - IMPACTO DINAMICO 3,33T**CAIXA**</v>
          </cell>
          <cell r="C2695" t="str">
            <v>M</v>
          </cell>
          <cell r="D2695">
            <v>66</v>
          </cell>
        </row>
        <row r="2696">
          <cell r="A2696" t="str">
            <v>3672</v>
          </cell>
          <cell r="B2696" t="str">
            <v>JUNTA DILATACAO PLASTICA P/ PISO H=10MM E=4,0MM</v>
          </cell>
          <cell r="C2696" t="str">
            <v>M</v>
          </cell>
          <cell r="D2696">
            <v>0.64</v>
          </cell>
        </row>
        <row r="2697">
          <cell r="A2697" t="str">
            <v>3671</v>
          </cell>
          <cell r="B2697" t="str">
            <v>JUNTA DILATACAO PLASTICA P/ PISO H=20MM E=3,0MM</v>
          </cell>
          <cell r="C2697" t="str">
            <v>M</v>
          </cell>
          <cell r="D2697">
            <v>0.77</v>
          </cell>
        </row>
        <row r="2698">
          <cell r="A2698" t="str">
            <v>3673</v>
          </cell>
          <cell r="B2698" t="str">
            <v>JUNTA DILATACAO PLASTICA P/ PISO H=25MM E=4,0MM</v>
          </cell>
          <cell r="C2698" t="str">
            <v>M</v>
          </cell>
          <cell r="D2698">
            <v>0.85</v>
          </cell>
        </row>
        <row r="2699">
          <cell r="A2699" t="str">
            <v>3718</v>
          </cell>
          <cell r="B2699" t="str">
            <v>JUNTA GIBAULT FOFO DN 50</v>
          </cell>
          <cell r="C2699" t="str">
            <v>UN</v>
          </cell>
          <cell r="D2699">
            <v>105.09</v>
          </cell>
        </row>
        <row r="2700">
          <cell r="A2700" t="str">
            <v>3719</v>
          </cell>
          <cell r="B2700" t="str">
            <v>JUNTA GIBAULT FOFO DN 80</v>
          </cell>
          <cell r="C2700" t="str">
            <v>UN</v>
          </cell>
          <cell r="D2700">
            <v>108.67</v>
          </cell>
        </row>
        <row r="2701">
          <cell r="A2701" t="str">
            <v>3720</v>
          </cell>
          <cell r="B2701" t="str">
            <v>JUNTA GIBAULT FOFO DN 100</v>
          </cell>
          <cell r="C2701" t="str">
            <v>UN</v>
          </cell>
          <cell r="D2701">
            <v>110.5</v>
          </cell>
        </row>
        <row r="2702">
          <cell r="A2702" t="str">
            <v>3721</v>
          </cell>
          <cell r="B2702" t="str">
            <v>JUNTA GIBAULT FOFO DN 150</v>
          </cell>
          <cell r="C2702" t="str">
            <v>UN</v>
          </cell>
          <cell r="D2702">
            <v>190.31</v>
          </cell>
        </row>
        <row r="2703">
          <cell r="A2703" t="str">
            <v>3722</v>
          </cell>
          <cell r="B2703" t="str">
            <v>JUNTA GIBAULT FOFO DN 200</v>
          </cell>
          <cell r="C2703" t="str">
            <v>UN</v>
          </cell>
          <cell r="D2703">
            <v>319.25</v>
          </cell>
        </row>
        <row r="2704">
          <cell r="A2704" t="str">
            <v>3723</v>
          </cell>
          <cell r="B2704" t="str">
            <v>JUNTA GIBAULT FOFO DN 250</v>
          </cell>
          <cell r="C2704" t="str">
            <v>UN</v>
          </cell>
          <cell r="D2704">
            <v>337.67</v>
          </cell>
        </row>
        <row r="2705">
          <cell r="A2705" t="str">
            <v>3724</v>
          </cell>
          <cell r="B2705" t="str">
            <v>JUNTA GIBAULT FOFO DN 300</v>
          </cell>
          <cell r="C2705" t="str">
            <v>UN</v>
          </cell>
          <cell r="D2705">
            <v>454.57</v>
          </cell>
        </row>
        <row r="2706">
          <cell r="A2706" t="str">
            <v>3725</v>
          </cell>
          <cell r="B2706" t="str">
            <v>JUNTA GIBAULT FOFO DN 350</v>
          </cell>
          <cell r="C2706" t="str">
            <v>UN</v>
          </cell>
          <cell r="D2706">
            <v>663.03</v>
          </cell>
        </row>
        <row r="2707">
          <cell r="A2707" t="str">
            <v>3728</v>
          </cell>
          <cell r="B2707" t="str">
            <v>JUNTA GIBAULT FOFO DN 400</v>
          </cell>
          <cell r="C2707" t="str">
            <v>UN</v>
          </cell>
          <cell r="D2707">
            <v>742.83</v>
          </cell>
        </row>
        <row r="2708">
          <cell r="A2708" t="str">
            <v>3726</v>
          </cell>
          <cell r="B2708" t="str">
            <v>JUNTA GIBAULT FOFO DN 500</v>
          </cell>
          <cell r="C2708" t="str">
            <v>UN</v>
          </cell>
          <cell r="D2708">
            <v>1123.47</v>
          </cell>
        </row>
        <row r="2709">
          <cell r="A2709" t="str">
            <v>3727</v>
          </cell>
          <cell r="B2709" t="str">
            <v>JUNTA GIBAULT FOFO DN 600</v>
          </cell>
          <cell r="C2709" t="str">
            <v>UN</v>
          </cell>
          <cell r="D2709">
            <v>1706.69</v>
          </cell>
        </row>
        <row r="2710">
          <cell r="A2710" t="str">
            <v>11617</v>
          </cell>
          <cell r="B2710" t="str">
            <v>JUNTA LATAO P/ PISO H =15MM E=3MM</v>
          </cell>
          <cell r="C2710" t="str">
            <v>KG</v>
          </cell>
          <cell r="D2710">
            <v>22.33</v>
          </cell>
        </row>
        <row r="2711">
          <cell r="A2711" t="str">
            <v>6092</v>
          </cell>
          <cell r="B2711" t="str">
            <v>JUNTA PLASTICA DE VEDACAO - BISNAGA 250G</v>
          </cell>
          <cell r="C2711" t="str">
            <v>KG</v>
          </cell>
          <cell r="D2711">
            <v>21.18</v>
          </cell>
        </row>
        <row r="2712">
          <cell r="A2712" t="str">
            <v>20266</v>
          </cell>
          <cell r="B2712" t="str">
            <v>KIT ACESSORIOS PLASTICO P/ BANHEIRO - PAPELEIRA, SABONETEIRA E CABIDE</v>
          </cell>
          <cell r="C2712" t="str">
            <v>UN</v>
          </cell>
          <cell r="D2712">
            <v>27.03</v>
          </cell>
        </row>
        <row r="2713">
          <cell r="A2713" t="str">
            <v>3729</v>
          </cell>
          <cell r="B2713" t="str">
            <v>KIT CAVALETE PVC C/ REGISTRO DE ESFERA 1/2"</v>
          </cell>
          <cell r="C2713" t="str">
            <v>UN</v>
          </cell>
          <cell r="D2713">
            <v>28.55</v>
          </cell>
        </row>
        <row r="2714">
          <cell r="A2714" t="str">
            <v>63</v>
          </cell>
          <cell r="B2714" t="str">
            <v>KIT CAVALETE PVC C/ REGISTRO 3/4"</v>
          </cell>
          <cell r="C2714" t="str">
            <v>UN</v>
          </cell>
          <cell r="D2714">
            <v>31.65</v>
          </cell>
        </row>
        <row r="2715">
          <cell r="A2715" t="str">
            <v>2599</v>
          </cell>
          <cell r="B2715" t="str">
            <v>KIT-EMENDA C1 1 1/4" P/ DUTOS TIPO KANAFLEX</v>
          </cell>
          <cell r="C2715" t="str">
            <v>UN</v>
          </cell>
          <cell r="D2715">
            <v>15.31</v>
          </cell>
        </row>
        <row r="2716">
          <cell r="A2716" t="str">
            <v>2600</v>
          </cell>
          <cell r="B2716" t="str">
            <v>KIT-EMENDA C1 2" P/ DUTOS TIPO KANAFLEX</v>
          </cell>
          <cell r="C2716" t="str">
            <v>UN</v>
          </cell>
          <cell r="D2716">
            <v>19.07</v>
          </cell>
        </row>
        <row r="2717">
          <cell r="A2717" t="str">
            <v>2607</v>
          </cell>
          <cell r="B2717" t="str">
            <v>KIT-EMENDA C1 3" P/ DUTOS TIPO KANAFLEX</v>
          </cell>
          <cell r="C2717" t="str">
            <v>UN</v>
          </cell>
          <cell r="D2717">
            <v>23.3</v>
          </cell>
        </row>
        <row r="2718">
          <cell r="A2718" t="str">
            <v>2601</v>
          </cell>
          <cell r="B2718" t="str">
            <v>KIT-EMENDA C1 4" P/ DUTOS TIPO KANAFLEX</v>
          </cell>
          <cell r="C2718" t="str">
            <v>UN</v>
          </cell>
          <cell r="D2718">
            <v>30.07</v>
          </cell>
        </row>
        <row r="2719">
          <cell r="A2719" t="str">
            <v>2606</v>
          </cell>
          <cell r="B2719" t="str">
            <v>KIT-EMENDA C1 5" P/ DUTOS TP KANAFLEX</v>
          </cell>
          <cell r="C2719" t="str">
            <v>UN</v>
          </cell>
          <cell r="D2719">
            <v>36.96</v>
          </cell>
        </row>
        <row r="2720">
          <cell r="A2720" t="str">
            <v>2602</v>
          </cell>
          <cell r="B2720" t="str">
            <v>KIT-EMENDA C1 6" P/ DUTOS TIPO KANAFLEX</v>
          </cell>
          <cell r="C2720" t="str">
            <v>UN</v>
          </cell>
          <cell r="D2720">
            <v>44.67</v>
          </cell>
        </row>
        <row r="2721">
          <cell r="A2721" t="str">
            <v>2603</v>
          </cell>
          <cell r="B2721" t="str">
            <v>KIT-EMENDA C2 2" P/ DUTOS TIPO KANAFLEX</v>
          </cell>
          <cell r="C2721" t="str">
            <v>UN</v>
          </cell>
          <cell r="D2721">
            <v>19.72</v>
          </cell>
        </row>
        <row r="2722">
          <cell r="A2722" t="str">
            <v>2605</v>
          </cell>
          <cell r="B2722" t="str">
            <v>KIT-EMENDA C2 3" P/ DUTOS TIPO KANAFLEX</v>
          </cell>
          <cell r="C2722" t="str">
            <v>UN</v>
          </cell>
          <cell r="D2722">
            <v>23.09</v>
          </cell>
        </row>
        <row r="2723">
          <cell r="A2723" t="str">
            <v>2604</v>
          </cell>
          <cell r="B2723" t="str">
            <v>KIT-EMENDA C2 4" P/ DUTOS TIPO KANAFLEX</v>
          </cell>
          <cell r="C2723" t="str">
            <v>UN</v>
          </cell>
          <cell r="D2723">
            <v>32.85</v>
          </cell>
        </row>
        <row r="2724">
          <cell r="A2724" t="str">
            <v>2598</v>
          </cell>
          <cell r="B2724" t="str">
            <v>KIT-EMENDA C2 5" P/ DUTOS TIPO KANAFLEX</v>
          </cell>
          <cell r="C2724" t="str">
            <v>UN</v>
          </cell>
          <cell r="D2724">
            <v>38.29</v>
          </cell>
        </row>
        <row r="2725">
          <cell r="A2725" t="str">
            <v>2608</v>
          </cell>
          <cell r="B2725" t="str">
            <v>KIT-EMENDA C2 6" P/ DUTOS TIPO KANAFLEX</v>
          </cell>
          <cell r="C2725" t="str">
            <v>UN</v>
          </cell>
          <cell r="D2725">
            <v>41.63</v>
          </cell>
        </row>
        <row r="2726">
          <cell r="A2726" t="str">
            <v>3412</v>
          </cell>
          <cell r="B2726" t="str">
            <v>LA DE VIDRO E = 2,5CM - PLACA 120 X 60CM</v>
          </cell>
          <cell r="C2726" t="str">
            <v>M2</v>
          </cell>
          <cell r="D2726">
            <v>12.92</v>
          </cell>
        </row>
        <row r="2727">
          <cell r="A2727" t="str">
            <v>3413</v>
          </cell>
          <cell r="B2727" t="str">
            <v>LA DE VIDRO E = 5MM</v>
          </cell>
          <cell r="C2727" t="str">
            <v>M2</v>
          </cell>
          <cell r="D2727">
            <v>23.63</v>
          </cell>
        </row>
        <row r="2728">
          <cell r="A2728" t="str">
            <v>11168</v>
          </cell>
          <cell r="B2728" t="str">
            <v>LACA INCOLOR CONCENTRADA PARA MADEIRA</v>
          </cell>
          <cell r="C2728" t="str">
            <v>GL</v>
          </cell>
          <cell r="D2728">
            <v>40.25</v>
          </cell>
        </row>
        <row r="2729">
          <cell r="A2729" t="str">
            <v>20188</v>
          </cell>
          <cell r="B2729" t="str">
            <v>LADRILHO CERAMICO ANTI-DERRAPANTE 11 X 24CM</v>
          </cell>
          <cell r="C2729" t="str">
            <v>M2</v>
          </cell>
          <cell r="D2729">
            <v>23.35</v>
          </cell>
        </row>
        <row r="2730">
          <cell r="A2730" t="str">
            <v>3734</v>
          </cell>
          <cell r="B2730" t="str">
            <v>LADRILHO HIDRAULICO LISO 20 X 20CM COR NATURAL</v>
          </cell>
          <cell r="C2730" t="str">
            <v>M2</v>
          </cell>
          <cell r="D2730">
            <v>20.010000000000002</v>
          </cell>
        </row>
        <row r="2731">
          <cell r="A2731" t="str">
            <v>3731</v>
          </cell>
          <cell r="B2731" t="str">
            <v>LADRILHO HIDRAULICO 20 X 20CM - LISO COR NATURAL</v>
          </cell>
          <cell r="C2731" t="str">
            <v>M2</v>
          </cell>
          <cell r="D2731">
            <v>20.9</v>
          </cell>
        </row>
        <row r="2732">
          <cell r="A2732" t="str">
            <v>3733</v>
          </cell>
          <cell r="B2732" t="str">
            <v>LADRILHO HIDRAULICO 20 X 20CM - LISO 2 CORES</v>
          </cell>
          <cell r="C2732" t="str">
            <v>M2</v>
          </cell>
          <cell r="D2732">
            <v>23.12</v>
          </cell>
        </row>
        <row r="2733">
          <cell r="A2733" t="str">
            <v>3735</v>
          </cell>
          <cell r="B2733" t="str">
            <v>LADRILHO HIDRAULICO 25 X 25CM - LISO COR NATURAL</v>
          </cell>
          <cell r="C2733" t="str">
            <v>M2</v>
          </cell>
          <cell r="D2733">
            <v>25.88</v>
          </cell>
        </row>
        <row r="2734">
          <cell r="A2734" t="str">
            <v>3732</v>
          </cell>
          <cell r="B2734" t="str">
            <v>LADRILHO HIDRAULICO 30 X 30CM - LISO COR NATURAL</v>
          </cell>
          <cell r="C2734" t="str">
            <v>M2</v>
          </cell>
          <cell r="D2734">
            <v>31.04</v>
          </cell>
        </row>
        <row r="2735">
          <cell r="A2735" t="str">
            <v>11644</v>
          </cell>
          <cell r="B2735" t="str">
            <v>LAJE CONCR ARMAD PREMOLD CIRCULAR P/ TRANSICAO POCO VISITA DN 1200MM, C/ FURO DN 600 MM</v>
          </cell>
          <cell r="C2735" t="str">
            <v>UN</v>
          </cell>
          <cell r="D2735">
            <v>181.37</v>
          </cell>
        </row>
        <row r="2736">
          <cell r="A2736" t="str">
            <v>11645</v>
          </cell>
          <cell r="B2736" t="str">
            <v>LAJE CONCR ARMAD PREMOLD CIRCULAR P/ TRANSICAO POCO VISITA DN 900 MM, C/ FURO DN 600 MM</v>
          </cell>
          <cell r="C2736" t="str">
            <v>UN</v>
          </cell>
          <cell r="D2736">
            <v>119.71</v>
          </cell>
        </row>
        <row r="2737">
          <cell r="A2737" t="str">
            <v>11646</v>
          </cell>
          <cell r="B2737" t="str">
            <v>LAJE CONCR ARMAD PREMOLD CIRCULAR P/TAMPA POCO VISITA DN 700 MM, ESP =10 CM</v>
          </cell>
          <cell r="C2737" t="str">
            <v>UN</v>
          </cell>
          <cell r="D2737">
            <v>51.15</v>
          </cell>
        </row>
        <row r="2738">
          <cell r="A2738" t="str">
            <v>11647</v>
          </cell>
          <cell r="B2738" t="str">
            <v>LAJE EXCENTRICA CONC ARM PRE-MOLDADO DN 1,00M FURO=0,53M E=12CM</v>
          </cell>
          <cell r="C2738" t="str">
            <v>UN</v>
          </cell>
          <cell r="D2738">
            <v>166.1</v>
          </cell>
        </row>
        <row r="2739">
          <cell r="A2739" t="str">
            <v>11648</v>
          </cell>
          <cell r="B2739" t="str">
            <v>LAJE EXCENTRICA CONC ARM PRE-MOLDADO DN 1,10M FURO=0,60M E=12CM</v>
          </cell>
          <cell r="C2739" t="str">
            <v>UN</v>
          </cell>
          <cell r="D2739">
            <v>167.6</v>
          </cell>
        </row>
        <row r="2740">
          <cell r="A2740" t="str">
            <v>11649</v>
          </cell>
          <cell r="B2740" t="str">
            <v>LAJE EXCENTRICA CONC ARM PRE-MOLDADO DN 1,20M FURO=0,53M E=12CM</v>
          </cell>
          <cell r="C2740" t="str">
            <v>UN</v>
          </cell>
          <cell r="D2740">
            <v>175.98</v>
          </cell>
        </row>
        <row r="2741">
          <cell r="A2741" t="str">
            <v>11650</v>
          </cell>
          <cell r="B2741" t="str">
            <v>LAJE EXCENTRICA CONC ARM PRE-MOLDADO DN 1,50M FURO=0,53M E=15CM</v>
          </cell>
          <cell r="C2741" t="str">
            <v>UN</v>
          </cell>
          <cell r="D2741">
            <v>200.52</v>
          </cell>
        </row>
        <row r="2742">
          <cell r="A2742" t="str">
            <v>3736</v>
          </cell>
          <cell r="B2742" t="str">
            <v>LAJE PRE-MOLDADA DE FORRO CONVENCIONAL SOBRECARGA 100KG/M2 VAO ATE 3,50M</v>
          </cell>
          <cell r="C2742" t="str">
            <v>M2</v>
          </cell>
          <cell r="D2742">
            <v>20.95</v>
          </cell>
        </row>
        <row r="2743">
          <cell r="A2743" t="str">
            <v>3741</v>
          </cell>
          <cell r="B2743" t="str">
            <v>LAJE PRE-MOLDADA DE FORRO CONVENCIONAL SOBRECARGA 100KG/M2 VAO ATE 4,50M</v>
          </cell>
          <cell r="C2743" t="str">
            <v>M2</v>
          </cell>
          <cell r="D2743">
            <v>23.94</v>
          </cell>
        </row>
        <row r="2744">
          <cell r="A2744" t="str">
            <v>3745</v>
          </cell>
          <cell r="B2744" t="str">
            <v>LAJE PRE-MOLDADA DE FORRO CONVENCIONAL SOBRECARGA 100KG/M2 VAO ATE 5,00M</v>
          </cell>
          <cell r="C2744" t="str">
            <v>M2</v>
          </cell>
          <cell r="D2744">
            <v>25.44</v>
          </cell>
        </row>
        <row r="2745">
          <cell r="A2745" t="str">
            <v>3742</v>
          </cell>
          <cell r="B2745" t="str">
            <v>LAJE PRE-MOLDADA DE FORRO TRELICADA SOBRECARGA 100KG/M2 VAO ATE 6,00M</v>
          </cell>
          <cell r="C2745" t="str">
            <v>M2</v>
          </cell>
          <cell r="D2745">
            <v>37.409999999999997</v>
          </cell>
        </row>
        <row r="2746">
          <cell r="A2746" t="str">
            <v>3743</v>
          </cell>
          <cell r="B2746" t="str">
            <v>LAJE PRE-MOLDADA DE PISO CONVENCIONAL SOBRECARGA 200KG/M2 VAO ATE 3,50M</v>
          </cell>
          <cell r="C2746" t="str">
            <v>M2</v>
          </cell>
          <cell r="D2746">
            <v>22.45</v>
          </cell>
        </row>
        <row r="2747">
          <cell r="A2747" t="str">
            <v>3744</v>
          </cell>
          <cell r="B2747" t="str">
            <v>LAJE PRE-MOLDADA DE PISO CONVENCIONAL SOBRECARGA 200KG/M2 VAO ATE 4,50M</v>
          </cell>
          <cell r="C2747" t="str">
            <v>M2</v>
          </cell>
          <cell r="D2747">
            <v>24.54</v>
          </cell>
        </row>
        <row r="2748">
          <cell r="A2748" t="str">
            <v>3739</v>
          </cell>
          <cell r="B2748" t="str">
            <v>LAJE PRE-MOLDADA DE PISO CONVENCIONAL SOBRECARGA 200KG/M2 VAO ATE 5,00M</v>
          </cell>
          <cell r="C2748" t="str">
            <v>M2</v>
          </cell>
          <cell r="D2748">
            <v>26.94</v>
          </cell>
        </row>
        <row r="2749">
          <cell r="A2749" t="str">
            <v>3747</v>
          </cell>
          <cell r="B2749" t="str">
            <v>LAJE PRE-MOLDADA DE PISO CONVENCIONAL SOBRECARGA 350KG/M2 VAO ATE 3,50M</v>
          </cell>
          <cell r="C2749" t="str">
            <v>M2</v>
          </cell>
          <cell r="D2749">
            <v>27.24</v>
          </cell>
        </row>
        <row r="2750">
          <cell r="A2750" t="str">
            <v>3737</v>
          </cell>
          <cell r="B2750" t="str">
            <v>LAJE PRE-MOLDADA DE PISO CONVENCIONAL SOBRECARGA 350KG/M2 VAO ATE 4,50M</v>
          </cell>
          <cell r="C2750" t="str">
            <v>M2</v>
          </cell>
          <cell r="D2750">
            <v>28.43</v>
          </cell>
        </row>
        <row r="2751">
          <cell r="A2751" t="str">
            <v>3738</v>
          </cell>
          <cell r="B2751" t="str">
            <v>LAJE PRE-MOLDADA DE PISO CONVENCIONAL SOBRECARGA 350KG/M2 VAO ATE 5,00M</v>
          </cell>
          <cell r="C2751" t="str">
            <v>M2</v>
          </cell>
          <cell r="D2751">
            <v>29.63</v>
          </cell>
        </row>
        <row r="2752">
          <cell r="A2752" t="str">
            <v>3748</v>
          </cell>
          <cell r="B2752" t="str">
            <v>LAJE PRE-MOLDADA DE PISO TRELICADA SOBRECARGA 100KG/M2 VAO ATE 7,00M</v>
          </cell>
          <cell r="C2752" t="str">
            <v>M2</v>
          </cell>
          <cell r="D2752">
            <v>44.89</v>
          </cell>
        </row>
        <row r="2753">
          <cell r="A2753" t="str">
            <v>3746</v>
          </cell>
          <cell r="B2753" t="str">
            <v>LAJE PRE-MOLDADA DE PISO TRELICADA SOBRECARGA 200KG/M2 VAO ATE 6,00M</v>
          </cell>
          <cell r="C2753" t="str">
            <v>M2</v>
          </cell>
          <cell r="D2753">
            <v>45.43</v>
          </cell>
        </row>
        <row r="2754">
          <cell r="A2754" t="str">
            <v>3740</v>
          </cell>
          <cell r="B2754" t="str">
            <v>LAJE PRE-MOLDADA DE PISO TRELICADA SOBRECARGA 200KG/M2 VAO ATE 7,00M</v>
          </cell>
          <cell r="C2754" t="str">
            <v>M2</v>
          </cell>
          <cell r="D2754">
            <v>53.87</v>
          </cell>
        </row>
        <row r="2755">
          <cell r="A2755" t="str">
            <v>13650</v>
          </cell>
          <cell r="B2755" t="str">
            <v>LAJE TRELICADA P/ FORRO ,H=10CM P/ APOIO SIMPLES , VAO LIVRE DE 4,00M</v>
          </cell>
          <cell r="C2755" t="str">
            <v>M2</v>
          </cell>
          <cell r="D2755">
            <v>23.64</v>
          </cell>
        </row>
        <row r="2756">
          <cell r="A2756" t="str">
            <v>13651</v>
          </cell>
          <cell r="B2756" t="str">
            <v>LAJE TRELICADA P/ PISO , H=10CM , P/ APOIO SIMPLES , SOBRECARGA DE 200 KG/M2 , VAO LIVRE MAXIMO DE 5,70M</v>
          </cell>
          <cell r="C2756" t="str">
            <v>M2</v>
          </cell>
          <cell r="D2756">
            <v>23.94</v>
          </cell>
        </row>
        <row r="2757">
          <cell r="A2757" t="str">
            <v>13652</v>
          </cell>
          <cell r="B2757" t="str">
            <v>LAJE TRELICADA P/ PISO , H=12CM , P/ APOIO SIMPLES , SOBRECARGA DE 200 KG/M2 , VAO LIVRE MAXIMO DE 5,70M</v>
          </cell>
          <cell r="C2757" t="str">
            <v>M2</v>
          </cell>
          <cell r="D2757">
            <v>35.909999999999997</v>
          </cell>
        </row>
        <row r="2758">
          <cell r="A2758" t="str">
            <v>13423</v>
          </cell>
          <cell r="B2758" t="str">
            <v>LAJE TRELICADA P/ PISO , H=16CM , P/ APOIO SIMPLES , SOBRECARGA DE 200 KG/M2 , VAO LIVRE MAXIMO DE 4,75M</v>
          </cell>
          <cell r="C2758" t="str">
            <v>M2</v>
          </cell>
          <cell r="D2758">
            <v>43.04</v>
          </cell>
        </row>
        <row r="2759">
          <cell r="A2759" t="str">
            <v>13424</v>
          </cell>
          <cell r="B2759" t="str">
            <v>LAJE TRELICADA P/ PISO , H=20CM , P/ APOIO SIMPLES , SOBRECARGA DE 200 KG/M2 , VAO LIVRE MAXIMO DE 9,50M</v>
          </cell>
          <cell r="C2759" t="str">
            <v>M2</v>
          </cell>
          <cell r="D2759">
            <v>54.02</v>
          </cell>
        </row>
        <row r="2760">
          <cell r="A2760" t="str">
            <v>13425</v>
          </cell>
          <cell r="B2760" t="str">
            <v>LAJE TRELICADA P/ PISO , H=25CM , P/ APOIO SIMPLES , SOBRECARGA DE 200 KG/M2 , VAO LIVRE MAXIMO DE 8,30M</v>
          </cell>
          <cell r="C2760" t="str">
            <v>M2</v>
          </cell>
          <cell r="D2760">
            <v>58.66</v>
          </cell>
        </row>
        <row r="2761">
          <cell r="A2761" t="str">
            <v>13426</v>
          </cell>
          <cell r="B2761" t="str">
            <v>LAJE TRELICADA P/ PISO , H=30CM , P/ APOIO SIMPLES , SOBRECARGA DE 200 KG/M2 , VAO LIVRE MAXIMO DE 12,65M</v>
          </cell>
          <cell r="C2761" t="str">
            <v>M2</v>
          </cell>
          <cell r="D2761">
            <v>67.040000000000006</v>
          </cell>
        </row>
        <row r="2762">
          <cell r="A2762" t="str">
            <v>13250</v>
          </cell>
          <cell r="B2762" t="str">
            <v>LAJOTA CERAMICA 20 X 30 CM PARA LALE PRE-MOLDADA (TIPO VOLTERRANA)</v>
          </cell>
          <cell r="C2762" t="str">
            <v>UN</v>
          </cell>
          <cell r="D2762">
            <v>0.46</v>
          </cell>
        </row>
        <row r="2763">
          <cell r="A2763" t="str">
            <v>11641</v>
          </cell>
          <cell r="B2763" t="str">
            <v>LAJOTA CERAMICA 20 X 30CM P/ LAJE PRE-MOLDADA (TIPO VOLTERRANA)</v>
          </cell>
          <cell r="C2763" t="str">
            <v>M2</v>
          </cell>
          <cell r="D2763">
            <v>7.33</v>
          </cell>
        </row>
        <row r="2764">
          <cell r="A2764" t="str">
            <v>21106</v>
          </cell>
          <cell r="B2764" t="str">
            <v>LAMBRIS DE ALUMINIO</v>
          </cell>
          <cell r="C2764" t="str">
            <v>KG</v>
          </cell>
          <cell r="D2764">
            <v>19.940000000000001</v>
          </cell>
        </row>
        <row r="2765">
          <cell r="A2765" t="str">
            <v>3753</v>
          </cell>
          <cell r="B2765" t="str">
            <v>LAMPADA FLUORESCENTE 20W</v>
          </cell>
          <cell r="C2765" t="str">
            <v>UN</v>
          </cell>
          <cell r="D2765">
            <v>3.57</v>
          </cell>
        </row>
        <row r="2766">
          <cell r="A2766" t="str">
            <v>3754</v>
          </cell>
          <cell r="B2766" t="str">
            <v>LAMPADA FLUORESCENTE 40W</v>
          </cell>
          <cell r="C2766" t="str">
            <v>UN</v>
          </cell>
          <cell r="D2766">
            <v>3.57</v>
          </cell>
        </row>
        <row r="2767">
          <cell r="A2767" t="str">
            <v>12207</v>
          </cell>
          <cell r="B2767" t="str">
            <v>LAMPADA FLUORESCENTE 85W</v>
          </cell>
          <cell r="C2767" t="str">
            <v>UN</v>
          </cell>
          <cell r="D2767">
            <v>7.79</v>
          </cell>
        </row>
        <row r="2768">
          <cell r="A2768" t="str">
            <v>3763</v>
          </cell>
          <cell r="B2768" t="str">
            <v>LAMPADA INCANDESCENTE 100W</v>
          </cell>
          <cell r="C2768" t="str">
            <v>UN</v>
          </cell>
          <cell r="D2768">
            <v>1.07</v>
          </cell>
        </row>
        <row r="2769">
          <cell r="A2769" t="str">
            <v>12203</v>
          </cell>
          <cell r="B2769" t="str">
            <v>LAMPADA INCANDESCENTE 150W</v>
          </cell>
          <cell r="C2769" t="str">
            <v>UN</v>
          </cell>
          <cell r="D2769">
            <v>1.55</v>
          </cell>
        </row>
        <row r="2770">
          <cell r="A2770" t="str">
            <v>12202</v>
          </cell>
          <cell r="B2770" t="str">
            <v>LAMPADA INCANDESCENTE 200W</v>
          </cell>
          <cell r="C2770" t="str">
            <v>UN</v>
          </cell>
          <cell r="D2770">
            <v>1.94</v>
          </cell>
        </row>
        <row r="2771">
          <cell r="A2771" t="str">
            <v>12200</v>
          </cell>
          <cell r="B2771" t="str">
            <v>LAMPADA INCANDESCENTE 300W</v>
          </cell>
          <cell r="C2771" t="str">
            <v>UN</v>
          </cell>
          <cell r="D2771">
            <v>8.2799999999999994</v>
          </cell>
        </row>
        <row r="2772">
          <cell r="A2772" t="str">
            <v>12201</v>
          </cell>
          <cell r="B2772" t="str">
            <v>LAMPADA INCANDESCENTE 40W</v>
          </cell>
          <cell r="C2772" t="str">
            <v>UN</v>
          </cell>
          <cell r="D2772">
            <v>0.83</v>
          </cell>
        </row>
        <row r="2773">
          <cell r="A2773" t="str">
            <v>3764</v>
          </cell>
          <cell r="B2773" t="str">
            <v>LAMPADA INCANDESCENTE 60W</v>
          </cell>
          <cell r="C2773" t="str">
            <v>UN</v>
          </cell>
          <cell r="D2773">
            <v>0.83</v>
          </cell>
        </row>
        <row r="2774">
          <cell r="A2774" t="str">
            <v>3755</v>
          </cell>
          <cell r="B2774" t="str">
            <v>LAMPADA MISTA 160W BASE E - 27</v>
          </cell>
          <cell r="C2774" t="str">
            <v>UN</v>
          </cell>
          <cell r="D2774">
            <v>10.27</v>
          </cell>
        </row>
        <row r="2775">
          <cell r="A2775" t="str">
            <v>3750</v>
          </cell>
          <cell r="B2775" t="str">
            <v>LAMPADA MISTA 250W BASE E - 27</v>
          </cell>
          <cell r="C2775" t="str">
            <v>UN</v>
          </cell>
          <cell r="D2775">
            <v>13.46</v>
          </cell>
        </row>
        <row r="2776">
          <cell r="A2776" t="str">
            <v>3756</v>
          </cell>
          <cell r="B2776" t="str">
            <v>LAMPADA MISTA 500W BASE E - 40</v>
          </cell>
          <cell r="C2776" t="str">
            <v>UN</v>
          </cell>
          <cell r="D2776">
            <v>30.14</v>
          </cell>
        </row>
        <row r="2777">
          <cell r="A2777" t="str">
            <v>12214</v>
          </cell>
          <cell r="B2777" t="str">
            <v>LAMPADA VAPOR MERCURIO 125W</v>
          </cell>
          <cell r="C2777" t="str">
            <v>UN</v>
          </cell>
          <cell r="D2777">
            <v>9.75</v>
          </cell>
        </row>
        <row r="2778">
          <cell r="A2778" t="str">
            <v>3749</v>
          </cell>
          <cell r="B2778" t="str">
            <v>LAMPADA VAPOR MERCURIO 250W</v>
          </cell>
          <cell r="C2778" t="str">
            <v>UN</v>
          </cell>
          <cell r="D2778">
            <v>19.309999999999999</v>
          </cell>
        </row>
        <row r="2779">
          <cell r="A2779" t="str">
            <v>3751</v>
          </cell>
          <cell r="B2779" t="str">
            <v>LAMPADA VAPOR MERCURIO 400W</v>
          </cell>
          <cell r="C2779" t="str">
            <v>UN</v>
          </cell>
          <cell r="D2779">
            <v>29.08</v>
          </cell>
        </row>
        <row r="2780">
          <cell r="A2780" t="str">
            <v>3760</v>
          </cell>
          <cell r="B2780" t="str">
            <v>LAMPADA VAPOR MERCURIO 700W</v>
          </cell>
          <cell r="C2780" t="str">
            <v>UN</v>
          </cell>
          <cell r="D2780">
            <v>175.26</v>
          </cell>
        </row>
        <row r="2781">
          <cell r="A2781" t="str">
            <v>3752</v>
          </cell>
          <cell r="B2781" t="str">
            <v>LAMPADA VAPOR METALICO 400W BASE E-40</v>
          </cell>
          <cell r="C2781" t="str">
            <v>UN</v>
          </cell>
          <cell r="D2781">
            <v>81.25</v>
          </cell>
        </row>
        <row r="2782">
          <cell r="A2782" t="str">
            <v>12216</v>
          </cell>
          <cell r="B2782" t="str">
            <v>LAMPADA VAPOR SODIO 150W</v>
          </cell>
          <cell r="C2782" t="str">
            <v>UN</v>
          </cell>
          <cell r="D2782">
            <v>28.28</v>
          </cell>
        </row>
        <row r="2783">
          <cell r="A2783" t="str">
            <v>3757</v>
          </cell>
          <cell r="B2783" t="str">
            <v>LAMPADA VAPOR SODIO 250W</v>
          </cell>
          <cell r="C2783" t="str">
            <v>UN</v>
          </cell>
          <cell r="D2783">
            <v>32.25</v>
          </cell>
        </row>
        <row r="2784">
          <cell r="A2784" t="str">
            <v>3758</v>
          </cell>
          <cell r="B2784" t="str">
            <v>LAMPADA VAPOR SODIO 400W</v>
          </cell>
          <cell r="C2784" t="str">
            <v>UN</v>
          </cell>
          <cell r="D2784">
            <v>38.56</v>
          </cell>
        </row>
        <row r="2785">
          <cell r="A2785" t="str">
            <v>14145</v>
          </cell>
          <cell r="B2785" t="str">
            <v>LATAO CHAPA LAMINADA 1.20X0.60M ESP=3.5MM</v>
          </cell>
          <cell r="C2785" t="str">
            <v>KG</v>
          </cell>
          <cell r="D2785">
            <v>33.43</v>
          </cell>
        </row>
        <row r="2786">
          <cell r="A2786" t="str">
            <v>14144</v>
          </cell>
          <cell r="B2786" t="str">
            <v>LATAO EM BARRA RETANGULAR</v>
          </cell>
          <cell r="C2786" t="str">
            <v>KG</v>
          </cell>
          <cell r="D2786">
            <v>25.94</v>
          </cell>
        </row>
        <row r="2787">
          <cell r="A2787" t="str">
            <v>746</v>
          </cell>
          <cell r="B2787" t="str">
            <v>LAVADORA DE ALTA PRESSAO ( LAVA-JATO) PARA AGUA FRIA DE 140 A 1900 LIBRAS , VAZAO DE 150 A 600 LITROS/HORA ,MODELO KARCHER HD 655 S OU SIMILAR (ELETROLIX,WAP..)</v>
          </cell>
          <cell r="C2787" t="str">
            <v>UN</v>
          </cell>
          <cell r="D2787">
            <v>1383.94</v>
          </cell>
        </row>
        <row r="2788">
          <cell r="A2788" t="str">
            <v>11696</v>
          </cell>
          <cell r="B2788" t="str">
            <v>LAVATORIO (OU CUBA) DE SOBREPOR</v>
          </cell>
          <cell r="C2788" t="str">
            <v>UN</v>
          </cell>
          <cell r="D2788">
            <v>38.659999999999997</v>
          </cell>
        </row>
        <row r="2789">
          <cell r="A2789" t="str">
            <v>10426</v>
          </cell>
          <cell r="B2789" t="str">
            <v>LAVATORIO LOUCA BRANCA C/ COLUNA MEDINDO 45 X 55CM OU EQUIV - PADRAO MEDIO</v>
          </cell>
          <cell r="C2789" t="str">
            <v>UN</v>
          </cell>
          <cell r="D2789">
            <v>57.76</v>
          </cell>
        </row>
        <row r="2790">
          <cell r="A2790" t="str">
            <v>10425</v>
          </cell>
          <cell r="B2790" t="str">
            <v>LAVATORIO LOUCA BRANCA SUSPENSO 29,5 X 39,0CM OU EQUIV-PADRAO POPULAR</v>
          </cell>
          <cell r="C2790" t="str">
            <v>UN</v>
          </cell>
          <cell r="D2790">
            <v>26.78</v>
          </cell>
        </row>
        <row r="2791">
          <cell r="A2791" t="str">
            <v>10431</v>
          </cell>
          <cell r="B2791" t="str">
            <v>LAVATORIO LOUCA COR C/ COLUNA MEDINDO 45 X 55CM OU EQUIV - PADRAO MEDIO</v>
          </cell>
          <cell r="C2791" t="str">
            <v>UN</v>
          </cell>
          <cell r="D2791">
            <v>60.54</v>
          </cell>
        </row>
        <row r="2792">
          <cell r="A2792" t="str">
            <v>10429</v>
          </cell>
          <cell r="B2792" t="str">
            <v>LAVATORIO LOUCA COR SUSPENSO 29,5 X 39CM OU EQUIV - PADRAO POPULAR</v>
          </cell>
          <cell r="C2792" t="str">
            <v>UN</v>
          </cell>
          <cell r="D2792">
            <v>28.88</v>
          </cell>
        </row>
        <row r="2793">
          <cell r="A2793" t="str">
            <v>20269</v>
          </cell>
          <cell r="B2793" t="str">
            <v>LAVATORIO/CUBA DE EMBUTIR OVAL LOUCA BRANCA 35 X 50CM OU EQUIV SEM LADRAO - PADRAO MEDIO</v>
          </cell>
          <cell r="C2793" t="str">
            <v>UN</v>
          </cell>
          <cell r="D2793">
            <v>35.1</v>
          </cell>
        </row>
        <row r="2794">
          <cell r="A2794" t="str">
            <v>20270</v>
          </cell>
          <cell r="B2794" t="str">
            <v>LAVATORIO/CUBA DE EMBUTIR OVAL LOUCA COR 35 X 50CM OU EQUIV SEM LADRAO - PADRAO MEDIO</v>
          </cell>
          <cell r="C2794" t="str">
            <v>UN</v>
          </cell>
          <cell r="D2794">
            <v>35.79</v>
          </cell>
        </row>
        <row r="2795">
          <cell r="A2795" t="str">
            <v>10427</v>
          </cell>
          <cell r="B2795" t="str">
            <v>LAVATORIO/CUBA DE SOBREPOR OVAL LOUCA BRANCA 50 X 55CM OU EQUIV - C/ LADRAO - PADRAO ALTO</v>
          </cell>
          <cell r="C2795" t="str">
            <v>UN</v>
          </cell>
          <cell r="D2795">
            <v>34.409999999999997</v>
          </cell>
        </row>
        <row r="2796">
          <cell r="A2796" t="str">
            <v>10428</v>
          </cell>
          <cell r="B2796" t="str">
            <v>LAVATORIO/CUBA DE SOBREPOR OVAL LOUCA COR 50 X 55CM OU EQUIV - C/ LADRAO - PADRAO ALTO</v>
          </cell>
          <cell r="C2796" t="str">
            <v>UN</v>
          </cell>
          <cell r="D2796">
            <v>35.549999999999997</v>
          </cell>
        </row>
        <row r="2797">
          <cell r="A2797" t="str">
            <v>10853</v>
          </cell>
          <cell r="B2797" t="str">
            <v>LETRA ACO INOX H = 20 CM CHAPA 22</v>
          </cell>
          <cell r="C2797" t="str">
            <v>UN</v>
          </cell>
          <cell r="D2797">
            <v>51.25</v>
          </cell>
        </row>
        <row r="2798">
          <cell r="A2798" t="str">
            <v>5093</v>
          </cell>
          <cell r="B2798" t="str">
            <v>LEVANTADOR LATAO FUNDIDO CROMADO PESO MINIMO 35G P/ JAN GUILHOTINA</v>
          </cell>
          <cell r="C2798" t="str">
            <v>PAR</v>
          </cell>
          <cell r="D2798">
            <v>9.2200000000000006</v>
          </cell>
        </row>
        <row r="2799">
          <cell r="A2799" t="str">
            <v>13323</v>
          </cell>
          <cell r="B2799" t="str">
            <v>LIMPADORA A JATO/VACUO PRESSAO P/LIMPEZA ESG PUBL./INDUSTRIAL CONSMAQ SF OU EQUIV. , MONTADA</v>
          </cell>
          <cell r="C2799" t="str">
            <v>UN</v>
          </cell>
          <cell r="D2799">
            <v>165705.84</v>
          </cell>
        </row>
        <row r="2800">
          <cell r="A2800" t="str">
            <v>6071</v>
          </cell>
          <cell r="B2800" t="str">
            <v>LIMPADORA A VACUO CONSMAQ MOD. SF P/ LIMPEZA SANITARIA/INDUSTRIAL C/ EXAUSTOR-COMPRESSOR, TANQUE C/LINDRICO C/PORTA DE ABERTURA TOTAL, C/SISTEMA DE SEPARACAO LIQUIDOS, MONTADA SOBRE CAMINHAO**CAIXA**</v>
          </cell>
          <cell r="C2800" t="str">
            <v>UN</v>
          </cell>
          <cell r="D2800">
            <v>362405.36</v>
          </cell>
        </row>
        <row r="2801">
          <cell r="A2801" t="str">
            <v>10653</v>
          </cell>
          <cell r="B2801" t="str">
            <v>LIMPADORA DE SUCCAO C/ ASPIRADORA MECANICA USIMECA MOD US-8600, CAP 8,6 M3, P/ LIMPEZA GALERIAS/ESGS**CAIXA**</v>
          </cell>
          <cell r="C2801" t="str">
            <v>UN</v>
          </cell>
          <cell r="D2801">
            <v>362405.36</v>
          </cell>
        </row>
        <row r="2802">
          <cell r="A2802" t="str">
            <v>6091</v>
          </cell>
          <cell r="B2802" t="str">
            <v>LIQUIDO P/ BRILHO BASE PVA (INTERIORES/EXTERIORES)</v>
          </cell>
          <cell r="C2802" t="str">
            <v>L</v>
          </cell>
          <cell r="D2802">
            <v>7.16</v>
          </cell>
        </row>
        <row r="2803">
          <cell r="A2803" t="str">
            <v>3768</v>
          </cell>
          <cell r="B2803" t="str">
            <v>LIXA P/ FERRO</v>
          </cell>
          <cell r="C2803" t="str">
            <v>UN</v>
          </cell>
          <cell r="D2803">
            <v>1.62</v>
          </cell>
        </row>
        <row r="2804">
          <cell r="A2804" t="str">
            <v>3767</v>
          </cell>
          <cell r="B2804" t="str">
            <v>LIXA P/ PAREDE OU MADEIRA</v>
          </cell>
          <cell r="C2804" t="str">
            <v>UN</v>
          </cell>
          <cell r="D2804">
            <v>0.36</v>
          </cell>
        </row>
        <row r="2805">
          <cell r="A2805" t="str">
            <v>13192</v>
          </cell>
          <cell r="B2805" t="str">
            <v>LIXADEIRA ANGULAR P/ CONCRETO, BOSCH, MOD. GBR 14 CA (1373) , ELETRICA, POT. 1.400 W</v>
          </cell>
          <cell r="C2805" t="str">
            <v>UN</v>
          </cell>
          <cell r="D2805">
            <v>2490.64</v>
          </cell>
        </row>
        <row r="2806">
          <cell r="A2806" t="str">
            <v>3290</v>
          </cell>
          <cell r="B2806" t="str">
            <v>LIXADEIRA ELETRICA INDUSTRIAL P/ CORTE OU DESGASTE DIAM 7" PORTATIL</v>
          </cell>
          <cell r="C2806" t="str">
            <v>H</v>
          </cell>
          <cell r="D2806">
            <v>0.37</v>
          </cell>
        </row>
        <row r="2807">
          <cell r="A2807" t="str">
            <v>3777</v>
          </cell>
          <cell r="B2807" t="str">
            <v>LONA PLASTICA PRETA</v>
          </cell>
          <cell r="C2807" t="str">
            <v>M2</v>
          </cell>
          <cell r="D2807">
            <v>0.88</v>
          </cell>
        </row>
        <row r="2808">
          <cell r="A2808" t="str">
            <v>3779</v>
          </cell>
          <cell r="B2808" t="str">
            <v>LONA PLASTICA PRETA L = 8M</v>
          </cell>
          <cell r="C2808" t="str">
            <v>M</v>
          </cell>
          <cell r="D2808">
            <v>6.12</v>
          </cell>
        </row>
        <row r="2809">
          <cell r="A2809" t="str">
            <v>6124</v>
          </cell>
          <cell r="B2809" t="str">
            <v>LUBRIFICADOR</v>
          </cell>
          <cell r="C2809" t="str">
            <v>H</v>
          </cell>
          <cell r="D2809">
            <v>7.62</v>
          </cell>
        </row>
        <row r="2810">
          <cell r="A2810" t="str">
            <v>12268</v>
          </cell>
          <cell r="B2810" t="str">
            <v>LUMINARIA ABERTA P/ ILUMINACAO PUBLICA, CORPO REFLETOR EM ALUMINIO FUNDIDO, PORTA LAMPADA E27 COM BRACO METALICO DE 1,50M</v>
          </cell>
          <cell r="C2810" t="str">
            <v>UN</v>
          </cell>
          <cell r="D2810">
            <v>39.94</v>
          </cell>
        </row>
        <row r="2811">
          <cell r="A2811" t="str">
            <v>3798</v>
          </cell>
          <cell r="B2811" t="str">
            <v>LUMINARIA ABERTA P/ ILUMINACAO PUBLICA, TIPO X-57 PETERCO OU EQUIV</v>
          </cell>
          <cell r="C2811" t="str">
            <v>UN</v>
          </cell>
          <cell r="D2811">
            <v>23.55</v>
          </cell>
        </row>
        <row r="2812">
          <cell r="A2812" t="str">
            <v>3805</v>
          </cell>
          <cell r="B2812" t="str">
            <v>LUMINARIA ABERTA P/ ILUMINACAO PUBLICA, TIPO X-68 PETERCO OU EQUIV, C/ LAMPADA MISTA 160W</v>
          </cell>
          <cell r="C2812" t="str">
            <v>UN</v>
          </cell>
          <cell r="D2812">
            <v>27.06</v>
          </cell>
        </row>
        <row r="2813">
          <cell r="A2813" t="str">
            <v>3806</v>
          </cell>
          <cell r="B2813" t="str">
            <v>LUMINARIA AQUATIC PIAL REF. 60456 BRANCA</v>
          </cell>
          <cell r="C2813" t="str">
            <v>UN</v>
          </cell>
          <cell r="D2813">
            <v>81.59</v>
          </cell>
        </row>
        <row r="2814">
          <cell r="A2814" t="str">
            <v>14646</v>
          </cell>
          <cell r="B2814" t="str">
            <v>LUMINARIA CALHA EM CHAPA ACO SOBREPOR C/ 1 LAMPADA FLUORESCENTE 40W (COMPLETA, INCL. REATOR AFP PARTIDA RAPIDA 127V E LAMPADA)</v>
          </cell>
          <cell r="C2814" t="str">
            <v>UN</v>
          </cell>
          <cell r="D2814">
            <v>32.04</v>
          </cell>
        </row>
        <row r="2815">
          <cell r="A2815" t="str">
            <v>12243</v>
          </cell>
          <cell r="B2815" t="str">
            <v>LUMINARIA CALHA SOBREPOR CHAPA DE ACO P/ 4 LAMPADAS FLUORESCENTES 4OW (NAO INCLUI REATOR E LAMP)</v>
          </cell>
          <cell r="C2815" t="str">
            <v>UN</v>
          </cell>
          <cell r="D2815">
            <v>16.5</v>
          </cell>
        </row>
        <row r="2816">
          <cell r="A2816" t="str">
            <v>3788</v>
          </cell>
          <cell r="B2816" t="str">
            <v>LUMINARIA CALHA SOBREPOR EM CHAPA ACO C/ 1 LAMPADA FLUORESCENTE 20W (COMPLETA, INCL. REATOR PART RAPIDA E LAMPADA)</v>
          </cell>
          <cell r="C2816" t="str">
            <v>UN</v>
          </cell>
          <cell r="D2816">
            <v>25.36</v>
          </cell>
        </row>
        <row r="2817">
          <cell r="A2817" t="str">
            <v>3780</v>
          </cell>
          <cell r="B2817" t="str">
            <v>LUMINARIA CALHA SOBREPOR EM CHAPA ACO C/ 1 LAMPADA FLUORESCENTE 40W - (COMPLETA, INCL. REATOR PART RAPIDA E LAMPADA)</v>
          </cell>
          <cell r="C2817" t="str">
            <v>UN</v>
          </cell>
          <cell r="D2817">
            <v>29</v>
          </cell>
        </row>
        <row r="2818">
          <cell r="A2818" t="str">
            <v>3811</v>
          </cell>
          <cell r="B2818" t="str">
            <v>LUMINARIA CALHA SOBREPOR EM CHAPA ACO C/ 2 LAMPADAS FLUORESCENTES 20W TIPO TMS 500 PHILIPS OU EQUIV (COMPLETA, INCL. REAT PART RAP+LAMP+SUP)</v>
          </cell>
          <cell r="C2818" t="str">
            <v>UN</v>
          </cell>
          <cell r="D2818">
            <v>40.89</v>
          </cell>
        </row>
        <row r="2819">
          <cell r="A2819" t="str">
            <v>3799</v>
          </cell>
          <cell r="B2819" t="str">
            <v>LUMINARIA CALHA SOBREPOR EM CHAPA ACO C/ 2 LAMPADAS FLUORESCENTES 40W (COMPLETA, INCL REATOR PART RAPIDA E LAMPADAS)</v>
          </cell>
          <cell r="C2819" t="str">
            <v>UN</v>
          </cell>
          <cell r="D2819">
            <v>43.02</v>
          </cell>
        </row>
        <row r="2820">
          <cell r="A2820" t="str">
            <v>3812</v>
          </cell>
          <cell r="B2820" t="str">
            <v>LUMINARIA CALHA SOBREPOR EM CHAPA ACO C/ 3 LAMPADAS FLUORESCENTES 2OW (COMPLETA, INCL. REATOR PART RAPIDA LAMPADAS)</v>
          </cell>
          <cell r="C2820" t="str">
            <v>UN</v>
          </cell>
          <cell r="D2820">
            <v>65.27</v>
          </cell>
        </row>
        <row r="2821">
          <cell r="A2821" t="str">
            <v>3786</v>
          </cell>
          <cell r="B2821" t="str">
            <v>LUMINARIA CALHA SOBREPOR EM CHAPA ACO C/ 3 LAMPADAS FLUORESCENTES 4OW (COMPLETA, INCL. REATOR PART RAPIDA E LAMPADAS)</v>
          </cell>
          <cell r="C2821" t="str">
            <v>UN</v>
          </cell>
          <cell r="D2821">
            <v>61.97</v>
          </cell>
        </row>
        <row r="2822">
          <cell r="A2822" t="str">
            <v>3785</v>
          </cell>
          <cell r="B2822" t="str">
            <v>LUMINARIA CALHA SOBREPOR EM CHAPA ACO C/ 4 LAMPADAS FLUORESCENTES 20W (COMPLETA, INCL. REATOR PART RAPIDA E LAMPADAS)</v>
          </cell>
          <cell r="C2822" t="str">
            <v>UN</v>
          </cell>
          <cell r="D2822">
            <v>68.23</v>
          </cell>
        </row>
        <row r="2823">
          <cell r="A2823" t="str">
            <v>3784</v>
          </cell>
          <cell r="B2823" t="str">
            <v>LUMINARIA CALHA SOBREPOR EM CHAPA ACO C/ 4 LAMPADAS FLUORESCENTES 40W (COMPLETA, INCL. REATOR PART RAPIDA E LAMPADAS)</v>
          </cell>
          <cell r="C2823" t="str">
            <v>UN</v>
          </cell>
          <cell r="D2823">
            <v>79.44</v>
          </cell>
        </row>
        <row r="2824">
          <cell r="A2824" t="str">
            <v>12230</v>
          </cell>
          <cell r="B2824" t="str">
            <v>LUMINARIA CALHA SOBREPOR EM CHAPA ACO P/ 1 LAMPADA FLUORESCENTE 20W (NAO INCLUI REATOR E LAMPADA)</v>
          </cell>
          <cell r="C2824" t="str">
            <v>UN</v>
          </cell>
          <cell r="D2824">
            <v>5.41</v>
          </cell>
        </row>
        <row r="2825">
          <cell r="A2825" t="str">
            <v>12231</v>
          </cell>
          <cell r="B2825" t="str">
            <v>LUMINARIA CALHA SOBREPOR EM CHAPA ACO P/ 1 LAMPADA FLUORESCENTE 40W (NAO INCLUI REATOR E LAMP)</v>
          </cell>
          <cell r="C2825" t="str">
            <v>UN</v>
          </cell>
          <cell r="D2825">
            <v>7.73</v>
          </cell>
        </row>
        <row r="2826">
          <cell r="A2826" t="str">
            <v>12232</v>
          </cell>
          <cell r="B2826" t="str">
            <v>LUMINARIA CALHA SOBREPOR EM CHAPA ACO P/ 2 LAMPADAS FLUORESCENTES 2OW (NAO INCLUI REATOR E LAMPADAS)</v>
          </cell>
          <cell r="C2826" t="str">
            <v>UN</v>
          </cell>
          <cell r="D2826">
            <v>5.07</v>
          </cell>
        </row>
        <row r="2827">
          <cell r="A2827" t="str">
            <v>12239</v>
          </cell>
          <cell r="B2827" t="str">
            <v>LUMINARIA CALHA SOBREPOR EM CHAPA ACO P/ 2 LAMPADAS FLUORESCENTES 40W (NAO INCLUI REATOR E LAMP)</v>
          </cell>
          <cell r="C2827" t="str">
            <v>UN</v>
          </cell>
          <cell r="D2827">
            <v>9.86</v>
          </cell>
        </row>
        <row r="2828">
          <cell r="A2828" t="str">
            <v>12240</v>
          </cell>
          <cell r="B2828" t="str">
            <v>LUMINARIA CALHA SOBREPOR EM CHAPA ACO P/ 3 LAMPADAS FLUORESCENTES 20W (NAO INCLUI REATOR E LAMP)</v>
          </cell>
          <cell r="C2828" t="str">
            <v>UN</v>
          </cell>
          <cell r="D2828">
            <v>9.3000000000000007</v>
          </cell>
        </row>
        <row r="2829">
          <cell r="A2829" t="str">
            <v>12241</v>
          </cell>
          <cell r="B2829" t="str">
            <v>LUMINARIA CALHA SOBREPOR EM CHAPA ACO P/ 3 LAMPADAS FLUORESCENTES 40W (NAO INCLUI REATOR E LAMP)</v>
          </cell>
          <cell r="C2829" t="str">
            <v>UN</v>
          </cell>
          <cell r="D2829">
            <v>13.8</v>
          </cell>
        </row>
        <row r="2830">
          <cell r="A2830" t="str">
            <v>12242</v>
          </cell>
          <cell r="B2830" t="str">
            <v>LUMINARIA CALHA SOBREPOR EM CHAPA ACO P/ 4 LAMPADAS FLUORESCENTES 20W (NAO INCLUI REATOR E LAMP)</v>
          </cell>
          <cell r="C2830" t="str">
            <v>UN</v>
          </cell>
          <cell r="D2830">
            <v>10.08</v>
          </cell>
        </row>
        <row r="2831">
          <cell r="A2831" t="str">
            <v>12271</v>
          </cell>
          <cell r="B2831" t="str">
            <v>LUMINARIA DUPLA P/SINALIZACAO, TIPO WETZEL AS-2/110 OU EQUIV</v>
          </cell>
          <cell r="C2831" t="str">
            <v>UN</v>
          </cell>
          <cell r="D2831">
            <v>103.15</v>
          </cell>
        </row>
        <row r="2832">
          <cell r="A2832" t="str">
            <v>12244</v>
          </cell>
          <cell r="B2832" t="str">
            <v>LUMINARIA EMBUTIDA WETZEL REF. IPT 31/1</v>
          </cell>
          <cell r="C2832" t="str">
            <v>UN</v>
          </cell>
          <cell r="D2832">
            <v>64.260000000000005</v>
          </cell>
        </row>
        <row r="2833">
          <cell r="A2833" t="str">
            <v>12245</v>
          </cell>
          <cell r="B2833" t="str">
            <v>LUMINARIA ESMALTADA COR ALUMINIO PETERCO Y.25/1</v>
          </cell>
          <cell r="C2833" t="str">
            <v>UN</v>
          </cell>
          <cell r="D2833">
            <v>44.74</v>
          </cell>
        </row>
        <row r="2834">
          <cell r="A2834" t="str">
            <v>13382</v>
          </cell>
          <cell r="B2834" t="str">
            <v>LUMINARIA FECHADA P/ ILUMINACAO PUBLICA, TIPO ABL 50/F OU EQUIV, P/ LAMPADA A VAPOR DE MERCURIO 400W</v>
          </cell>
          <cell r="C2834" t="str">
            <v>UN</v>
          </cell>
          <cell r="D2834">
            <v>109.91</v>
          </cell>
        </row>
        <row r="2835">
          <cell r="A2835" t="str">
            <v>3787</v>
          </cell>
          <cell r="B2835" t="str">
            <v>LUMINARIA FECHADA P/ ILUMINACAO PUBLICA, TIPO X-35 PETERCO OU EQUIV, (COMPLETA, INCL. LAMPADA VAPOR MERCURIO 400W)</v>
          </cell>
          <cell r="C2835" t="str">
            <v>UN</v>
          </cell>
          <cell r="D2835">
            <v>186.85</v>
          </cell>
        </row>
        <row r="2836">
          <cell r="A2836" t="str">
            <v>12265</v>
          </cell>
          <cell r="B2836" t="str">
            <v>LUMINARIA PHILLIPS PARA LAMPADA DE 400 W MODELO HDK 47240064 OU EQUIVALENTE</v>
          </cell>
          <cell r="C2836" t="str">
            <v>UN</v>
          </cell>
          <cell r="D2836">
            <v>206.01</v>
          </cell>
        </row>
        <row r="2837">
          <cell r="A2837" t="str">
            <v>12266</v>
          </cell>
          <cell r="B2837" t="str">
            <v>LUMINARIA PHILLIPS TIPO SPOT</v>
          </cell>
          <cell r="C2837" t="str">
            <v>UN</v>
          </cell>
          <cell r="D2837">
            <v>7.39</v>
          </cell>
        </row>
        <row r="2838">
          <cell r="A2838" t="str">
            <v>3803</v>
          </cell>
          <cell r="B2838" t="str">
            <v>LUMINARIA PLAFONIER SOBREPOR ARO/BASE METALICA C/ GLOBO ESFERICO VIDRO LEITOSO BOCA 10CM DIAM 20CM P/ 1 LAMP INCAND, INCL SOQUETE PORCELANA</v>
          </cell>
          <cell r="C2838" t="str">
            <v>UN</v>
          </cell>
          <cell r="D2838">
            <v>15.22</v>
          </cell>
        </row>
        <row r="2839">
          <cell r="A2839" t="str">
            <v>13841</v>
          </cell>
          <cell r="B2839" t="str">
            <v>LUMINARIA PLAFONIER SOBREPOR C/ GLOBO CHATO VIDRO BOCA 10CM INCL BASE/ARO METALICA OU PLASTICO C/ SOQUETE P/ 1 LAMP INCAND 60W - LINHA POPULAR</v>
          </cell>
          <cell r="C2839" t="str">
            <v>UN</v>
          </cell>
          <cell r="D2839">
            <v>22.66</v>
          </cell>
        </row>
        <row r="2840">
          <cell r="A2840" t="str">
            <v>3807</v>
          </cell>
          <cell r="B2840" t="str">
            <v>LUMINARIA PROVA DE TEMPO E GASES, TIPO YLC-16/1 CASTIMETAL OU EQUIV, C/ LAMPADA INCANDESCENTE DE 100W</v>
          </cell>
          <cell r="C2840" t="str">
            <v>UN</v>
          </cell>
          <cell r="D2840">
            <v>62.46</v>
          </cell>
        </row>
        <row r="2841">
          <cell r="A2841" t="str">
            <v>3793</v>
          </cell>
          <cell r="B2841" t="str">
            <v>LUMINARIA PROVA DE TEMPO E GASES, TIPO YLC-16/2 CASTIMETAL OU EQUIV (COMPLETA, INCL. LAMPADA INCANDESCENTE DE 200W)</v>
          </cell>
          <cell r="C2841" t="str">
            <v>UN</v>
          </cell>
          <cell r="D2841">
            <v>80.42</v>
          </cell>
        </row>
        <row r="2842">
          <cell r="A2842" t="str">
            <v>3794</v>
          </cell>
          <cell r="B2842" t="str">
            <v>LUMINARIA PROVA DE TEMPO E GASES, TIPO YLC-16/3 CASTIMETAL OU EQUIV (COMPLETA, INCL. LAMPADA INCANDESCENTE DE 300W)</v>
          </cell>
          <cell r="C2842" t="str">
            <v>UN</v>
          </cell>
          <cell r="D2842">
            <v>103.99</v>
          </cell>
        </row>
        <row r="2843">
          <cell r="A2843" t="str">
            <v>12267</v>
          </cell>
          <cell r="B2843" t="str">
            <v>LUMINARIA PROVA DE TEMPO PETERCO Y.31/1</v>
          </cell>
          <cell r="C2843" t="str">
            <v>UN</v>
          </cell>
          <cell r="D2843">
            <v>59.18</v>
          </cell>
        </row>
        <row r="2844">
          <cell r="A2844" t="str">
            <v>3819</v>
          </cell>
          <cell r="B2844" t="str">
            <v>LUVA CERAMICA P/ REDE ESG BB DN 100MM</v>
          </cell>
          <cell r="C2844" t="str">
            <v>UN</v>
          </cell>
          <cell r="D2844">
            <v>6.66</v>
          </cell>
        </row>
        <row r="2845">
          <cell r="A2845" t="str">
            <v>3820</v>
          </cell>
          <cell r="B2845" t="str">
            <v>LUVA CERAMICA P/ REDE ESG BB DN 150MM</v>
          </cell>
          <cell r="C2845" t="str">
            <v>UN</v>
          </cell>
          <cell r="D2845">
            <v>6.66</v>
          </cell>
        </row>
        <row r="2846">
          <cell r="A2846" t="str">
            <v>3821</v>
          </cell>
          <cell r="B2846" t="str">
            <v>LUVA CERAMICA P/ REDE ESG BB DN 200MM</v>
          </cell>
          <cell r="C2846" t="str">
            <v>UN</v>
          </cell>
          <cell r="D2846">
            <v>10.81</v>
          </cell>
        </row>
        <row r="2847">
          <cell r="A2847" t="str">
            <v>3814</v>
          </cell>
          <cell r="B2847" t="str">
            <v>LUVA CERAMICA P/ REDE ESG BB DN 250MM</v>
          </cell>
          <cell r="C2847" t="str">
            <v>UN</v>
          </cell>
          <cell r="D2847">
            <v>17.03</v>
          </cell>
        </row>
        <row r="2848">
          <cell r="A2848" t="str">
            <v>3822</v>
          </cell>
          <cell r="B2848" t="str">
            <v>LUVA CERAMICA P/ REDE ESG BB DN 300MM</v>
          </cell>
          <cell r="C2848" t="str">
            <v>UN</v>
          </cell>
          <cell r="D2848">
            <v>26.15</v>
          </cell>
        </row>
        <row r="2849">
          <cell r="A2849" t="str">
            <v>3823</v>
          </cell>
          <cell r="B2849" t="str">
            <v>LUVA CERAMICA P/ REDE ESG BB DN 350MM</v>
          </cell>
          <cell r="C2849" t="str">
            <v>UN</v>
          </cell>
          <cell r="D2849">
            <v>35.42</v>
          </cell>
        </row>
        <row r="2850">
          <cell r="A2850" t="str">
            <v>3815</v>
          </cell>
          <cell r="B2850" t="str">
            <v>LUVA CERAMICA P/ REDE ESG BB DN 400MM</v>
          </cell>
          <cell r="C2850" t="str">
            <v>UN</v>
          </cell>
          <cell r="D2850">
            <v>47.74</v>
          </cell>
        </row>
        <row r="2851">
          <cell r="A2851" t="str">
            <v>3816</v>
          </cell>
          <cell r="B2851" t="str">
            <v>LUVA CERAMICA P/ REDE ESG BB DN 450MM</v>
          </cell>
          <cell r="C2851" t="str">
            <v>UN</v>
          </cell>
          <cell r="D2851">
            <v>64.67</v>
          </cell>
        </row>
        <row r="2852">
          <cell r="A2852" t="str">
            <v>3813</v>
          </cell>
          <cell r="B2852" t="str">
            <v>LUVA CERAMICA P/ REDE ESG BB DN 75MM</v>
          </cell>
          <cell r="C2852" t="str">
            <v>UN</v>
          </cell>
          <cell r="D2852">
            <v>6.16</v>
          </cell>
        </row>
        <row r="2853">
          <cell r="A2853" t="str">
            <v>12731</v>
          </cell>
          <cell r="B2853" t="str">
            <v>LUVA COBRE SEM ANEL DE SOLDA REF. 600 D = 104 MM</v>
          </cell>
          <cell r="C2853" t="str">
            <v>UN</v>
          </cell>
          <cell r="D2853">
            <v>104.83</v>
          </cell>
        </row>
        <row r="2854">
          <cell r="A2854" t="str">
            <v>12723</v>
          </cell>
          <cell r="B2854" t="str">
            <v>LUVA COBRE SEM ANEL DE SOLDA REF. 600 D = 15 MM</v>
          </cell>
          <cell r="C2854" t="str">
            <v>UN</v>
          </cell>
          <cell r="D2854">
            <v>1.02</v>
          </cell>
        </row>
        <row r="2855">
          <cell r="A2855" t="str">
            <v>12724</v>
          </cell>
          <cell r="B2855" t="str">
            <v>LUVA COBRE SEM ANEL DE SOLDA REF. 600 D = 22 MM</v>
          </cell>
          <cell r="C2855" t="str">
            <v>UN</v>
          </cell>
          <cell r="D2855">
            <v>1.82</v>
          </cell>
        </row>
        <row r="2856">
          <cell r="A2856" t="str">
            <v>12725</v>
          </cell>
          <cell r="B2856" t="str">
            <v>LUVA COBRE SEM ANEL DE SOLDA REF. 600 D = 28 MM</v>
          </cell>
          <cell r="C2856" t="str">
            <v>UN</v>
          </cell>
          <cell r="D2856">
            <v>3.57</v>
          </cell>
        </row>
        <row r="2857">
          <cell r="A2857" t="str">
            <v>12726</v>
          </cell>
          <cell r="B2857" t="str">
            <v>LUVA COBRE SEM ANEL DE SOLDA REF. 600 D = 35 MM</v>
          </cell>
          <cell r="C2857" t="str">
            <v>UN</v>
          </cell>
          <cell r="D2857">
            <v>8.7100000000000009</v>
          </cell>
        </row>
        <row r="2858">
          <cell r="A2858" t="str">
            <v>12727</v>
          </cell>
          <cell r="B2858" t="str">
            <v>LUVA COBRE SEM ANEL DE SOLDA REF. 600 D = 42 MM</v>
          </cell>
          <cell r="C2858" t="str">
            <v>UN</v>
          </cell>
          <cell r="D2858">
            <v>12.34</v>
          </cell>
        </row>
        <row r="2859">
          <cell r="A2859" t="str">
            <v>12728</v>
          </cell>
          <cell r="B2859" t="str">
            <v>LUVA COBRE SEM ANEL DE SOLDA REF. 600 D = 54 MM</v>
          </cell>
          <cell r="C2859" t="str">
            <v>UN</v>
          </cell>
          <cell r="D2859">
            <v>18.89</v>
          </cell>
        </row>
        <row r="2860">
          <cell r="A2860" t="str">
            <v>12729</v>
          </cell>
          <cell r="B2860" t="str">
            <v>LUVA COBRE SEM ANEL DE SOLDA REF. 600 D = 66 MM</v>
          </cell>
          <cell r="C2860" t="str">
            <v>UN</v>
          </cell>
          <cell r="D2860">
            <v>56.18</v>
          </cell>
        </row>
        <row r="2861">
          <cell r="A2861" t="str">
            <v>12730</v>
          </cell>
          <cell r="B2861" t="str">
            <v>LUVA COBRE SEM ANEL DE SOLDA REF. 600 D = 79 MM</v>
          </cell>
          <cell r="C2861" t="str">
            <v>UN</v>
          </cell>
          <cell r="D2861">
            <v>77.290000000000006</v>
          </cell>
        </row>
        <row r="2862">
          <cell r="A2862" t="str">
            <v>3840</v>
          </cell>
          <cell r="B2862" t="str">
            <v>LUVA CORRER PVC DEFOFO JE DN 100</v>
          </cell>
          <cell r="C2862" t="str">
            <v>UN</v>
          </cell>
          <cell r="D2862">
            <v>83.17</v>
          </cell>
        </row>
        <row r="2863">
          <cell r="A2863" t="str">
            <v>3838</v>
          </cell>
          <cell r="B2863" t="str">
            <v>LUVA CORRER PVC DEFOFO JE DN 150</v>
          </cell>
          <cell r="C2863" t="str">
            <v>UN</v>
          </cell>
          <cell r="D2863">
            <v>109.03</v>
          </cell>
        </row>
        <row r="2864">
          <cell r="A2864" t="str">
            <v>3844</v>
          </cell>
          <cell r="B2864" t="str">
            <v>LUVA CORRER PVC DEFOFO JE DN 200</v>
          </cell>
          <cell r="C2864" t="str">
            <v>UN</v>
          </cell>
          <cell r="D2864">
            <v>155.56</v>
          </cell>
        </row>
        <row r="2865">
          <cell r="A2865" t="str">
            <v>3839</v>
          </cell>
          <cell r="B2865" t="str">
            <v>LUVA CORRER PVC DEFOFO JE DN 250</v>
          </cell>
          <cell r="C2865" t="str">
            <v>UN</v>
          </cell>
          <cell r="D2865">
            <v>284.68</v>
          </cell>
        </row>
        <row r="2866">
          <cell r="A2866" t="str">
            <v>3843</v>
          </cell>
          <cell r="B2866" t="str">
            <v>LUVA CORRER PVC DEFOFO JE DN 300</v>
          </cell>
          <cell r="C2866" t="str">
            <v>UN</v>
          </cell>
          <cell r="D2866">
            <v>412.26</v>
          </cell>
        </row>
        <row r="2867">
          <cell r="A2867" t="str">
            <v>3833</v>
          </cell>
          <cell r="B2867" t="str">
            <v>LUVA CORRER PVC JE NBR 10569 P/ REDE COLET ESG DN 100MM</v>
          </cell>
          <cell r="C2867" t="str">
            <v>UN</v>
          </cell>
          <cell r="D2867">
            <v>8.85</v>
          </cell>
        </row>
        <row r="2868">
          <cell r="A2868" t="str">
            <v>3834</v>
          </cell>
          <cell r="B2868" t="str">
            <v>LUVA CORRER PVC JE NBR 10569 P/ REDE COLET ESG DN 125MM</v>
          </cell>
          <cell r="C2868" t="str">
            <v>UN</v>
          </cell>
          <cell r="D2868">
            <v>26.5</v>
          </cell>
        </row>
        <row r="2869">
          <cell r="A2869" t="str">
            <v>3835</v>
          </cell>
          <cell r="B2869" t="str">
            <v>LUVA CORRER PVC JE NBR 10569 P/ REDE COLET ESG DN 150MM</v>
          </cell>
          <cell r="C2869" t="str">
            <v>UN</v>
          </cell>
          <cell r="D2869">
            <v>34.5</v>
          </cell>
        </row>
        <row r="2870">
          <cell r="A2870" t="str">
            <v>3836</v>
          </cell>
          <cell r="B2870" t="str">
            <v>LUVA CORRER PVC JE NBR 10569 P/ REDE COLET ESG DN 200MM</v>
          </cell>
          <cell r="C2870" t="str">
            <v>UN</v>
          </cell>
          <cell r="D2870">
            <v>53.33</v>
          </cell>
        </row>
        <row r="2871">
          <cell r="A2871" t="str">
            <v>3830</v>
          </cell>
          <cell r="B2871" t="str">
            <v>LUVA CORRER PVC JE NBR 10569 P/ REDE COLET ESG DN 250MM</v>
          </cell>
          <cell r="C2871" t="str">
            <v>UN</v>
          </cell>
          <cell r="D2871">
            <v>143.84</v>
          </cell>
        </row>
        <row r="2872">
          <cell r="A2872" t="str">
            <v>3831</v>
          </cell>
          <cell r="B2872" t="str">
            <v>LUVA CORRER PVC JE NBR 10569 P/ REDE COLET ESG DN 300MM</v>
          </cell>
          <cell r="C2872" t="str">
            <v>UN</v>
          </cell>
          <cell r="D2872">
            <v>249.3</v>
          </cell>
        </row>
        <row r="2873">
          <cell r="A2873" t="str">
            <v>3841</v>
          </cell>
          <cell r="B2873" t="str">
            <v>LUVA CORRER PVC JE NBR 10569 P/ REDE COLET ESG DN 350MM</v>
          </cell>
          <cell r="C2873" t="str">
            <v>UN</v>
          </cell>
          <cell r="D2873">
            <v>332.27</v>
          </cell>
        </row>
        <row r="2874">
          <cell r="A2874" t="str">
            <v>3842</v>
          </cell>
          <cell r="B2874" t="str">
            <v>LUVA CORRER PVC JE NBR 10569 P/ REDE COLET ESG DN 400MM</v>
          </cell>
          <cell r="C2874" t="str">
            <v>UN</v>
          </cell>
          <cell r="D2874">
            <v>426.73</v>
          </cell>
        </row>
        <row r="2875">
          <cell r="A2875" t="str">
            <v>20160</v>
          </cell>
          <cell r="B2875" t="str">
            <v>LUVA CORRER PVC LEVE DN 150MM</v>
          </cell>
          <cell r="C2875" t="str">
            <v>UN</v>
          </cell>
          <cell r="D2875">
            <v>31.8</v>
          </cell>
        </row>
        <row r="2876">
          <cell r="A2876" t="str">
            <v>3848</v>
          </cell>
          <cell r="B2876" t="str">
            <v>LUVA CORRER PVC P/ ESG PREDIAL DN 50MM</v>
          </cell>
          <cell r="C2876" t="str">
            <v>UN</v>
          </cell>
          <cell r="D2876">
            <v>4.71</v>
          </cell>
        </row>
        <row r="2877">
          <cell r="A2877" t="str">
            <v>3895</v>
          </cell>
          <cell r="B2877" t="str">
            <v>LUVA CORRER PVC P/ ESG PREDIAL DN 75MM</v>
          </cell>
          <cell r="C2877" t="str">
            <v>UN</v>
          </cell>
          <cell r="D2877">
            <v>7.21</v>
          </cell>
        </row>
        <row r="2878">
          <cell r="A2878" t="str">
            <v>3893</v>
          </cell>
          <cell r="B2878" t="str">
            <v>LUVA CORRER PVC P/ESG PREDIAL DN 100MM</v>
          </cell>
          <cell r="C2878" t="str">
            <v>UN</v>
          </cell>
          <cell r="D2878">
            <v>15.07</v>
          </cell>
        </row>
        <row r="2879">
          <cell r="A2879" t="str">
            <v>3900</v>
          </cell>
          <cell r="B2879" t="str">
            <v>LUVA CORRER PVC P/TUBO ROSCAVEL P/AGUA FRIA PREDIAL 1.1/2"</v>
          </cell>
          <cell r="C2879" t="str">
            <v>UN</v>
          </cell>
          <cell r="D2879">
            <v>16.11</v>
          </cell>
        </row>
        <row r="2880">
          <cell r="A2880" t="str">
            <v>3846</v>
          </cell>
          <cell r="B2880" t="str">
            <v>LUVA CORRER PVC P/TUBO ROSCAVEL P/AGUA FRIA PREDIAL 1/2"</v>
          </cell>
          <cell r="C2880" t="str">
            <v>UN</v>
          </cell>
          <cell r="D2880">
            <v>5.7</v>
          </cell>
        </row>
        <row r="2881">
          <cell r="A2881" t="str">
            <v>3886</v>
          </cell>
          <cell r="B2881" t="str">
            <v>LUVA CORRER PVC P/TUBO ROSCAVEL P/AGUA FRIA PREDIAL 3/4''</v>
          </cell>
          <cell r="C2881" t="str">
            <v>UN</v>
          </cell>
          <cell r="D2881">
            <v>8.01</v>
          </cell>
        </row>
        <row r="2882">
          <cell r="A2882" t="str">
            <v>3826</v>
          </cell>
          <cell r="B2882" t="str">
            <v>LUVA CORRER PVC PBA NBR 10351 P/REDE AGUA DN 100 - 110MM</v>
          </cell>
          <cell r="C2882" t="str">
            <v>UN</v>
          </cell>
          <cell r="D2882">
            <v>28.27</v>
          </cell>
        </row>
        <row r="2883">
          <cell r="A2883" t="str">
            <v>3825</v>
          </cell>
          <cell r="B2883" t="str">
            <v>LUVA CORRER PVC PBA NBR 10351 P/REDE AGUA DN 50 - 60MM</v>
          </cell>
          <cell r="C2883" t="str">
            <v>UN</v>
          </cell>
          <cell r="D2883">
            <v>6.67</v>
          </cell>
        </row>
        <row r="2884">
          <cell r="A2884" t="str">
            <v>3829</v>
          </cell>
          <cell r="B2884" t="str">
            <v>LUVA CORRER PVC PBA NBR 10351 P/REDE AGUA DN 65 - 75MM</v>
          </cell>
          <cell r="C2884" t="str">
            <v>UN</v>
          </cell>
          <cell r="D2884">
            <v>13.44</v>
          </cell>
        </row>
        <row r="2885">
          <cell r="A2885" t="str">
            <v>3827</v>
          </cell>
          <cell r="B2885" t="str">
            <v>LUVA CORRER PVC PBA NBR 10351 P/REDE AGUA DN 75 - 85MM</v>
          </cell>
          <cell r="C2885" t="str">
            <v>UN</v>
          </cell>
          <cell r="D2885">
            <v>18.62</v>
          </cell>
        </row>
        <row r="2886">
          <cell r="A2886" t="str">
            <v>20165</v>
          </cell>
          <cell r="B2886" t="str">
            <v>LUVA CORRER PVC SERIE R P/ ESG PREDIAL 100MM</v>
          </cell>
          <cell r="C2886" t="str">
            <v>UN</v>
          </cell>
          <cell r="D2886">
            <v>9.56</v>
          </cell>
        </row>
        <row r="2887">
          <cell r="A2887" t="str">
            <v>20166</v>
          </cell>
          <cell r="B2887" t="str">
            <v>LUVA CORRER PVC SERIE R P/ ESG PREDIAL 150MM</v>
          </cell>
          <cell r="C2887" t="str">
            <v>UN</v>
          </cell>
          <cell r="D2887">
            <v>62.09</v>
          </cell>
        </row>
        <row r="2888">
          <cell r="A2888" t="str">
            <v>20164</v>
          </cell>
          <cell r="B2888" t="str">
            <v>LUVA CORRER PVC SERIE R P/ ESG PREDIAL 75MM</v>
          </cell>
          <cell r="C2888" t="str">
            <v>UN</v>
          </cell>
          <cell r="D2888">
            <v>7.44</v>
          </cell>
        </row>
        <row r="2889">
          <cell r="A2889" t="str">
            <v>3854</v>
          </cell>
          <cell r="B2889" t="str">
            <v>LUVA CORRER PVC SOLD P/AGUA FRIA PREDIAL 20 MM</v>
          </cell>
          <cell r="C2889" t="str">
            <v>UN</v>
          </cell>
          <cell r="D2889">
            <v>5.37</v>
          </cell>
        </row>
        <row r="2890">
          <cell r="A2890" t="str">
            <v>3873</v>
          </cell>
          <cell r="B2890" t="str">
            <v>LUVA CORRER PVC SOLD P/AGUA FRIA PREDIAL 25 MM</v>
          </cell>
          <cell r="C2890" t="str">
            <v>UN</v>
          </cell>
          <cell r="D2890">
            <v>7.3</v>
          </cell>
        </row>
        <row r="2891">
          <cell r="A2891" t="str">
            <v>3847</v>
          </cell>
          <cell r="B2891" t="str">
            <v>LUVA CORRER PVC SOLD P/AGUA FRIA PREDIAL 50 MM</v>
          </cell>
          <cell r="C2891" t="str">
            <v>UN</v>
          </cell>
          <cell r="D2891">
            <v>19.88</v>
          </cell>
        </row>
        <row r="2892">
          <cell r="A2892" t="str">
            <v>12892</v>
          </cell>
          <cell r="B2892" t="str">
            <v>LUVA COURO C/ SOLADO RASPA CANO CURTO</v>
          </cell>
          <cell r="C2892" t="str">
            <v>PAR</v>
          </cell>
          <cell r="D2892">
            <v>5.62</v>
          </cell>
        </row>
        <row r="2893">
          <cell r="A2893" t="str">
            <v>21119</v>
          </cell>
          <cell r="B2893" t="str">
            <v>LUVA CPVC (AQUATHERM) SOLDAVEL 15MM</v>
          </cell>
          <cell r="C2893" t="str">
            <v>UN</v>
          </cell>
          <cell r="D2893">
            <v>1.04</v>
          </cell>
        </row>
        <row r="2894">
          <cell r="A2894" t="str">
            <v>21120</v>
          </cell>
          <cell r="B2894" t="str">
            <v>LUVA DE TRANSICAO CPVC (AQUATHERM) SOLDAVEL 15MM X 1/2"</v>
          </cell>
          <cell r="C2894" t="str">
            <v>UN</v>
          </cell>
          <cell r="D2894">
            <v>9.61</v>
          </cell>
        </row>
        <row r="2895">
          <cell r="A2895" t="str">
            <v>20161</v>
          </cell>
          <cell r="B2895" t="str">
            <v>LUVA DUPLA PVC LEVE DN 125MM</v>
          </cell>
          <cell r="C2895" t="str">
            <v>UN</v>
          </cell>
          <cell r="D2895">
            <v>21.39</v>
          </cell>
        </row>
        <row r="2896">
          <cell r="A2896" t="str">
            <v>20162</v>
          </cell>
          <cell r="B2896" t="str">
            <v>LUVA DUPLA PVC LEVE DN 150MM</v>
          </cell>
          <cell r="C2896" t="str">
            <v>UN</v>
          </cell>
          <cell r="D2896">
            <v>27.84</v>
          </cell>
        </row>
        <row r="2897">
          <cell r="A2897" t="str">
            <v>20163</v>
          </cell>
          <cell r="B2897" t="str">
            <v>LUVA DUPLA PVC LEVE DN 200MM</v>
          </cell>
          <cell r="C2897" t="str">
            <v>UN</v>
          </cell>
          <cell r="D2897">
            <v>49.23</v>
          </cell>
        </row>
        <row r="2898">
          <cell r="A2898" t="str">
            <v>2644</v>
          </cell>
          <cell r="B2898" t="str">
            <v>LUVA FERRO GALV ELETROLITICO 1.1/2" P/ ELETRODUTO</v>
          </cell>
          <cell r="C2898" t="str">
            <v>UN</v>
          </cell>
          <cell r="D2898">
            <v>1.03</v>
          </cell>
        </row>
        <row r="2899">
          <cell r="A2899" t="str">
            <v>2639</v>
          </cell>
          <cell r="B2899" t="str">
            <v>LUVA FERRO GALV ELETROLITICO 1.1/4" P/ ELETRODUTO</v>
          </cell>
          <cell r="C2899" t="str">
            <v>UN</v>
          </cell>
          <cell r="D2899">
            <v>0.92</v>
          </cell>
        </row>
        <row r="2900">
          <cell r="A2900" t="str">
            <v>2636</v>
          </cell>
          <cell r="B2900" t="str">
            <v>LUVA FERRO GALV ELETROLITICO 1/2" P/ ELETRODUTO</v>
          </cell>
          <cell r="C2900" t="str">
            <v>UN</v>
          </cell>
          <cell r="D2900">
            <v>0.49</v>
          </cell>
        </row>
        <row r="2901">
          <cell r="A2901" t="str">
            <v>2638</v>
          </cell>
          <cell r="B2901" t="str">
            <v>LUVA FERRO GALV ELETROLITICO 1" P/ ELETRODUTO</v>
          </cell>
          <cell r="C2901" t="str">
            <v>UN</v>
          </cell>
          <cell r="D2901">
            <v>0.56000000000000005</v>
          </cell>
        </row>
        <row r="2902">
          <cell r="A2902" t="str">
            <v>2640</v>
          </cell>
          <cell r="B2902" t="str">
            <v>LUVA FERRO GALV ELETROLITICO 2.1/2" P/ ELETRODUTO</v>
          </cell>
          <cell r="C2902" t="str">
            <v>UN</v>
          </cell>
          <cell r="D2902">
            <v>4.18</v>
          </cell>
        </row>
        <row r="2903">
          <cell r="A2903" t="str">
            <v>2637</v>
          </cell>
          <cell r="B2903" t="str">
            <v>LUVA FERRO GALV ELETROLITICO 3/4" P/ ELETRODUTO</v>
          </cell>
          <cell r="C2903" t="str">
            <v>UN</v>
          </cell>
          <cell r="D2903">
            <v>0.49</v>
          </cell>
        </row>
        <row r="2904">
          <cell r="A2904" t="str">
            <v>2642</v>
          </cell>
          <cell r="B2904" t="str">
            <v>LUVA FERRO GALV ELETROLITICO 3" P/ ELETRODUTO</v>
          </cell>
          <cell r="C2904" t="str">
            <v>UN</v>
          </cell>
          <cell r="D2904">
            <v>5.31</v>
          </cell>
        </row>
        <row r="2905">
          <cell r="A2905" t="str">
            <v>2641</v>
          </cell>
          <cell r="B2905" t="str">
            <v>LUVA FERRO GALV ELETROLITICO 4" P/ ELETRODUTO</v>
          </cell>
          <cell r="C2905" t="str">
            <v>UN</v>
          </cell>
          <cell r="D2905">
            <v>12</v>
          </cell>
        </row>
        <row r="2906">
          <cell r="A2906" t="str">
            <v>2643</v>
          </cell>
          <cell r="B2906" t="str">
            <v>LUVA FERRO GALV ELETROTILICO 2" P/ ELETRODUTO</v>
          </cell>
          <cell r="C2906" t="str">
            <v>UN</v>
          </cell>
          <cell r="D2906">
            <v>1.91</v>
          </cell>
        </row>
        <row r="2907">
          <cell r="A2907" t="str">
            <v>12404</v>
          </cell>
          <cell r="B2907" t="str">
            <v>LUVA FERRO GALV ROSCA MACHO/FEMEA 3/4"</v>
          </cell>
          <cell r="C2907" t="str">
            <v>UN</v>
          </cell>
          <cell r="D2907">
            <v>4.24</v>
          </cell>
        </row>
        <row r="2908">
          <cell r="A2908" t="str">
            <v>3939</v>
          </cell>
          <cell r="B2908" t="str">
            <v>LUVA FERRO GALV ROSCA 1.1/2"</v>
          </cell>
          <cell r="C2908" t="str">
            <v>UN</v>
          </cell>
          <cell r="D2908">
            <v>8.6199999999999992</v>
          </cell>
        </row>
        <row r="2909">
          <cell r="A2909" t="str">
            <v>3911</v>
          </cell>
          <cell r="B2909" t="str">
            <v>LUVA FERRO GALV ROSCA 1.1/4"</v>
          </cell>
          <cell r="C2909" t="str">
            <v>UN</v>
          </cell>
          <cell r="D2909">
            <v>6.4</v>
          </cell>
        </row>
        <row r="2910">
          <cell r="A2910" t="str">
            <v>3908</v>
          </cell>
          <cell r="B2910" t="str">
            <v>LUVA FERRO GALV ROSCA 1/2"</v>
          </cell>
          <cell r="C2910" t="str">
            <v>UN</v>
          </cell>
          <cell r="D2910">
            <v>2.1</v>
          </cell>
        </row>
        <row r="2911">
          <cell r="A2911" t="str">
            <v>3910</v>
          </cell>
          <cell r="B2911" t="str">
            <v>LUVA FERRO GALV ROSCA 1"</v>
          </cell>
          <cell r="C2911" t="str">
            <v>UN</v>
          </cell>
          <cell r="D2911">
            <v>4.5199999999999996</v>
          </cell>
        </row>
        <row r="2912">
          <cell r="A2912" t="str">
            <v>3913</v>
          </cell>
          <cell r="B2912" t="str">
            <v>LUVA FERRO GALV ROSCA 2.1/2'</v>
          </cell>
          <cell r="C2912" t="str">
            <v>UN</v>
          </cell>
          <cell r="D2912">
            <v>24.82</v>
          </cell>
        </row>
        <row r="2913">
          <cell r="A2913" t="str">
            <v>3912</v>
          </cell>
          <cell r="B2913" t="str">
            <v>LUVA FERRO GALV ROSCA 2"</v>
          </cell>
          <cell r="C2913" t="str">
            <v>UN</v>
          </cell>
          <cell r="D2913">
            <v>12.97</v>
          </cell>
        </row>
        <row r="2914">
          <cell r="A2914" t="str">
            <v>3909</v>
          </cell>
          <cell r="B2914" t="str">
            <v>LUVA FERRO GALV ROSCA 3/4"</v>
          </cell>
          <cell r="C2914" t="str">
            <v>UN</v>
          </cell>
          <cell r="D2914">
            <v>3.07</v>
          </cell>
        </row>
        <row r="2915">
          <cell r="A2915" t="str">
            <v>3914</v>
          </cell>
          <cell r="B2915" t="str">
            <v>LUVA FERRO GALV ROSCA 3"</v>
          </cell>
          <cell r="C2915" t="str">
            <v>UN</v>
          </cell>
          <cell r="D2915">
            <v>36.619999999999997</v>
          </cell>
        </row>
        <row r="2916">
          <cell r="A2916" t="str">
            <v>3915</v>
          </cell>
          <cell r="B2916" t="str">
            <v>LUVA FERRO GALV ROSCA 4'</v>
          </cell>
          <cell r="C2916" t="str">
            <v>UN</v>
          </cell>
          <cell r="D2916">
            <v>54.23</v>
          </cell>
        </row>
        <row r="2917">
          <cell r="A2917" t="str">
            <v>3916</v>
          </cell>
          <cell r="B2917" t="str">
            <v>LUVA FERRO GALV ROSCA 5"</v>
          </cell>
          <cell r="C2917" t="str">
            <v>UN</v>
          </cell>
          <cell r="D2917">
            <v>106.43</v>
          </cell>
        </row>
        <row r="2918">
          <cell r="A2918" t="str">
            <v>3917</v>
          </cell>
          <cell r="B2918" t="str">
            <v>LUVA FERRO GALV ROSCA 6"</v>
          </cell>
          <cell r="C2918" t="str">
            <v>UN</v>
          </cell>
          <cell r="D2918">
            <v>151.93</v>
          </cell>
        </row>
        <row r="2919">
          <cell r="A2919" t="str">
            <v>2475</v>
          </cell>
          <cell r="B2919" t="str">
            <v>LUVA P/ ELETRODUTO ESMALTADO PESADO 1.1/4"</v>
          </cell>
          <cell r="C2919" t="str">
            <v>UN</v>
          </cell>
          <cell r="D2919">
            <v>1.58</v>
          </cell>
        </row>
        <row r="2920">
          <cell r="A2920" t="str">
            <v>2473</v>
          </cell>
          <cell r="B2920" t="str">
            <v>LUVA P/ ELETRODUTO ESMALTADO PESADO 1/2"</v>
          </cell>
          <cell r="C2920" t="str">
            <v>UN</v>
          </cell>
          <cell r="D2920">
            <v>0.54</v>
          </cell>
        </row>
        <row r="2921">
          <cell r="A2921" t="str">
            <v>2474</v>
          </cell>
          <cell r="B2921" t="str">
            <v>LUVA P/ ELETRODUTO ESMALTADO PESADO 1"</v>
          </cell>
          <cell r="C2921" t="str">
            <v>UN</v>
          </cell>
          <cell r="D2921">
            <v>0.98</v>
          </cell>
        </row>
        <row r="2922">
          <cell r="A2922" t="str">
            <v>2478</v>
          </cell>
          <cell r="B2922" t="str">
            <v>LUVA P/ ELETRODUTO ESMALTADO PESADO 2.1/2"</v>
          </cell>
          <cell r="C2922" t="str">
            <v>UN</v>
          </cell>
          <cell r="D2922">
            <v>6.19</v>
          </cell>
        </row>
        <row r="2923">
          <cell r="A2923" t="str">
            <v>2477</v>
          </cell>
          <cell r="B2923" t="str">
            <v>LUVA P/ ELETRODUTO ESMALTADO PESADO 2"</v>
          </cell>
          <cell r="C2923" t="str">
            <v>UN</v>
          </cell>
          <cell r="D2923">
            <v>3.22</v>
          </cell>
        </row>
        <row r="2924">
          <cell r="A2924" t="str">
            <v>2481</v>
          </cell>
          <cell r="B2924" t="str">
            <v>LUVA P/ ELETRODUTO ESMALTADO PESADO 3/4"</v>
          </cell>
          <cell r="C2924" t="str">
            <v>UN</v>
          </cell>
          <cell r="D2924">
            <v>0.65</v>
          </cell>
        </row>
        <row r="2925">
          <cell r="A2925" t="str">
            <v>2480</v>
          </cell>
          <cell r="B2925" t="str">
            <v>LUVA P/ ELETRODUTO ESMALTADO PESADO 3"</v>
          </cell>
          <cell r="C2925" t="str">
            <v>UN</v>
          </cell>
          <cell r="D2925">
            <v>6.49</v>
          </cell>
        </row>
        <row r="2926">
          <cell r="A2926" t="str">
            <v>2479</v>
          </cell>
          <cell r="B2926" t="str">
            <v>LUVA P/ ELETRODUTO ESMALTADO PESADO 4"</v>
          </cell>
          <cell r="C2926" t="str">
            <v>UN</v>
          </cell>
          <cell r="D2926">
            <v>7.13</v>
          </cell>
        </row>
        <row r="2927">
          <cell r="A2927" t="str">
            <v>2476</v>
          </cell>
          <cell r="B2927" t="str">
            <v>LUVA P/ELETRODUTO ESMALTADO PESADO 1.1/2"</v>
          </cell>
          <cell r="C2927" t="str">
            <v>UN</v>
          </cell>
          <cell r="D2927">
            <v>2.11</v>
          </cell>
        </row>
        <row r="2928">
          <cell r="A2928" t="str">
            <v>3878</v>
          </cell>
          <cell r="B2928" t="str">
            <v>LUVA PVC C/ROSCA P/AGUA FRIA PREDIAL 1.1/2"</v>
          </cell>
          <cell r="C2928" t="str">
            <v>UN</v>
          </cell>
          <cell r="D2928">
            <v>3.43</v>
          </cell>
        </row>
        <row r="2929">
          <cell r="A2929" t="str">
            <v>3877</v>
          </cell>
          <cell r="B2929" t="str">
            <v>LUVA PVC C/ROSCA P/AGUA FRIA PREDIAL 1.1/4"</v>
          </cell>
          <cell r="C2929" t="str">
            <v>UN</v>
          </cell>
          <cell r="D2929">
            <v>3.18</v>
          </cell>
        </row>
        <row r="2930">
          <cell r="A2930" t="str">
            <v>3883</v>
          </cell>
          <cell r="B2930" t="str">
            <v>LUVA PVC C/ROSCA P/AGUA FRIA PREDIAL 1/2"</v>
          </cell>
          <cell r="C2930" t="str">
            <v>UN</v>
          </cell>
          <cell r="D2930">
            <v>0.61</v>
          </cell>
        </row>
        <row r="2931">
          <cell r="A2931" t="str">
            <v>3876</v>
          </cell>
          <cell r="B2931" t="str">
            <v>LUVA PVC C/ROSCA P/AGUA FRIA PREDIAL 1"</v>
          </cell>
          <cell r="C2931" t="str">
            <v>UN</v>
          </cell>
          <cell r="D2931">
            <v>1.84</v>
          </cell>
        </row>
        <row r="2932">
          <cell r="A2932" t="str">
            <v>3902</v>
          </cell>
          <cell r="B2932" t="str">
            <v>LUVA PVC C/ROSCA P/AGUA FRIA PREDIAL 2.1/2"</v>
          </cell>
          <cell r="C2932" t="str">
            <v>UN</v>
          </cell>
          <cell r="D2932">
            <v>10.24</v>
          </cell>
        </row>
        <row r="2933">
          <cell r="A2933" t="str">
            <v>3879</v>
          </cell>
          <cell r="B2933" t="str">
            <v>LUVA PVC C/ROSCA P/AGUA FRIA PREDIAL 2"</v>
          </cell>
          <cell r="C2933" t="str">
            <v>UN</v>
          </cell>
          <cell r="D2933">
            <v>6.98</v>
          </cell>
        </row>
        <row r="2934">
          <cell r="A2934" t="str">
            <v>3884</v>
          </cell>
          <cell r="B2934" t="str">
            <v>LUVA PVC C/ROSCA P/AGUA FRIA PREDIAL 3/4"</v>
          </cell>
          <cell r="C2934" t="str">
            <v>UN</v>
          </cell>
          <cell r="D2934">
            <v>0.94</v>
          </cell>
        </row>
        <row r="2935">
          <cell r="A2935" t="str">
            <v>3880</v>
          </cell>
          <cell r="B2935" t="str">
            <v>LUVA PVC C/ROSCA P/AGUA FRIA PREDIAL 3"</v>
          </cell>
          <cell r="C2935" t="str">
            <v>UN</v>
          </cell>
          <cell r="D2935">
            <v>12.36</v>
          </cell>
        </row>
        <row r="2936">
          <cell r="A2936" t="str">
            <v>3901</v>
          </cell>
          <cell r="B2936" t="str">
            <v>LUVA PVC C/ROSCA P/AGUA FRIA PREDIAL 4"</v>
          </cell>
          <cell r="C2936" t="str">
            <v>UN</v>
          </cell>
          <cell r="D2936">
            <v>20.69</v>
          </cell>
        </row>
        <row r="2937">
          <cell r="A2937" t="str">
            <v>1898</v>
          </cell>
          <cell r="B2937" t="str">
            <v>LUVA PVC DE PRESSAO P/ ELETRODUTO TIGREFLEX 16</v>
          </cell>
          <cell r="C2937" t="str">
            <v>UN</v>
          </cell>
          <cell r="D2937">
            <v>0.62</v>
          </cell>
        </row>
        <row r="2938">
          <cell r="A2938" t="str">
            <v>1904</v>
          </cell>
          <cell r="B2938" t="str">
            <v>LUVA PVC DE PRESSAO P/ ELETRODUTO TIGREFLEX 20</v>
          </cell>
          <cell r="C2938" t="str">
            <v>UN</v>
          </cell>
          <cell r="D2938">
            <v>0.66</v>
          </cell>
        </row>
        <row r="2939">
          <cell r="A2939" t="str">
            <v>1899</v>
          </cell>
          <cell r="B2939" t="str">
            <v>LUVA PVC DE PRESSAO P/ ELETRODUTO TIGREFLEX 25</v>
          </cell>
          <cell r="C2939" t="str">
            <v>UN</v>
          </cell>
          <cell r="D2939">
            <v>0.7</v>
          </cell>
        </row>
        <row r="2940">
          <cell r="A2940" t="str">
            <v>1900</v>
          </cell>
          <cell r="B2940" t="str">
            <v>LUVA PVC DE PRESSAO P/ ELETRODUTO TIGREFLEX 32</v>
          </cell>
          <cell r="C2940" t="str">
            <v>UN</v>
          </cell>
          <cell r="D2940">
            <v>1.1000000000000001</v>
          </cell>
        </row>
        <row r="2941">
          <cell r="A2941" t="str">
            <v>1893</v>
          </cell>
          <cell r="B2941" t="str">
            <v>LUVA PVC ROSCAVEL P/ ELETRODUTO 1.1/2"</v>
          </cell>
          <cell r="C2941" t="str">
            <v>UN</v>
          </cell>
          <cell r="D2941">
            <v>2.93</v>
          </cell>
        </row>
        <row r="2942">
          <cell r="A2942" t="str">
            <v>1902</v>
          </cell>
          <cell r="B2942" t="str">
            <v>LUVA PVC ROSCAVEL P/ ELETRODUTO 1.1/4"</v>
          </cell>
          <cell r="C2942" t="str">
            <v>UN</v>
          </cell>
          <cell r="D2942">
            <v>2.35</v>
          </cell>
        </row>
        <row r="2943">
          <cell r="A2943" t="str">
            <v>1901</v>
          </cell>
          <cell r="B2943" t="str">
            <v>LUVA PVC ROSCAVEL P/ ELETRODUTO 1/2"</v>
          </cell>
          <cell r="C2943" t="str">
            <v>UN</v>
          </cell>
          <cell r="D2943">
            <v>0.73</v>
          </cell>
        </row>
        <row r="2944">
          <cell r="A2944" t="str">
            <v>1892</v>
          </cell>
          <cell r="B2944" t="str">
            <v>LUVA PVC ROSCAVEL P/ ELETRODUTO 1"</v>
          </cell>
          <cell r="C2944" t="str">
            <v>UN</v>
          </cell>
          <cell r="D2944">
            <v>1.39</v>
          </cell>
        </row>
        <row r="2945">
          <cell r="A2945" t="str">
            <v>1907</v>
          </cell>
          <cell r="B2945" t="str">
            <v>LUVA PVC ROSCAVEL P/ ELETRODUTO 2.1/2"</v>
          </cell>
          <cell r="C2945" t="str">
            <v>UN</v>
          </cell>
          <cell r="D2945">
            <v>12.87</v>
          </cell>
        </row>
        <row r="2946">
          <cell r="A2946" t="str">
            <v>1894</v>
          </cell>
          <cell r="B2946" t="str">
            <v>LUVA PVC ROSCAVEL P/ ELETRODUTO 2''</v>
          </cell>
          <cell r="C2946" t="str">
            <v>UN</v>
          </cell>
          <cell r="D2946">
            <v>4.7300000000000004</v>
          </cell>
        </row>
        <row r="2947">
          <cell r="A2947" t="str">
            <v>1891</v>
          </cell>
          <cell r="B2947" t="str">
            <v>LUVA PVC ROSCAVEL P/ ELETRODUTO 3/4"</v>
          </cell>
          <cell r="C2947" t="str">
            <v>UN</v>
          </cell>
          <cell r="D2947">
            <v>1.1000000000000001</v>
          </cell>
        </row>
        <row r="2948">
          <cell r="A2948" t="str">
            <v>1896</v>
          </cell>
          <cell r="B2948" t="str">
            <v>LUVA PVC ROSCAVEL P/ ELETRODUTO 3''</v>
          </cell>
          <cell r="C2948" t="str">
            <v>UN</v>
          </cell>
          <cell r="D2948">
            <v>15.69</v>
          </cell>
        </row>
        <row r="2949">
          <cell r="A2949" t="str">
            <v>1895</v>
          </cell>
          <cell r="B2949" t="str">
            <v>LUVA PVC ROSCAVEL P/ ELETRODUTO 4''</v>
          </cell>
          <cell r="C2949" t="str">
            <v>UN</v>
          </cell>
          <cell r="D2949">
            <v>30.47</v>
          </cell>
        </row>
        <row r="2950">
          <cell r="A2950" t="str">
            <v>3867</v>
          </cell>
          <cell r="B2950" t="str">
            <v>LUVA PVC SOLD P/AGUA FRIA PREDIAL 110 MM</v>
          </cell>
          <cell r="C2950" t="str">
            <v>UN</v>
          </cell>
          <cell r="D2950">
            <v>44.33</v>
          </cell>
        </row>
        <row r="2951">
          <cell r="A2951" t="str">
            <v>3861</v>
          </cell>
          <cell r="B2951" t="str">
            <v>LUVA PVC SOLD P/AGUA FRIA PREDIAL 20 MM</v>
          </cell>
          <cell r="C2951" t="str">
            <v>UN</v>
          </cell>
          <cell r="D2951">
            <v>0.42</v>
          </cell>
        </row>
        <row r="2952">
          <cell r="A2952" t="str">
            <v>3904</v>
          </cell>
          <cell r="B2952" t="str">
            <v>LUVA PVC SOLD P/AGUA FRIA PREDIAL 25 MM</v>
          </cell>
          <cell r="C2952" t="str">
            <v>UN</v>
          </cell>
          <cell r="D2952">
            <v>0.52</v>
          </cell>
        </row>
        <row r="2953">
          <cell r="A2953" t="str">
            <v>3903</v>
          </cell>
          <cell r="B2953" t="str">
            <v>LUVA PVC SOLD P/AGUA FRIA PREDIAL 32 MM</v>
          </cell>
          <cell r="C2953" t="str">
            <v>UN</v>
          </cell>
          <cell r="D2953">
            <v>0.99</v>
          </cell>
        </row>
        <row r="2954">
          <cell r="A2954" t="str">
            <v>3862</v>
          </cell>
          <cell r="B2954" t="str">
            <v>LUVA PVC SOLD P/AGUA FRIA PREDIAL 40 MM</v>
          </cell>
          <cell r="C2954" t="str">
            <v>UN</v>
          </cell>
          <cell r="D2954">
            <v>2.36</v>
          </cell>
        </row>
        <row r="2955">
          <cell r="A2955" t="str">
            <v>3863</v>
          </cell>
          <cell r="B2955" t="str">
            <v>LUVA PVC SOLD P/AGUA FRIA PREDIAL 50 MM</v>
          </cell>
          <cell r="C2955" t="str">
            <v>UN</v>
          </cell>
          <cell r="D2955">
            <v>2.12</v>
          </cell>
        </row>
        <row r="2956">
          <cell r="A2956" t="str">
            <v>3864</v>
          </cell>
          <cell r="B2956" t="str">
            <v>LUVA PVC SOLD P/AGUA FRIA PREDIAL 60 MM</v>
          </cell>
          <cell r="C2956" t="str">
            <v>UN</v>
          </cell>
          <cell r="D2956">
            <v>8.9</v>
          </cell>
        </row>
        <row r="2957">
          <cell r="A2957" t="str">
            <v>3865</v>
          </cell>
          <cell r="B2957" t="str">
            <v>LUVA PVC SOLD P/AGUA FRIA PREDIAL 75 MM</v>
          </cell>
          <cell r="C2957" t="str">
            <v>UN</v>
          </cell>
          <cell r="D2957">
            <v>11.45</v>
          </cell>
        </row>
        <row r="2958">
          <cell r="A2958" t="str">
            <v>3866</v>
          </cell>
          <cell r="B2958" t="str">
            <v>LUVA PVC SOLD P/AGUA FRIA PREDIAL 85 MM</v>
          </cell>
          <cell r="C2958" t="str">
            <v>UN</v>
          </cell>
          <cell r="D2958">
            <v>32.549999999999997</v>
          </cell>
        </row>
        <row r="2959">
          <cell r="A2959" t="str">
            <v>3859</v>
          </cell>
          <cell r="B2959" t="str">
            <v>LUVA PVC SOLDAVEL / ROSCA P/AGUA FRIA PREDIAL 20MM X 1/2"</v>
          </cell>
          <cell r="C2959" t="str">
            <v>UN</v>
          </cell>
          <cell r="D2959">
            <v>0.71</v>
          </cell>
        </row>
        <row r="2960">
          <cell r="A2960" t="str">
            <v>3906</v>
          </cell>
          <cell r="B2960" t="str">
            <v>LUVA PVC SOLDAVEL / ROSCA P/AGUA FRIA PREDIAL 25MM X 3/4"</v>
          </cell>
          <cell r="C2960" t="str">
            <v>UN</v>
          </cell>
          <cell r="D2960">
            <v>0.85</v>
          </cell>
        </row>
        <row r="2961">
          <cell r="A2961" t="str">
            <v>3860</v>
          </cell>
          <cell r="B2961" t="str">
            <v>LUVA PVC SOLDAVEL / ROSCA P/AGUA FRIA PREDIAL 32MM X 1"</v>
          </cell>
          <cell r="C2961" t="str">
            <v>UN</v>
          </cell>
          <cell r="D2961">
            <v>2.5</v>
          </cell>
        </row>
        <row r="2962">
          <cell r="A2962" t="str">
            <v>3905</v>
          </cell>
          <cell r="B2962" t="str">
            <v>LUVA PVC SOLDAVEL / ROSCA P/AGUA FRIA PREDIAL 40MM X 1.1/4"</v>
          </cell>
          <cell r="C2962" t="str">
            <v>UN</v>
          </cell>
          <cell r="D2962">
            <v>7.02</v>
          </cell>
        </row>
        <row r="2963">
          <cell r="A2963" t="str">
            <v>3871</v>
          </cell>
          <cell r="B2963" t="str">
            <v>LUVA PVC SOLDAVEL / ROSCA P/AGUA FRIA PREDIAL 50MM X 1.1/2"</v>
          </cell>
          <cell r="C2963" t="str">
            <v>UN</v>
          </cell>
          <cell r="D2963">
            <v>17.100000000000001</v>
          </cell>
        </row>
        <row r="2964">
          <cell r="A2964" t="str">
            <v>3855</v>
          </cell>
          <cell r="B2964" t="str">
            <v>LUVA PVC SOLDAVEL C/ BUCHA LATAO 20 MM X 1/2"</v>
          </cell>
          <cell r="C2964" t="str">
            <v>UN</v>
          </cell>
          <cell r="D2964">
            <v>3.39</v>
          </cell>
        </row>
        <row r="2965">
          <cell r="A2965" t="str">
            <v>3870</v>
          </cell>
          <cell r="B2965" t="str">
            <v>LUVA PVC SOLDAVEL C/ BUCHA LATAO 25 MM X 3/4"</v>
          </cell>
          <cell r="C2965" t="str">
            <v>UN</v>
          </cell>
          <cell r="D2965">
            <v>4.5199999999999996</v>
          </cell>
        </row>
        <row r="2966">
          <cell r="A2966" t="str">
            <v>12407</v>
          </cell>
          <cell r="B2966" t="str">
            <v>LUVA REDUCAO FERRO GALV ROSCA MACHO/FEMEA 1.1/2" X 1"</v>
          </cell>
          <cell r="C2966" t="str">
            <v>UN</v>
          </cell>
          <cell r="D2966">
            <v>9.3800000000000008</v>
          </cell>
        </row>
        <row r="2967">
          <cell r="A2967" t="str">
            <v>12408</v>
          </cell>
          <cell r="B2967" t="str">
            <v>LUVA REDUCAO FERRO GALV ROSCA MACHO/FEMEA 1" X 1/2"</v>
          </cell>
          <cell r="C2967" t="str">
            <v>UN</v>
          </cell>
          <cell r="D2967">
            <v>5.8</v>
          </cell>
        </row>
        <row r="2968">
          <cell r="A2968" t="str">
            <v>12409</v>
          </cell>
          <cell r="B2968" t="str">
            <v>LUVA REDUCAO FERRO GALV ROSCA MACHO/FEMEA 1" X 3/4"</v>
          </cell>
          <cell r="C2968" t="str">
            <v>UN</v>
          </cell>
          <cell r="D2968">
            <v>5.8</v>
          </cell>
        </row>
        <row r="2969">
          <cell r="A2969" t="str">
            <v>12410</v>
          </cell>
          <cell r="B2969" t="str">
            <v>LUVA REDUCAO FERRO GALV ROSCA MACHO/FEMEA 3/4" X 1/2"</v>
          </cell>
          <cell r="C2969" t="str">
            <v>UN</v>
          </cell>
          <cell r="D2969">
            <v>4.01</v>
          </cell>
        </row>
        <row r="2970">
          <cell r="A2970" t="str">
            <v>3936</v>
          </cell>
          <cell r="B2970" t="str">
            <v>LUVA REDUCAO FERRO GALV ROSCA 1.1/2" X 1.1/4"</v>
          </cell>
          <cell r="C2970" t="str">
            <v>UN</v>
          </cell>
          <cell r="D2970">
            <v>8.4700000000000006</v>
          </cell>
        </row>
        <row r="2971">
          <cell r="A2971" t="str">
            <v>3922</v>
          </cell>
          <cell r="B2971" t="str">
            <v>LUVA REDUCAO FERRO GALV ROSCA 1.1/2" X 1/2"</v>
          </cell>
          <cell r="C2971" t="str">
            <v>UN</v>
          </cell>
          <cell r="D2971">
            <v>7.71</v>
          </cell>
        </row>
        <row r="2972">
          <cell r="A2972" t="str">
            <v>3924</v>
          </cell>
          <cell r="B2972" t="str">
            <v>LUVA REDUCAO FERRO GALV ROSCA 1.1/2" X 1"</v>
          </cell>
          <cell r="C2972" t="str">
            <v>UN</v>
          </cell>
          <cell r="D2972">
            <v>8.59</v>
          </cell>
        </row>
        <row r="2973">
          <cell r="A2973" t="str">
            <v>3923</v>
          </cell>
          <cell r="B2973" t="str">
            <v>LUVA REDUCAO FERRO GALV ROSCA 1.1/2" X 3/4"</v>
          </cell>
          <cell r="C2973" t="str">
            <v>UN</v>
          </cell>
          <cell r="D2973">
            <v>8.33</v>
          </cell>
        </row>
        <row r="2974">
          <cell r="A2974" t="str">
            <v>3937</v>
          </cell>
          <cell r="B2974" t="str">
            <v>LUVA REDUCAO FERRO GALV ROSCA 1.1/4" X 1/2"</v>
          </cell>
          <cell r="C2974" t="str">
            <v>UN</v>
          </cell>
          <cell r="D2974">
            <v>6.23</v>
          </cell>
        </row>
        <row r="2975">
          <cell r="A2975" t="str">
            <v>3921</v>
          </cell>
          <cell r="B2975" t="str">
            <v>LUVA REDUCAO FERRO GALV ROSCA 1.1/4" X 1"</v>
          </cell>
          <cell r="C2975" t="str">
            <v>UN</v>
          </cell>
          <cell r="D2975">
            <v>6.34</v>
          </cell>
        </row>
        <row r="2976">
          <cell r="A2976" t="str">
            <v>3920</v>
          </cell>
          <cell r="B2976" t="str">
            <v>LUVA REDUCAO FERRO GALV ROSCA 1.1/4" X 3/4"</v>
          </cell>
          <cell r="C2976" t="str">
            <v>UN</v>
          </cell>
          <cell r="D2976">
            <v>6.23</v>
          </cell>
        </row>
        <row r="2977">
          <cell r="A2977" t="str">
            <v>3938</v>
          </cell>
          <cell r="B2977" t="str">
            <v>LUVA REDUCAO FERRO GALV ROSCA 1" X 1/2"</v>
          </cell>
          <cell r="C2977" t="str">
            <v>UN</v>
          </cell>
          <cell r="D2977">
            <v>4.55</v>
          </cell>
        </row>
        <row r="2978">
          <cell r="A2978" t="str">
            <v>3919</v>
          </cell>
          <cell r="B2978" t="str">
            <v>LUVA REDUCAO FERRO GALV ROSCA 1" X 3/4"</v>
          </cell>
          <cell r="C2978" t="str">
            <v>UN</v>
          </cell>
          <cell r="D2978">
            <v>4.6100000000000003</v>
          </cell>
        </row>
        <row r="2979">
          <cell r="A2979" t="str">
            <v>3927</v>
          </cell>
          <cell r="B2979" t="str">
            <v>LUVA REDUCAO FERRO GALV ROSCA 2.1/2" X 1.1/2"</v>
          </cell>
          <cell r="C2979" t="str">
            <v>UN</v>
          </cell>
          <cell r="D2979">
            <v>24.31</v>
          </cell>
        </row>
        <row r="2980">
          <cell r="A2980" t="str">
            <v>3928</v>
          </cell>
          <cell r="B2980" t="str">
            <v>LUVA REDUCAO FERRO GALV ROSCA 2.1/2" X 2"</v>
          </cell>
          <cell r="C2980" t="str">
            <v>UN</v>
          </cell>
          <cell r="D2980">
            <v>24.31</v>
          </cell>
        </row>
        <row r="2981">
          <cell r="A2981" t="str">
            <v>3926</v>
          </cell>
          <cell r="B2981" t="str">
            <v>LUVA REDUCAO FERRO GALV ROSCA 2" X 1.1/2"</v>
          </cell>
          <cell r="C2981" t="str">
            <v>UN</v>
          </cell>
          <cell r="D2981">
            <v>13.05</v>
          </cell>
        </row>
        <row r="2982">
          <cell r="A2982" t="str">
            <v>3935</v>
          </cell>
          <cell r="B2982" t="str">
            <v>LUVA REDUCAO FERRO GALV ROSCA 2" X 1.1/4"</v>
          </cell>
          <cell r="C2982" t="str">
            <v>UN</v>
          </cell>
          <cell r="D2982">
            <v>13.02</v>
          </cell>
        </row>
        <row r="2983">
          <cell r="A2983" t="str">
            <v>3925</v>
          </cell>
          <cell r="B2983" t="str">
            <v>LUVA REDUCAO FERRO GALV ROSCA 2" X 1"</v>
          </cell>
          <cell r="C2983" t="str">
            <v>UN</v>
          </cell>
          <cell r="D2983">
            <v>12.91</v>
          </cell>
        </row>
        <row r="2984">
          <cell r="A2984" t="str">
            <v>12406</v>
          </cell>
          <cell r="B2984" t="str">
            <v>LUVA REDUCAO FERRO GALV ROSCA 3/4" X 1/2"</v>
          </cell>
          <cell r="C2984" t="str">
            <v>UN</v>
          </cell>
          <cell r="D2984">
            <v>3.07</v>
          </cell>
        </row>
        <row r="2985">
          <cell r="A2985" t="str">
            <v>3929</v>
          </cell>
          <cell r="B2985" t="str">
            <v>LUVA REDUCAO FERRO GALV ROSCA 3" X 1.1/2"</v>
          </cell>
          <cell r="C2985" t="str">
            <v>UN</v>
          </cell>
          <cell r="D2985">
            <v>35.43</v>
          </cell>
        </row>
        <row r="2986">
          <cell r="A2986" t="str">
            <v>3931</v>
          </cell>
          <cell r="B2986" t="str">
            <v>LUVA REDUCAO FERRO GALV ROSCA 3" X 2.1/2"</v>
          </cell>
          <cell r="C2986" t="str">
            <v>UN</v>
          </cell>
          <cell r="D2986">
            <v>35.43</v>
          </cell>
        </row>
        <row r="2987">
          <cell r="A2987" t="str">
            <v>3930</v>
          </cell>
          <cell r="B2987" t="str">
            <v>LUVA REDUCAO FERRO GALV ROSCA 3" X 2"</v>
          </cell>
          <cell r="C2987" t="str">
            <v>UN</v>
          </cell>
          <cell r="D2987">
            <v>35.43</v>
          </cell>
        </row>
        <row r="2988">
          <cell r="A2988" t="str">
            <v>3932</v>
          </cell>
          <cell r="B2988" t="str">
            <v>LUVA REDUCAO FERRO GALV ROSCA 4" X 2.1/2"</v>
          </cell>
          <cell r="C2988" t="str">
            <v>UN</v>
          </cell>
          <cell r="D2988">
            <v>52.89</v>
          </cell>
        </row>
        <row r="2989">
          <cell r="A2989" t="str">
            <v>3933</v>
          </cell>
          <cell r="B2989" t="str">
            <v>LUVA REDUCAO FERRO GALV ROSCA 4" X 2"</v>
          </cell>
          <cell r="C2989" t="str">
            <v>UN</v>
          </cell>
          <cell r="D2989">
            <v>52.89</v>
          </cell>
        </row>
        <row r="2990">
          <cell r="A2990" t="str">
            <v>3934</v>
          </cell>
          <cell r="B2990" t="str">
            <v>LUVA REDUCAO FERRO GALV ROSCA 4" X 3"</v>
          </cell>
          <cell r="C2990" t="str">
            <v>UN</v>
          </cell>
          <cell r="D2990">
            <v>53.8</v>
          </cell>
        </row>
        <row r="2991">
          <cell r="A2991" t="str">
            <v>3907</v>
          </cell>
          <cell r="B2991" t="str">
            <v>LUVA REDUCAO PVC C/ROSCA P/AGUA FRIA PREDIAL 1" X 3/4"</v>
          </cell>
          <cell r="C2991" t="str">
            <v>UN</v>
          </cell>
          <cell r="D2991">
            <v>1.93</v>
          </cell>
        </row>
        <row r="2992">
          <cell r="A2992" t="str">
            <v>3889</v>
          </cell>
          <cell r="B2992" t="str">
            <v>LUVA REDUCAO PVC C/ROSCA P/AGUA FRIA PREDIAL 3/4" X 1/2"</v>
          </cell>
          <cell r="C2992" t="str">
            <v>UN</v>
          </cell>
          <cell r="D2992">
            <v>1.41</v>
          </cell>
        </row>
        <row r="2993">
          <cell r="A2993" t="str">
            <v>3872</v>
          </cell>
          <cell r="B2993" t="str">
            <v>LUVA REDUCAO PVC SOLD P/AGUA FRIA PREDIAL 40 MM X 32 MM</v>
          </cell>
          <cell r="C2993" t="str">
            <v>UN</v>
          </cell>
          <cell r="D2993">
            <v>2.21</v>
          </cell>
        </row>
        <row r="2994">
          <cell r="A2994" t="str">
            <v>3868</v>
          </cell>
          <cell r="B2994" t="str">
            <v>LUVA REDUCAO PVC SOLD P/AGUA FRIA PREDIAL 25 MM X 20 MM</v>
          </cell>
          <cell r="C2994" t="str">
            <v>UN</v>
          </cell>
          <cell r="D2994">
            <v>0.75</v>
          </cell>
        </row>
        <row r="2995">
          <cell r="A2995" t="str">
            <v>3869</v>
          </cell>
          <cell r="B2995" t="str">
            <v>LUVA REDUCAO PVC SOLD P/AGUA FRIA PREDIAL 32 MM X 25 MM</v>
          </cell>
          <cell r="C2995" t="str">
            <v>UN</v>
          </cell>
          <cell r="D2995">
            <v>1.88</v>
          </cell>
        </row>
        <row r="2996">
          <cell r="A2996" t="str">
            <v>3850</v>
          </cell>
          <cell r="B2996" t="str">
            <v>LUVA REDUCAO PVC SOLD P/AGUA FRIA PREDIAL 60 MM X 50 MM</v>
          </cell>
          <cell r="C2996" t="str">
            <v>UN</v>
          </cell>
          <cell r="D2996">
            <v>5.04</v>
          </cell>
        </row>
        <row r="2997">
          <cell r="A2997" t="str">
            <v>3874</v>
          </cell>
          <cell r="B2997" t="str">
            <v>LUVA REDUCAO PVC SOLDAVEL / ROSCA C/ BUCHA LATAO 25MM X 1/2"</v>
          </cell>
          <cell r="C2997" t="str">
            <v>UN</v>
          </cell>
          <cell r="D2997">
            <v>3.67</v>
          </cell>
        </row>
        <row r="2998">
          <cell r="A2998" t="str">
            <v>3856</v>
          </cell>
          <cell r="B2998" t="str">
            <v>LUVA REDUCAO PVC SOLDAVEL / ROSCA P/AGUA FRIA PREDIAL 25MM X 1/2"</v>
          </cell>
          <cell r="C2998" t="str">
            <v>UN</v>
          </cell>
          <cell r="D2998">
            <v>1.22</v>
          </cell>
        </row>
        <row r="2999">
          <cell r="A2999" t="str">
            <v>3899</v>
          </cell>
          <cell r="B2999" t="str">
            <v>LUVA SIMPLES PVC P/ ESG PREDIAL DN 100MM</v>
          </cell>
          <cell r="C2999" t="str">
            <v>UN</v>
          </cell>
          <cell r="D2999">
            <v>3.82</v>
          </cell>
        </row>
        <row r="3000">
          <cell r="A3000" t="str">
            <v>3875</v>
          </cell>
          <cell r="B3000" t="str">
            <v>LUVA SIMPLES PVC P/ ESG PREDIAL DN 50MM</v>
          </cell>
          <cell r="C3000" t="str">
            <v>UN</v>
          </cell>
          <cell r="D3000">
            <v>1.84</v>
          </cell>
        </row>
        <row r="3001">
          <cell r="A3001" t="str">
            <v>3898</v>
          </cell>
          <cell r="B3001" t="str">
            <v>LUVA SIMPLES PVC P/ ESG PREDIAL DN 75MM</v>
          </cell>
          <cell r="C3001" t="str">
            <v>UN</v>
          </cell>
          <cell r="D3001">
            <v>3.11</v>
          </cell>
        </row>
        <row r="3002">
          <cell r="A3002" t="str">
            <v>3837</v>
          </cell>
          <cell r="B3002" t="str">
            <v>LUVA SIMPLES PVC PBA JE NBR 10351 P/ REDE AGUA DN 100/DE 11 0MM</v>
          </cell>
          <cell r="C3002" t="str">
            <v>UN</v>
          </cell>
          <cell r="D3002">
            <v>27.3</v>
          </cell>
        </row>
        <row r="3003">
          <cell r="A3003" t="str">
            <v>3845</v>
          </cell>
          <cell r="B3003" t="str">
            <v>LUVA SIMPLES PVC PBA JE NBR 10351 P/ REDE AGUA DN 50/DE 60M M</v>
          </cell>
          <cell r="C3003" t="str">
            <v>UN</v>
          </cell>
          <cell r="D3003">
            <v>8.2100000000000009</v>
          </cell>
        </row>
        <row r="3004">
          <cell r="A3004" t="str">
            <v>11045</v>
          </cell>
          <cell r="B3004" t="str">
            <v>LUVA SIMPLES PVC PBA JE NBR 10351 P/ REDE AGUA DN 75/DE 85 MM</v>
          </cell>
          <cell r="C3004" t="str">
            <v>UN</v>
          </cell>
          <cell r="D3004">
            <v>14.88</v>
          </cell>
        </row>
        <row r="3005">
          <cell r="A3005" t="str">
            <v>20170</v>
          </cell>
          <cell r="B3005" t="str">
            <v>LUVA SIMPLES PVC SERIE R P/ESG PREDIAL 100MM</v>
          </cell>
          <cell r="C3005" t="str">
            <v>UN</v>
          </cell>
          <cell r="D3005">
            <v>9.99</v>
          </cell>
        </row>
        <row r="3006">
          <cell r="A3006" t="str">
            <v>20171</v>
          </cell>
          <cell r="B3006" t="str">
            <v>LUVA SIMPLES PVC SERIE R P/ESG PREDIAL 150MM</v>
          </cell>
          <cell r="C3006" t="str">
            <v>UN</v>
          </cell>
          <cell r="D3006">
            <v>24.4</v>
          </cell>
        </row>
        <row r="3007">
          <cell r="A3007" t="str">
            <v>20167</v>
          </cell>
          <cell r="B3007" t="str">
            <v>LUVA SIMPLES PVC SERIE R P/ESG PREDIAL 40MM</v>
          </cell>
          <cell r="C3007" t="str">
            <v>UN</v>
          </cell>
          <cell r="D3007">
            <v>4.0999999999999996</v>
          </cell>
        </row>
        <row r="3008">
          <cell r="A3008" t="str">
            <v>20168</v>
          </cell>
          <cell r="B3008" t="str">
            <v>LUVA SIMPLES PVC SERIE R P/ESG PREDIAL 50MM</v>
          </cell>
          <cell r="C3008" t="str">
            <v>UN</v>
          </cell>
          <cell r="D3008">
            <v>5.42</v>
          </cell>
        </row>
        <row r="3009">
          <cell r="A3009" t="str">
            <v>20169</v>
          </cell>
          <cell r="B3009" t="str">
            <v>LUVA SIMPLES PVC SERIE R P/ESG PREDIAL 75MM</v>
          </cell>
          <cell r="C3009" t="str">
            <v>UN</v>
          </cell>
          <cell r="D3009">
            <v>6.41</v>
          </cell>
        </row>
        <row r="3010">
          <cell r="A3010" t="str">
            <v>3897</v>
          </cell>
          <cell r="B3010" t="str">
            <v>LUVA SIMPLES PVC SOLD P/ ESG PREDIAL DN 40MM</v>
          </cell>
          <cell r="C3010" t="str">
            <v>UN</v>
          </cell>
          <cell r="D3010">
            <v>0.9</v>
          </cell>
        </row>
        <row r="3011">
          <cell r="A3011" t="str">
            <v>26037</v>
          </cell>
          <cell r="B3011" t="str">
            <v>MACACO PARA PROTENSÃO DE UMA CORDOALHA DE ATÉ 31,5 - LOCAÇÃO</v>
          </cell>
          <cell r="C3011" t="str">
            <v>DIA</v>
          </cell>
          <cell r="D3011">
            <v>529</v>
          </cell>
        </row>
        <row r="3012">
          <cell r="A3012" t="str">
            <v>11519</v>
          </cell>
          <cell r="B3012" t="str">
            <v>MACANETA ALAVANCA - ACAB PADRAO MEDIO</v>
          </cell>
          <cell r="C3012" t="str">
            <v>PAR</v>
          </cell>
          <cell r="D3012">
            <v>5.27</v>
          </cell>
        </row>
        <row r="3013">
          <cell r="A3013" t="str">
            <v>11520</v>
          </cell>
          <cell r="B3013" t="str">
            <v>MACANETA ALAVANCA - LINHA POPULAR</v>
          </cell>
          <cell r="C3013" t="str">
            <v>PAR</v>
          </cell>
          <cell r="D3013">
            <v>23.15</v>
          </cell>
        </row>
        <row r="3014">
          <cell r="A3014" t="str">
            <v>11518</v>
          </cell>
          <cell r="B3014" t="str">
            <v>MACANETA TIPO BOLA - ACAB SUPERIOR (LINHA LUXO)</v>
          </cell>
          <cell r="C3014" t="str">
            <v>PAR</v>
          </cell>
          <cell r="D3014">
            <v>13.52</v>
          </cell>
        </row>
        <row r="3015">
          <cell r="A3015" t="str">
            <v>4244</v>
          </cell>
          <cell r="B3015" t="str">
            <v>MACARIQUEIRO</v>
          </cell>
          <cell r="C3015" t="str">
            <v>H</v>
          </cell>
          <cell r="D3015">
            <v>11.97</v>
          </cell>
        </row>
        <row r="3016">
          <cell r="A3016" t="str">
            <v>11834</v>
          </cell>
          <cell r="B3016" t="str">
            <v>MADEIRA ANGELIM APARELHADA</v>
          </cell>
          <cell r="C3016" t="str">
            <v>M3</v>
          </cell>
          <cell r="D3016">
            <v>2837.45</v>
          </cell>
        </row>
        <row r="3017">
          <cell r="A3017" t="str">
            <v>20199</v>
          </cell>
          <cell r="B3017" t="str">
            <v>MADEIRA ANGELIM SERRADA 1A QUALIDADE NAO APARELHADA</v>
          </cell>
          <cell r="C3017" t="str">
            <v>M3</v>
          </cell>
          <cell r="D3017">
            <v>1640.63</v>
          </cell>
        </row>
        <row r="3018">
          <cell r="A3018" t="str">
            <v>3997</v>
          </cell>
          <cell r="B3018" t="str">
            <v>MADEIRA DE LEI 1A QUALIDADE SERRADA NAO APARELHADA</v>
          </cell>
          <cell r="C3018" t="str">
            <v>M3</v>
          </cell>
          <cell r="D3018">
            <v>2020</v>
          </cell>
        </row>
        <row r="3019">
          <cell r="A3019" t="str">
            <v>11835</v>
          </cell>
          <cell r="B3019" t="str">
            <v>MADEIRA IPE APARELHADA</v>
          </cell>
          <cell r="C3019" t="str">
            <v>M3</v>
          </cell>
          <cell r="D3019">
            <v>5164.16</v>
          </cell>
        </row>
        <row r="3020">
          <cell r="A3020" t="str">
            <v>4000</v>
          </cell>
          <cell r="B3020" t="str">
            <v>MADEIRA IPE SERRADA 1A QUALIDADE NAO APARELHADA</v>
          </cell>
          <cell r="C3020" t="str">
            <v>M3</v>
          </cell>
          <cell r="D3020">
            <v>3191.31</v>
          </cell>
        </row>
        <row r="3021">
          <cell r="A3021" t="str">
            <v>20203</v>
          </cell>
          <cell r="B3021" t="str">
            <v>MADEIRA JATOBA SERRADA 1A QUALIDADE NAO APARELHADA</v>
          </cell>
          <cell r="C3021" t="str">
            <v>M3</v>
          </cell>
          <cell r="D3021">
            <v>2301.34</v>
          </cell>
        </row>
        <row r="3022">
          <cell r="A3022" t="str">
            <v>3989</v>
          </cell>
          <cell r="B3022" t="str">
            <v>MADEIRA LEI 1A QUALIDADE SERRADA APARELHADA</v>
          </cell>
          <cell r="C3022" t="str">
            <v>M3</v>
          </cell>
          <cell r="D3022">
            <v>2579.5</v>
          </cell>
        </row>
        <row r="3023">
          <cell r="A3023" t="str">
            <v>10564</v>
          </cell>
          <cell r="B3023" t="str">
            <v>MADEIRA LEI 2A QUALIDADE SERRADA APARELHADA</v>
          </cell>
          <cell r="C3023" t="str">
            <v>M3</v>
          </cell>
          <cell r="D3023">
            <v>1728.27</v>
          </cell>
        </row>
        <row r="3024">
          <cell r="A3024" t="str">
            <v>10565</v>
          </cell>
          <cell r="B3024" t="str">
            <v>MADEIRA LEI 3A QUALIDADE SERRADA APARELHADA</v>
          </cell>
          <cell r="C3024" t="str">
            <v>M3</v>
          </cell>
          <cell r="D3024">
            <v>1367.14</v>
          </cell>
        </row>
        <row r="3025">
          <cell r="A3025" t="str">
            <v>20197</v>
          </cell>
          <cell r="B3025" t="str">
            <v>MADEIRA MASSARANDUBA SERRADA 1A QUALIDADE NAO APARELHADA</v>
          </cell>
          <cell r="C3025" t="str">
            <v>M3</v>
          </cell>
          <cell r="D3025">
            <v>2157.5</v>
          </cell>
        </row>
        <row r="3026">
          <cell r="A3026" t="str">
            <v>20202</v>
          </cell>
          <cell r="B3026" t="str">
            <v>MADEIRA MOGNO SERRADA 1A QUALIDADE NAO APARELHADA</v>
          </cell>
          <cell r="C3026" t="str">
            <v>M3</v>
          </cell>
          <cell r="D3026">
            <v>5438.69</v>
          </cell>
        </row>
        <row r="3027">
          <cell r="A3027" t="str">
            <v>20200</v>
          </cell>
          <cell r="B3027" t="str">
            <v>MADEIRA PEROBA SERRADA 1A QUALIDADE NAO APARELHADA</v>
          </cell>
          <cell r="C3027" t="str">
            <v>M3</v>
          </cell>
          <cell r="D3027">
            <v>2117.15</v>
          </cell>
        </row>
        <row r="3028">
          <cell r="A3028" t="str">
            <v>20198</v>
          </cell>
          <cell r="B3028" t="str">
            <v>MADEIRA PINHO SERRADA 1A QUALIDADE NAO APARELHADA</v>
          </cell>
          <cell r="C3028" t="str">
            <v>M3</v>
          </cell>
          <cell r="D3028">
            <v>1149</v>
          </cell>
        </row>
        <row r="3029">
          <cell r="A3029" t="str">
            <v>4006</v>
          </cell>
          <cell r="B3029" t="str">
            <v>MADEIRA PINHO SERRADA 3A QUALIDADE NAO APARELHADA</v>
          </cell>
          <cell r="C3029" t="str">
            <v>M3</v>
          </cell>
          <cell r="D3029">
            <v>536.09</v>
          </cell>
        </row>
        <row r="3030">
          <cell r="A3030" t="str">
            <v>20201</v>
          </cell>
          <cell r="B3030" t="str">
            <v>MADEIRA PINUS SERRADA 1A QUALIDADE NAO APARELHADA</v>
          </cell>
          <cell r="C3030" t="str">
            <v>M3</v>
          </cell>
          <cell r="D3030">
            <v>791.09</v>
          </cell>
        </row>
        <row r="3031">
          <cell r="A3031" t="str">
            <v>4004</v>
          </cell>
          <cell r="B3031" t="str">
            <v>MADEIRA 2A QUALIDADE SERRADA NAO APARELHADA</v>
          </cell>
          <cell r="C3031" t="str">
            <v>M3</v>
          </cell>
          <cell r="D3031">
            <v>852.03</v>
          </cell>
        </row>
        <row r="3032">
          <cell r="A3032" t="str">
            <v>11836</v>
          </cell>
          <cell r="B3032" t="str">
            <v>MADEIRA 2A QUALIDADE SERRADA NAO APARELHADA -TIPO VIROLA</v>
          </cell>
          <cell r="C3032" t="str">
            <v>M3</v>
          </cell>
          <cell r="D3032">
            <v>1008.98</v>
          </cell>
        </row>
        <row r="3033">
          <cell r="A3033" t="str">
            <v>21028</v>
          </cell>
          <cell r="B3033" t="str">
            <v>MANGUEIRA DE INCENDIO C/ CAPA SIMPLES TECIDA FIO POLIESTER TUBO INT BORRACHA SINT ABNT TP 1 P/ INST PR, COMP C/ UNIOES E EMPAT INT LATAO C/ ENG RAP E ANEIS EXP P/ EMP MANG COBRE D = 1 1/2 L = 10M</v>
          </cell>
          <cell r="C3033" t="str">
            <v>UN</v>
          </cell>
          <cell r="D3033">
            <v>105.78</v>
          </cell>
        </row>
        <row r="3034">
          <cell r="A3034" t="str">
            <v>21029</v>
          </cell>
          <cell r="B3034" t="str">
            <v>MANGUEIRA DE INCENDIO C/ CAPA SIMPLES TECIDA FIO POLIESTER TUBO INT BORRACHA SINT ABNT TP 1 P/ INST PR, COMP C/ UNIOES E EMPAT INT LATAO C/ ENG RAP E ANEIS EXP P/ EMP MANG COBRE D = 1 1/2 L = 15M</v>
          </cell>
          <cell r="C3034" t="str">
            <v>UN</v>
          </cell>
          <cell r="D3034">
            <v>140.30000000000001</v>
          </cell>
        </row>
        <row r="3035">
          <cell r="A3035" t="str">
            <v>21030</v>
          </cell>
          <cell r="B3035" t="str">
            <v>MANGUEIRA DE INCENDIO C/ CAPA SIMPLES TECIDA FIO POLIESTER TUBO INT BORRACHA SINT ABNT TP 1 P/ INST PR, COMP C/ UNIOES E EMPAT INT LATAO C/ ENG RAP E ANEIS EXP P/ EMP MANG COBRE D = 1 1/2 L = 20M</v>
          </cell>
          <cell r="C3035" t="str">
            <v>UN</v>
          </cell>
          <cell r="D3035">
            <v>166.26</v>
          </cell>
        </row>
        <row r="3036">
          <cell r="A3036" t="str">
            <v>21031</v>
          </cell>
          <cell r="B3036" t="str">
            <v>MANGUEIRA DE INCENDIO C/ CAPA SIMPLES TECIDA FIO POLIESTER TUBO INT BORRACHA SINT ABNT TP 1 P/ INST PR, COMP C/ UNIOES E EMPAT INT LATAO C/ ENG RAP E ANEIS EXP P/ EMP MANG COBRE D = 1 1/2 L = 25M</v>
          </cell>
          <cell r="C3036" t="str">
            <v>UN</v>
          </cell>
          <cell r="D3036">
            <v>200.29</v>
          </cell>
        </row>
        <row r="3037">
          <cell r="A3037" t="str">
            <v>21032</v>
          </cell>
          <cell r="B3037" t="str">
            <v>MANGUEIRA DE INCENDIO C/ CAPA SIMPLES TECIDA FIO POLIESTER TUBO INT BORRACHA SINT ABNT TP 1 P/ INST PR, COMP C/ UNIOES E EMPAT INT LATAO C/ ENG RAP E ANEIS EXP P/ EMP MANG COBRE D = 1 1/2 L = 30M</v>
          </cell>
          <cell r="C3037" t="str">
            <v>UN</v>
          </cell>
          <cell r="D3037">
            <v>243.85</v>
          </cell>
        </row>
        <row r="3038">
          <cell r="A3038" t="str">
            <v>21033</v>
          </cell>
          <cell r="B3038" t="str">
            <v>MANGUEIRA DE INCENDIO C/ CAPA SIMPLES TECIDA FIO POLIESTER TUBO INT BORRACHA SINT ABNT TP 1 P/ INST PR, COMP C/ UNIOES E EMPAT INT LATAO C/ ENG RAP E ANEIS EXP P/ EMP MANG COBRE D = 2 1/2 L = 10M</v>
          </cell>
          <cell r="C3038" t="str">
            <v>UN</v>
          </cell>
          <cell r="D3038">
            <v>194.46</v>
          </cell>
        </row>
        <row r="3039">
          <cell r="A3039" t="str">
            <v>21034</v>
          </cell>
          <cell r="B3039" t="str">
            <v>MANGUEIRA DE INCENDIO C/ CAPA SIMPLES TECIDA FIO POLIESTER TUBO INT BORRACHA SINT ABNT TP 1 P/ INST PR, COMP C/ UNIOES E EMPAT INT LATAO C/ ENG RAP E ANEIS EXP P/ EMP MANG COBRE D = 2 1/2 L = 15M</v>
          </cell>
          <cell r="C3039" t="str">
            <v>UN</v>
          </cell>
          <cell r="D3039">
            <v>289.74</v>
          </cell>
        </row>
        <row r="3040">
          <cell r="A3040" t="str">
            <v>21035</v>
          </cell>
          <cell r="B3040" t="str">
            <v>MANGUEIRA DE INCENDIO C/ CAPA SIMPLES TECIDA FIO POLIESTER TUBO INT BORRACHA SINT ABNT TP 1 P/ INST PR, COMP C/ UNIOES E EMPAT INT LATAO C/ ENG RAP E ANEIS EXP P/ EMP MANG COBRE D = 2 1/2 L = 20M</v>
          </cell>
          <cell r="C3040" t="str">
            <v>UN</v>
          </cell>
          <cell r="D3040">
            <v>342.05</v>
          </cell>
        </row>
        <row r="3041">
          <cell r="A3041" t="str">
            <v>21036</v>
          </cell>
          <cell r="B3041" t="str">
            <v>MANGUEIRA DE INCENDIO C/ CAPA SIMPLES TECIDA FIO POLIESTER TUBO INT BORRACHA SINT ABNT TP 1 P/ INST PR, COMP C/ UNIOES E EMPAT INT LATAO C/ ENG RAP E ANEIS EXP P/ EMP MANG COBRE D = 2 1/2 L = 25M</v>
          </cell>
          <cell r="C3041" t="str">
            <v>UN</v>
          </cell>
          <cell r="D3041">
            <v>408.36</v>
          </cell>
        </row>
        <row r="3042">
          <cell r="A3042" t="str">
            <v>21037</v>
          </cell>
          <cell r="B3042" t="str">
            <v>MANGUEIRA DE INCENDIO C/ CAPA SIMPLES TECIDA FIO POLIESTER TUBO INT BORRACHA SINT ABNT TP 1 P/ INST PR, COMP C/ UNIOES E EMPAT INT LATAO C/ ENG RAP E ANEIS EXP P/ EMP MANG COBRE D = 2 1/2 L = 30M</v>
          </cell>
          <cell r="C3042" t="str">
            <v>UN</v>
          </cell>
          <cell r="D3042">
            <v>481.86</v>
          </cell>
        </row>
        <row r="3043">
          <cell r="A3043" t="str">
            <v>21038</v>
          </cell>
          <cell r="B3043" t="str">
            <v>MANGUEIRA DE INCENDIO C/ CAPA SIMPLES TECIDA FIO POLIESTER TUBO INT BORRACHA SINT ABNT TP 1 P/ INSTALACOES PREDIAIS D = 1 1/2</v>
          </cell>
          <cell r="C3043" t="str">
            <v>M</v>
          </cell>
          <cell r="D3043">
            <v>8.0299999999999994</v>
          </cell>
        </row>
        <row r="3044">
          <cell r="A3044" t="str">
            <v>21039</v>
          </cell>
          <cell r="B3044" t="str">
            <v>MANGUEIRA DE INCENDIO C/ CAPA SIMPLES TECIDA FIO POLIESTER TUBO INT BORRACHA SINT ABNT TP 1 P/ INSTALACOES PREDIAIS PR D = 2 1/2</v>
          </cell>
          <cell r="C3044" t="str">
            <v>M</v>
          </cell>
          <cell r="D3044">
            <v>16.86</v>
          </cell>
        </row>
        <row r="3045">
          <cell r="A3045" t="str">
            <v>20185</v>
          </cell>
          <cell r="B3045" t="str">
            <v>MANGUEIRA DE SUCCAO COR LARANJA ( P ESPIRAFLEX) PARA BOMBA DE DRENAGEM D - 40MM</v>
          </cell>
          <cell r="C3045" t="str">
            <v>M</v>
          </cell>
          <cell r="D3045">
            <v>8</v>
          </cell>
        </row>
        <row r="3046">
          <cell r="A3046" t="str">
            <v>20260</v>
          </cell>
          <cell r="B3046" t="str">
            <v>MANGUEIRA P/ GAS 1/2" C/ 1M</v>
          </cell>
          <cell r="C3046" t="str">
            <v>UN</v>
          </cell>
          <cell r="D3046">
            <v>4.8899999999999997</v>
          </cell>
        </row>
        <row r="3047">
          <cell r="A3047" t="str">
            <v>12898</v>
          </cell>
          <cell r="B3047" t="str">
            <v>MANOMETRO - 0 A 10KGF/CM2 D=100MM - CONEXAO 1/2" BSP, RETO, CAIXA E ANEL EM ACO ESTAMPADO 1020, ACABAMENTO EM PINTURA ELETROSTATICA EM EPOXI PRETO 0U EQUIV</v>
          </cell>
          <cell r="C3047" t="str">
            <v>UN</v>
          </cell>
          <cell r="D3047">
            <v>95.86</v>
          </cell>
        </row>
        <row r="3048">
          <cell r="A3048" t="str">
            <v>12899</v>
          </cell>
          <cell r="B3048" t="str">
            <v>MANOMETRO 0 A 200PSI (0 A 14KGF/CM2) D=50MM - CONEXAO 1/4" BSP, RETO, CAIXA E ANEL EM ACO ESTAMPADO 1020, ACABAMENTO EM PINTURA ELETROSTATICA EM EPOXI PRETO</v>
          </cell>
          <cell r="C3048" t="str">
            <v>UN</v>
          </cell>
          <cell r="D3048">
            <v>40.96</v>
          </cell>
        </row>
        <row r="3049">
          <cell r="A3049" t="str">
            <v>4022</v>
          </cell>
          <cell r="B3049" t="str">
            <v>MANTA BUTILICA E = 0,8 MM</v>
          </cell>
          <cell r="C3049" t="str">
            <v>M2</v>
          </cell>
          <cell r="D3049">
            <v>43.63</v>
          </cell>
        </row>
        <row r="3050">
          <cell r="A3050" t="str">
            <v>4016</v>
          </cell>
          <cell r="B3050" t="str">
            <v>MANTA IMPERMEABILIZANTE A BASE DE ASFALTO C/ POLIMEROS DE APP TIPO VIAPOL GLASS APP 3MM OU EQUIV</v>
          </cell>
          <cell r="C3050" t="str">
            <v>M2</v>
          </cell>
          <cell r="D3050">
            <v>17.45</v>
          </cell>
        </row>
        <row r="3051">
          <cell r="A3051" t="str">
            <v>11621</v>
          </cell>
          <cell r="B3051" t="str">
            <v>MANTA IMPERMEABILIZANTE A BASE DE ASFALTO MODIFICADO C/ ELASTOMEROS DESBS TIPO TORODIM ALUMINIO E = 3MM VIAPOL OU EQUIV</v>
          </cell>
          <cell r="C3051" t="str">
            <v>M2</v>
          </cell>
          <cell r="D3051">
            <v>25.62</v>
          </cell>
        </row>
        <row r="3052">
          <cell r="A3052" t="str">
            <v>4014</v>
          </cell>
          <cell r="B3052" t="str">
            <v>MANTA IMPERMEABILIZANTE A BASE DE ASFALTO MODIFICADO C/ POLIMEROS DE APP TIPO TORODIM APP 3MM VIAPOL OU EQUIV</v>
          </cell>
          <cell r="C3052" t="str">
            <v>M2</v>
          </cell>
          <cell r="D3052">
            <v>23.24</v>
          </cell>
        </row>
        <row r="3053">
          <cell r="A3053" t="str">
            <v>4015</v>
          </cell>
          <cell r="B3053" t="str">
            <v>MANTA IMPERMEABILIZANTE A BASE DE ASFALTO MODIFICADO C/ POLIMEROS DE APP TIPO TORODIM 4MM VIAPOL OU EQUIV</v>
          </cell>
          <cell r="C3053" t="str">
            <v>M2</v>
          </cell>
          <cell r="D3053">
            <v>26.84</v>
          </cell>
        </row>
        <row r="3054">
          <cell r="A3054" t="str">
            <v>4017</v>
          </cell>
          <cell r="B3054" t="str">
            <v>MANTA IMPERMEABILIZANTE A BASE DE ASFALTO MODIFICADO C/ POLIMEROS DE APP TIPO TORODIM 5MM VIAPOL OU EQUIV</v>
          </cell>
          <cell r="C3054" t="str">
            <v>M2</v>
          </cell>
          <cell r="D3054">
            <v>29</v>
          </cell>
        </row>
        <row r="3055">
          <cell r="A3055" t="str">
            <v>4023</v>
          </cell>
          <cell r="B3055" t="str">
            <v>MANTA P/ IMPERMEABILIZACAO TIPO SIKADUR COMBIFLEX-SIKA</v>
          </cell>
          <cell r="C3055" t="str">
            <v>M2</v>
          </cell>
          <cell r="D3055">
            <v>89.63</v>
          </cell>
        </row>
        <row r="3056">
          <cell r="A3056" t="str">
            <v>25860</v>
          </cell>
          <cell r="B3056" t="str">
            <v>MANTA TERMOPLÁSTICA, PEAD, GEOMEMBRANA LISA, E = 0,50 MM, NBR 15352</v>
          </cell>
          <cell r="C3056" t="str">
            <v>M2</v>
          </cell>
          <cell r="D3056">
            <v>5.27</v>
          </cell>
        </row>
        <row r="3057">
          <cell r="A3057" t="str">
            <v>25861</v>
          </cell>
          <cell r="B3057" t="str">
            <v>MANTA TERMOPLÁSTICA, PEAD, GEOMEMBRANA LISA, E = 0,75 MM, NBR 15352</v>
          </cell>
          <cell r="C3057" t="str">
            <v>M2</v>
          </cell>
          <cell r="D3057">
            <v>7.9</v>
          </cell>
        </row>
        <row r="3058">
          <cell r="A3058" t="str">
            <v>25862</v>
          </cell>
          <cell r="B3058" t="str">
            <v>MANTA TERMOPLÁSTICA, PEAD, GEOMEMBRANA LISA, E = 0,80 MM, NBR 15352</v>
          </cell>
          <cell r="C3058" t="str">
            <v>M2</v>
          </cell>
          <cell r="D3058">
            <v>8.42</v>
          </cell>
        </row>
        <row r="3059">
          <cell r="A3059" t="str">
            <v>25863</v>
          </cell>
          <cell r="B3059" t="str">
            <v>MANTA TERMOPLÁSTICA, PEAD, GEOMEMBRANA LISA, E = 1,00 MM, NBR 15352</v>
          </cell>
          <cell r="C3059" t="str">
            <v>M2</v>
          </cell>
          <cell r="D3059">
            <v>10.53</v>
          </cell>
        </row>
        <row r="3060">
          <cell r="A3060" t="str">
            <v>25864</v>
          </cell>
          <cell r="B3060" t="str">
            <v>MANTA TERMOPLÁSTICA, PEAD, GEOMEMBRANA LISA, E = 1,50 MM, NBR 15352</v>
          </cell>
          <cell r="C3060" t="str">
            <v>M2</v>
          </cell>
          <cell r="D3060">
            <v>15.8</v>
          </cell>
        </row>
        <row r="3061">
          <cell r="A3061" t="str">
            <v>25865</v>
          </cell>
          <cell r="B3061" t="str">
            <v>MANTA TERMOPLÁSTICA, PEAD, GEOMEMBRANA LISA, E = 2,00 MM, NBR 15352</v>
          </cell>
          <cell r="C3061" t="str">
            <v>M2</v>
          </cell>
          <cell r="D3061">
            <v>21.06</v>
          </cell>
        </row>
        <row r="3062">
          <cell r="A3062" t="str">
            <v>25866</v>
          </cell>
          <cell r="B3062" t="str">
            <v>MANTA TERMOPLÁSTICA, PEAD, GEOMEMBRANA LISA, E = 2,50 MM, NBR 15352</v>
          </cell>
          <cell r="C3062" t="str">
            <v>M2</v>
          </cell>
          <cell r="D3062">
            <v>26.33</v>
          </cell>
        </row>
        <row r="3063">
          <cell r="A3063" t="str">
            <v>25868</v>
          </cell>
          <cell r="B3063" t="str">
            <v>MANTA TERMOPLÁSTICA, PEAD, GEOMEMBRANA TEXTURIZADA, E = 0,50 MM, NBR 15352</v>
          </cell>
          <cell r="C3063" t="str">
            <v>M2</v>
          </cell>
          <cell r="D3063">
            <v>5.83</v>
          </cell>
        </row>
        <row r="3064">
          <cell r="A3064" t="str">
            <v>25869</v>
          </cell>
          <cell r="B3064" t="str">
            <v>MANTA TERMOPLÁSTICA, PEAD, GEOMEMBRANA TEXTURIZADA, E = 0,75 MM, NBR 15352</v>
          </cell>
          <cell r="C3064" t="str">
            <v>M2</v>
          </cell>
          <cell r="D3064">
            <v>8.77</v>
          </cell>
        </row>
        <row r="3065">
          <cell r="A3065" t="str">
            <v>25870</v>
          </cell>
          <cell r="B3065" t="str">
            <v>MANTA TERMOPLÁSTICA, PEAD, GEOMEMBRANA TEXTURIZADA, E = 0,80 MM, NBR 15352</v>
          </cell>
          <cell r="C3065" t="str">
            <v>M2</v>
          </cell>
          <cell r="D3065">
            <v>9.32</v>
          </cell>
        </row>
        <row r="3066">
          <cell r="A3066" t="str">
            <v>25871</v>
          </cell>
          <cell r="B3066" t="str">
            <v>MANTA TERMOPLÁSTICA, PEAD, GEOMEMBRANA TEXTURIZADA, E = 1,00 MM, NBR 15352</v>
          </cell>
          <cell r="C3066" t="str">
            <v>M2</v>
          </cell>
          <cell r="D3066">
            <v>11.57</v>
          </cell>
        </row>
        <row r="3067">
          <cell r="A3067" t="str">
            <v>25867</v>
          </cell>
          <cell r="B3067" t="str">
            <v>MANTA TERMOPLÁSTICA, PEAD, GEOMEMBRANA TEXTURIZADA, E = 1,50 MM, NBR 15352</v>
          </cell>
          <cell r="C3067" t="str">
            <v>M2</v>
          </cell>
          <cell r="D3067">
            <v>17.18</v>
          </cell>
        </row>
        <row r="3068">
          <cell r="A3068" t="str">
            <v>25872</v>
          </cell>
          <cell r="B3068" t="str">
            <v>MANTA TERMOPLÁSTICA, PEAD, GEOMEMBRANA TEXTURIZADA, E = 2,00 MM, NBR 15352</v>
          </cell>
          <cell r="C3068" t="str">
            <v>M2</v>
          </cell>
          <cell r="D3068">
            <v>22.9</v>
          </cell>
        </row>
        <row r="3069">
          <cell r="A3069" t="str">
            <v>25873</v>
          </cell>
          <cell r="B3069" t="str">
            <v>MANTA TERMOPLÁSTICA, PEAD, GEOMEMBRANA TEXTURIZADA, E = 2,50 MM, NBR 15352</v>
          </cell>
          <cell r="C3069" t="str">
            <v>M2</v>
          </cell>
          <cell r="D3069">
            <v>28.63</v>
          </cell>
        </row>
        <row r="3070">
          <cell r="A3070" t="str">
            <v>14535</v>
          </cell>
          <cell r="B3070" t="str">
            <v>MAQUINA (PRENSA HIDRAULICA) PMT-1000 P/ FABRICACAO DE TUBOS DE CONCRETO SIMPLES DN200 A DN600 X 1000 A 1500MM DE COMPR - MENEGOTTI</v>
          </cell>
          <cell r="C3070" t="str">
            <v>UN</v>
          </cell>
          <cell r="D3070">
            <v>30592.28</v>
          </cell>
        </row>
        <row r="3071">
          <cell r="A3071" t="str">
            <v>14534</v>
          </cell>
          <cell r="B3071" t="str">
            <v>MAQUINA (PRENSA) VIBRATORIA TIPO MBM-3 C/ MOTOR ELETRICO 2CV P/ FAB DE PISOS INTERTRAVADOS PAV'S E BLOCOS DE CONCRETO - MENEGOTTI</v>
          </cell>
          <cell r="C3071" t="str">
            <v>UN</v>
          </cell>
          <cell r="D3071">
            <v>8412.3799999999992</v>
          </cell>
        </row>
        <row r="3072">
          <cell r="A3072" t="str">
            <v>4037</v>
          </cell>
          <cell r="B3072" t="str">
            <v>MAQUINA DE CORTAR ACO TIPO SOGEMAT OU EQUIV (MANUAL)</v>
          </cell>
          <cell r="C3072" t="str">
            <v>H</v>
          </cell>
          <cell r="D3072">
            <v>4.97</v>
          </cell>
        </row>
        <row r="3073">
          <cell r="A3073" t="str">
            <v>4035</v>
          </cell>
          <cell r="B3073" t="str">
            <v>MAQUINA DE CORTAR ASFALTO/CONCRETO A GASOLINA POT * 10HP * C/ DISCO * ATE 20" * TIPO CLIPPER OU EQUIV (INCL MANUTENCAO/OPERACAO)</v>
          </cell>
          <cell r="C3073" t="str">
            <v>H</v>
          </cell>
          <cell r="D3073">
            <v>3.31</v>
          </cell>
        </row>
        <row r="3074">
          <cell r="A3074" t="str">
            <v>11280</v>
          </cell>
          <cell r="B3074" t="str">
            <v>MAQUINA DE CORTAR ASFALTO/CONCRETO, TIPO CLIPPER C 84, COM MOTOR A GASOLINA, 8,25 HP, C/ DISCO ATE 20"</v>
          </cell>
          <cell r="C3074" t="str">
            <v>UN</v>
          </cell>
          <cell r="D3074">
            <v>5983.32</v>
          </cell>
        </row>
        <row r="3075">
          <cell r="A3075" t="str">
            <v>14619</v>
          </cell>
          <cell r="B3075" t="str">
            <v>MAQUINA DE CORTAR FERRO, POLIKORTE, MODELO MIP-18 S, COM MOTOR 10 CV</v>
          </cell>
          <cell r="C3075" t="str">
            <v>UN</v>
          </cell>
          <cell r="D3075">
            <v>2245.83</v>
          </cell>
        </row>
        <row r="3076">
          <cell r="A3076" t="str">
            <v>4036</v>
          </cell>
          <cell r="B3076" t="str">
            <v>MAQUINA DE DOBRAR ACO DIAM ATE 1 1/2" TIPO NEOCONDE OU EQUIV (MANUAL)</v>
          </cell>
          <cell r="C3076" t="str">
            <v>H</v>
          </cell>
          <cell r="D3076">
            <v>4.97</v>
          </cell>
        </row>
        <row r="3077">
          <cell r="A3077" t="str">
            <v>14647</v>
          </cell>
          <cell r="B3077" t="str">
            <v>MAQUINA DEMARCADORA DE FAIXA DE TRAFEGO FX24B CONSMAQ,AUTOPROPELIDA, MOTOR DIESEL 24 HP</v>
          </cell>
          <cell r="C3077" t="str">
            <v>UN</v>
          </cell>
          <cell r="D3077">
            <v>72000</v>
          </cell>
        </row>
        <row r="3078">
          <cell r="A3078" t="str">
            <v>13890</v>
          </cell>
          <cell r="B3078" t="str">
            <v>MAQUINA DEMARCADORA DE FAIXA DE TRAFEGO FX44 CONSMAQ, AUTOPROPELIDA, MOTOR DIESEL 30 HP</v>
          </cell>
          <cell r="C3078" t="str">
            <v>UN</v>
          </cell>
          <cell r="D3078">
            <v>114606.72</v>
          </cell>
        </row>
        <row r="3079">
          <cell r="A3079" t="str">
            <v>10764</v>
          </cell>
          <cell r="B3079" t="str">
            <v>MAQUINA ELETRICA P/ POLIMENTO DE PISO</v>
          </cell>
          <cell r="C3079" t="str">
            <v>H</v>
          </cell>
          <cell r="D3079">
            <v>2.06</v>
          </cell>
        </row>
        <row r="3080">
          <cell r="A3080" t="str">
            <v>14574</v>
          </cell>
          <cell r="B3080" t="str">
            <v>MAQUINA FRESADORA DE PAVIMENTACAO ASFALTICA, WIRTGEN, MODELO W 1000 L, POTÊNCIA 173 HP (IMPORTADA)</v>
          </cell>
          <cell r="C3080" t="str">
            <v>UN</v>
          </cell>
          <cell r="D3080">
            <v>1130168.8400000001</v>
          </cell>
        </row>
        <row r="3081">
          <cell r="A3081" t="str">
            <v>10754</v>
          </cell>
          <cell r="B3081" t="str">
            <v>MAQUINA JATO AREIA PNEUMATICA, 270 KG</v>
          </cell>
          <cell r="C3081" t="str">
            <v>H</v>
          </cell>
          <cell r="D3081">
            <v>7.56</v>
          </cell>
        </row>
        <row r="3082">
          <cell r="A3082" t="str">
            <v>20189</v>
          </cell>
          <cell r="B3082" t="str">
            <v>MAQUINA JATO DE AREIA PNEUMATICA CAMARA DUPLA 1 SAIDA</v>
          </cell>
          <cell r="C3082" t="str">
            <v>H</v>
          </cell>
          <cell r="D3082">
            <v>7.52</v>
          </cell>
        </row>
        <row r="3083">
          <cell r="A3083" t="str">
            <v>20190</v>
          </cell>
          <cell r="B3083" t="str">
            <v>MAQUINA JATO DE AREIA PNEUMATICA CAMARA DUPLA 2 SAIDA</v>
          </cell>
          <cell r="C3083" t="str">
            <v>H</v>
          </cell>
          <cell r="D3083">
            <v>9.83</v>
          </cell>
        </row>
        <row r="3084">
          <cell r="A3084" t="str">
            <v>20216</v>
          </cell>
          <cell r="B3084" t="str">
            <v>MAQUINA P/ DESBOBINAR, ENDIREITAR E CORTAR FERRO, MENEGOTTI, MODELO MCF, C/ MOTOR ELETRICO 2 HP</v>
          </cell>
          <cell r="C3084" t="str">
            <v>UN</v>
          </cell>
          <cell r="D3084">
            <v>2443.2800000000002</v>
          </cell>
        </row>
        <row r="3085">
          <cell r="A3085" t="str">
            <v>3335</v>
          </cell>
          <cell r="B3085" t="str">
            <v>MAQUINA P/ SOLDA ELETRICA TIPO BAMBINA TIG 30 AC/DC DA BAMBOZZI OU EQUIV</v>
          </cell>
          <cell r="C3085" t="str">
            <v>H</v>
          </cell>
          <cell r="D3085">
            <v>1.46</v>
          </cell>
        </row>
        <row r="3086">
          <cell r="A3086" t="str">
            <v>12868</v>
          </cell>
          <cell r="B3086" t="str">
            <v>MARCENEIRO</v>
          </cell>
          <cell r="C3086" t="str">
            <v>H</v>
          </cell>
          <cell r="D3086">
            <v>10.039999999999999</v>
          </cell>
        </row>
        <row r="3087">
          <cell r="A3087" t="str">
            <v>191</v>
          </cell>
          <cell r="B3087" t="str">
            <v>MARCO/ARO/BATENTE SIMPLES / GRADE CANTO 7 X 3,5CM P/ PORTA 0,60 A 1,20 X 2,10M MADEIRA REGIONAL 1A</v>
          </cell>
          <cell r="C3087" t="str">
            <v>JG</v>
          </cell>
          <cell r="D3087">
            <v>41.84</v>
          </cell>
        </row>
        <row r="3088">
          <cell r="A3088" t="str">
            <v>195</v>
          </cell>
          <cell r="B3088" t="str">
            <v>MARCO/ARO/BATENTE SIMPLES / GRADE CANTO 7 X 3,5CM P/ PORTA 0,60 A 1,20 X 2,10M MADEIRA REGIONAL 2A</v>
          </cell>
          <cell r="C3088" t="str">
            <v>JG</v>
          </cell>
          <cell r="D3088">
            <v>35.75</v>
          </cell>
        </row>
        <row r="3089">
          <cell r="A3089" t="str">
            <v>194</v>
          </cell>
          <cell r="B3089" t="str">
            <v>MARCO/ARO/BATENTE SIMPLES / GRADE CANTO 7 X 3CM P/ PORTA 0,60 A 1,20 X 2,10M MADEIRA REGIONAL 2A</v>
          </cell>
          <cell r="C3089" t="str">
            <v>JG</v>
          </cell>
          <cell r="D3089">
            <v>34.83</v>
          </cell>
        </row>
        <row r="3090">
          <cell r="A3090" t="str">
            <v>190</v>
          </cell>
          <cell r="B3090" t="str">
            <v>MARCO/ARO/BATENTE SIMPLES/ GRADE CANTO 7 X 3CM P/ PORTA 0,60 A 1,20 X 2,10M MADEIRA REGIONAL 1A</v>
          </cell>
          <cell r="C3090" t="str">
            <v>JG</v>
          </cell>
          <cell r="D3090">
            <v>38.229999999999997</v>
          </cell>
        </row>
        <row r="3091">
          <cell r="A3091" t="str">
            <v>11691</v>
          </cell>
          <cell r="B3091" t="str">
            <v>MARMORE ACINZENTADO POLIDO P/ BANCADA E = 2,5CM</v>
          </cell>
          <cell r="C3091" t="str">
            <v>M2</v>
          </cell>
          <cell r="D3091">
            <v>173.7</v>
          </cell>
        </row>
        <row r="3092">
          <cell r="A3092" t="str">
            <v>10628</v>
          </cell>
          <cell r="B3092" t="str">
            <v>MARMORE ACINZENTADO POLIDO P/ DIVISORIA E = 3CM</v>
          </cell>
          <cell r="C3092" t="str">
            <v>M2</v>
          </cell>
          <cell r="D3092">
            <v>243.18</v>
          </cell>
        </row>
        <row r="3093">
          <cell r="A3093" t="str">
            <v>10722</v>
          </cell>
          <cell r="B3093" t="str">
            <v>MARMORE ACINZENTADO POLIDO P/ PISO 20 X 30CM E = 2CM</v>
          </cell>
          <cell r="C3093" t="str">
            <v>M2</v>
          </cell>
          <cell r="D3093">
            <v>97.71</v>
          </cell>
        </row>
        <row r="3094">
          <cell r="A3094" t="str">
            <v>11692</v>
          </cell>
          <cell r="B3094" t="str">
            <v>MARMORE BRANCO POLIDO P/ BANCADA E = 3CM</v>
          </cell>
          <cell r="C3094" t="str">
            <v>M2</v>
          </cell>
          <cell r="D3094">
            <v>205.19</v>
          </cell>
        </row>
        <row r="3095">
          <cell r="A3095" t="str">
            <v>10629</v>
          </cell>
          <cell r="B3095" t="str">
            <v>MARMORE BRANCO POLIDO P/ DIVISORIAS E = 3CM</v>
          </cell>
          <cell r="C3095" t="str">
            <v>M2</v>
          </cell>
          <cell r="D3095">
            <v>236.67</v>
          </cell>
        </row>
        <row r="3096">
          <cell r="A3096" t="str">
            <v>10723</v>
          </cell>
          <cell r="B3096" t="str">
            <v>MARMORE BRANCO POLIDO P/ PISO 20 X 30CM E = 2CM</v>
          </cell>
          <cell r="C3096" t="str">
            <v>M2</v>
          </cell>
          <cell r="D3096">
            <v>95.54</v>
          </cell>
        </row>
        <row r="3097">
          <cell r="A3097" t="str">
            <v>4755</v>
          </cell>
          <cell r="B3097" t="str">
            <v>MARMORISTA/GRANITEIRO</v>
          </cell>
          <cell r="C3097" t="str">
            <v>H</v>
          </cell>
          <cell r="D3097">
            <v>9.34</v>
          </cell>
        </row>
        <row r="3098">
          <cell r="A3098" t="str">
            <v>4040</v>
          </cell>
          <cell r="B3098" t="str">
            <v>MARTELETE OU ROMPEDOR PNEUMATICO TIPO ATLAS COPCO TEX-31 , 27 KG OU EQUIV</v>
          </cell>
          <cell r="C3098" t="str">
            <v>H</v>
          </cell>
          <cell r="D3098">
            <v>2.4300000000000002</v>
          </cell>
        </row>
        <row r="3099">
          <cell r="A3099" t="str">
            <v>4044</v>
          </cell>
          <cell r="B3099" t="str">
            <v>MARTELETE OU ROMPEDOR PNEUMATICO TIPO ATLAS COPCO TEX-32 32,6 KG OU EQUIV</v>
          </cell>
          <cell r="C3099" t="str">
            <v>H</v>
          </cell>
          <cell r="D3099">
            <v>2.54</v>
          </cell>
        </row>
        <row r="3100">
          <cell r="A3100" t="str">
            <v>4043</v>
          </cell>
          <cell r="B3100" t="str">
            <v>MARTELETE OU ROMPEDOR PNEUMATICO TIPO ATLAS COPCO TEX-43,36 A 44 KG OU EQUIV</v>
          </cell>
          <cell r="C3100" t="str">
            <v>H</v>
          </cell>
          <cell r="D3100">
            <v>2.65</v>
          </cell>
        </row>
        <row r="3101">
          <cell r="A3101" t="str">
            <v>4045</v>
          </cell>
          <cell r="B3101" t="str">
            <v>MARTELETE OU ROMPEDOR PNEUMATICO TIPO ATLAS COPCO 27 A 44KG INCLUSIVE CONJUNTO DE MANGUEIRAS ( 2 X 15M)</v>
          </cell>
          <cell r="C3101" t="str">
            <v>H</v>
          </cell>
          <cell r="D3101">
            <v>3.54</v>
          </cell>
        </row>
        <row r="3102">
          <cell r="A3102" t="str">
            <v>25956</v>
          </cell>
          <cell r="B3102" t="str">
            <v>MARTELO DEMOLIDOR PNEUMÁTICO MANUAL, MARCA ATLAS COPCO, MODELO TEX-33KG, CONSUMO DE AR 90PCM</v>
          </cell>
          <cell r="C3102" t="str">
            <v>UN</v>
          </cell>
          <cell r="D3102">
            <v>7488.7</v>
          </cell>
        </row>
        <row r="3103">
          <cell r="A3103" t="str">
            <v>14531</v>
          </cell>
          <cell r="B3103" t="str">
            <v>MARTELO DEMOLIDOR PNEUMÁTICO MANUAL, MARCA ATLAS COPCO, MODELO TEX 22 PS</v>
          </cell>
          <cell r="C3103" t="str">
            <v>UN</v>
          </cell>
          <cell r="D3103">
            <v>5938.29</v>
          </cell>
        </row>
        <row r="3104">
          <cell r="A3104" t="str">
            <v>11616</v>
          </cell>
          <cell r="B3104" t="str">
            <v>MARTELO DEMOLIDOR PNEUMÁTICO MANUAL, MARCA ATLAS COPCO, MODELO TEX 32 P</v>
          </cell>
          <cell r="C3104" t="str">
            <v>UN</v>
          </cell>
          <cell r="D3104">
            <v>7703.07</v>
          </cell>
        </row>
        <row r="3105">
          <cell r="A3105" t="str">
            <v>4046</v>
          </cell>
          <cell r="B3105" t="str">
            <v>MARTELO DEMOLIDOR PNEUMÁTICO MANUAL, MARCA ATLAS COPCO, MODELO TEX-270PS</v>
          </cell>
          <cell r="C3105" t="str">
            <v>UN</v>
          </cell>
          <cell r="D3105">
            <v>6417.35</v>
          </cell>
        </row>
        <row r="3106">
          <cell r="A3106" t="str">
            <v>14529</v>
          </cell>
          <cell r="B3106" t="str">
            <v>MARTELO PERFURADOR PNEUMÁTICO MANUAL, MARCA ATLAS COPCO, MODELO BBD 12 T</v>
          </cell>
          <cell r="C3106" t="str">
            <v>UN</v>
          </cell>
          <cell r="D3106">
            <v>7609.82</v>
          </cell>
        </row>
        <row r="3107">
          <cell r="A3107" t="str">
            <v>13447</v>
          </cell>
          <cell r="B3107" t="str">
            <v>MARTELO PERFURADOR PNEUMÁTICO MANUAL, MARCA ATLAS COPCO, MODELO RH 656</v>
          </cell>
          <cell r="C3107" t="str">
            <v>UN</v>
          </cell>
          <cell r="D3107">
            <v>6631.43</v>
          </cell>
        </row>
        <row r="3108">
          <cell r="A3108" t="str">
            <v>10747</v>
          </cell>
          <cell r="B3108" t="str">
            <v>MARTELO PERFURADOR PNEUMÁTICO MANUAL, MARCA ATLAS COPCO, MODELO RH 658</v>
          </cell>
          <cell r="C3108" t="str">
            <v>UN</v>
          </cell>
          <cell r="D3108">
            <v>6795.91</v>
          </cell>
        </row>
        <row r="3109">
          <cell r="A3109" t="str">
            <v>4054</v>
          </cell>
          <cell r="B3109" t="str">
            <v>MASSA A OLEO P/ MADEIRAS - LATA DE 18 L</v>
          </cell>
          <cell r="C3109" t="str">
            <v>18L</v>
          </cell>
          <cell r="D3109">
            <v>130.13</v>
          </cell>
        </row>
        <row r="3110">
          <cell r="A3110" t="str">
            <v>4052</v>
          </cell>
          <cell r="B3110" t="str">
            <v>MASSA ACRILICA</v>
          </cell>
          <cell r="C3110" t="str">
            <v>18L</v>
          </cell>
          <cell r="D3110">
            <v>102.31</v>
          </cell>
        </row>
        <row r="3111">
          <cell r="A3111" t="str">
            <v>4056</v>
          </cell>
          <cell r="B3111" t="str">
            <v>MASSA ACRILICA P/ PAREDES INTERIOR/EXTERIOR</v>
          </cell>
          <cell r="C3111" t="str">
            <v>GL</v>
          </cell>
          <cell r="D3111">
            <v>19.559999999999999</v>
          </cell>
        </row>
        <row r="3112">
          <cell r="A3112" t="str">
            <v>4053</v>
          </cell>
          <cell r="B3112" t="str">
            <v>MASSA BASE A OLEO</v>
          </cell>
          <cell r="C3112" t="str">
            <v>GL</v>
          </cell>
          <cell r="D3112">
            <v>26.38</v>
          </cell>
        </row>
        <row r="3113">
          <cell r="A3113" t="str">
            <v>7326</v>
          </cell>
          <cell r="B3113" t="str">
            <v>MASSA BETUMINOSA P/ CONSERTO DE TRINCAS E CALHAS METALICAS TP CARBOPLASTICO 2 OTTO BAUMGART OU MARCA EQUIVALENTE</v>
          </cell>
          <cell r="C3113" t="str">
            <v>KG</v>
          </cell>
          <cell r="D3113">
            <v>12.89</v>
          </cell>
        </row>
        <row r="3114">
          <cell r="A3114" t="str">
            <v>7328</v>
          </cell>
          <cell r="B3114" t="str">
            <v>MASSA BETUMINOSA P/ IMPERMEABILIZACAO TP CARBOLASTICO NUM 1- OTTO BAUMGART OU MARCA EQUIVALENTE</v>
          </cell>
          <cell r="C3114" t="str">
            <v>KG</v>
          </cell>
          <cell r="D3114">
            <v>13.53</v>
          </cell>
        </row>
        <row r="3115">
          <cell r="A3115" t="str">
            <v>7323</v>
          </cell>
          <cell r="B3115" t="str">
            <v>MASSA BETUMINOSA P/ ISOLAMENTOS, TIPO ISOLIT OTTO BAUMGART OU MARCA EQUIVALENTE</v>
          </cell>
          <cell r="C3115" t="str">
            <v>KG</v>
          </cell>
          <cell r="D3115">
            <v>3.67</v>
          </cell>
        </row>
        <row r="3116">
          <cell r="A3116" t="str">
            <v>4051</v>
          </cell>
          <cell r="B3116" t="str">
            <v>MASSA CORRIDA A BASE LATEX PVA</v>
          </cell>
          <cell r="C3116" t="str">
            <v>18L</v>
          </cell>
          <cell r="D3116">
            <v>49.56</v>
          </cell>
        </row>
        <row r="3117">
          <cell r="A3117" t="str">
            <v>4047</v>
          </cell>
          <cell r="B3117" t="str">
            <v>MASSA CORRIDA A BASE LATEX PVA</v>
          </cell>
          <cell r="C3117" t="str">
            <v>GL</v>
          </cell>
          <cell r="D3117">
            <v>14</v>
          </cell>
        </row>
        <row r="3118">
          <cell r="A3118" t="str">
            <v>4048</v>
          </cell>
          <cell r="B3118" t="str">
            <v>MASSA CORRIDA A BASE LATEX PVA</v>
          </cell>
          <cell r="C3118" t="str">
            <v>L</v>
          </cell>
          <cell r="D3118">
            <v>3.89</v>
          </cell>
        </row>
        <row r="3119">
          <cell r="A3119" t="str">
            <v>4049</v>
          </cell>
          <cell r="B3119" t="str">
            <v>MASSA EPOXI</v>
          </cell>
          <cell r="C3119" t="str">
            <v>L</v>
          </cell>
          <cell r="D3119">
            <v>19.690000000000001</v>
          </cell>
        </row>
        <row r="3120">
          <cell r="A3120" t="str">
            <v>11604</v>
          </cell>
          <cell r="B3120" t="str">
            <v>MASSA EPOXI P/ REPAROS, TIPO DUREPOXI OU MARCA EQUIVALENTE, EMBALAGEM 250G</v>
          </cell>
          <cell r="C3120" t="str">
            <v>UN</v>
          </cell>
          <cell r="D3120">
            <v>9.18</v>
          </cell>
        </row>
        <row r="3121">
          <cell r="A3121" t="str">
            <v>1611</v>
          </cell>
          <cell r="B3121" t="str">
            <v>MASSA P/ VEDACAO DE TELHA DE AMIANTO</v>
          </cell>
          <cell r="C3121" t="str">
            <v>KG</v>
          </cell>
          <cell r="D3121">
            <v>46.2</v>
          </cell>
        </row>
        <row r="3122">
          <cell r="A3122" t="str">
            <v>10498</v>
          </cell>
          <cell r="B3122" t="str">
            <v>MASSA PARA VIDRO</v>
          </cell>
          <cell r="C3122" t="str">
            <v>KG</v>
          </cell>
          <cell r="D3122">
            <v>2.92</v>
          </cell>
        </row>
        <row r="3123">
          <cell r="A3123" t="str">
            <v>1610</v>
          </cell>
          <cell r="B3123" t="str">
            <v>MASSA PRONTA P/ VEDACAO TP CARBOLASTICO CINZA DA OTTO BAUMGART OU MARCA EQUIVALENTE</v>
          </cell>
          <cell r="C3123" t="str">
            <v>KG</v>
          </cell>
          <cell r="D3123">
            <v>13.01</v>
          </cell>
        </row>
        <row r="3124">
          <cell r="A3124" t="str">
            <v>7317</v>
          </cell>
          <cell r="B3124" t="str">
            <v>MASTIQUE BETUMINOSO P/ VEDACAO TP CARBOPLASTICO 3 OTTO BAUMGART OU MARCA EQUIVALENTE</v>
          </cell>
          <cell r="C3124" t="str">
            <v>KG</v>
          </cell>
          <cell r="D3124">
            <v>7.66</v>
          </cell>
        </row>
        <row r="3125">
          <cell r="A3125" t="str">
            <v>7321</v>
          </cell>
          <cell r="B3125" t="str">
            <v>MASTIQUE ELASTICO BASE SILICONE TP SILIFLEX OTTO BAUMGART OU MARCA EQUIVALENTE</v>
          </cell>
          <cell r="C3125" t="str">
            <v>310ML</v>
          </cell>
          <cell r="D3125">
            <v>18.84</v>
          </cell>
        </row>
        <row r="3126">
          <cell r="A3126" t="str">
            <v>628</v>
          </cell>
          <cell r="B3126" t="str">
            <v>MASTIQUE ELASTICO DE POLIURETANO DENVERJUNTA - DENVER</v>
          </cell>
          <cell r="C3126" t="str">
            <v>KG</v>
          </cell>
          <cell r="D3126">
            <v>25</v>
          </cell>
        </row>
        <row r="3127">
          <cell r="A3127" t="str">
            <v>12357</v>
          </cell>
          <cell r="B3127" t="str">
            <v>MASTRO SIMPLES GALV, C/ LUVA DE REDUCAO, DN 1 1/2" X 3,00M</v>
          </cell>
          <cell r="C3127" t="str">
            <v>UN</v>
          </cell>
          <cell r="D3127">
            <v>75</v>
          </cell>
        </row>
        <row r="3128">
          <cell r="A3128" t="str">
            <v>12358</v>
          </cell>
          <cell r="B3128" t="str">
            <v>MASTRO SIMPLES GALV, C/ LUVA DE REDUCAO, DN 2'' X 3,00M</v>
          </cell>
          <cell r="C3128" t="str">
            <v>UN</v>
          </cell>
          <cell r="D3128">
            <v>80.53</v>
          </cell>
        </row>
        <row r="3129">
          <cell r="A3129" t="str">
            <v>6077</v>
          </cell>
          <cell r="B3129" t="str">
            <v>MATERIAL PARA ATERRO/REATERRO (BARRO, ARGILA) - RETIRADO NA JAZIDA - SEM TRANSPORTE</v>
          </cell>
          <cell r="C3129" t="str">
            <v>M3</v>
          </cell>
          <cell r="D3129">
            <v>8.6999999999999993</v>
          </cell>
        </row>
        <row r="3130">
          <cell r="A3130" t="str">
            <v>11080</v>
          </cell>
          <cell r="B3130" t="str">
            <v>MATERIAL FILTRANTE (PEDREGULHO) 15,4 A 9,6 MM</v>
          </cell>
          <cell r="C3130" t="str">
            <v>M3</v>
          </cell>
          <cell r="D3130">
            <v>439.52</v>
          </cell>
        </row>
        <row r="3131">
          <cell r="A3131" t="str">
            <v>11079</v>
          </cell>
          <cell r="B3131" t="str">
            <v>MATERIAL FILTRANTE (PEDREGULHO) 2,4 A 0,6 MM</v>
          </cell>
          <cell r="C3131" t="str">
            <v>M3</v>
          </cell>
          <cell r="D3131">
            <v>421.7</v>
          </cell>
        </row>
        <row r="3132">
          <cell r="A3132" t="str">
            <v>11081</v>
          </cell>
          <cell r="B3132" t="str">
            <v>MATERIAL FILTRANTE (PEDREGULHO) 25,4 A 15,4 MM</v>
          </cell>
          <cell r="C3132" t="str">
            <v>M3</v>
          </cell>
          <cell r="D3132">
            <v>457.33</v>
          </cell>
        </row>
        <row r="3133">
          <cell r="A3133" t="str">
            <v>11082</v>
          </cell>
          <cell r="B3133" t="str">
            <v>MATERIAL FILTRANTE (PEDREGULHO) 38,0 A 25,4 MM</v>
          </cell>
          <cell r="C3133" t="str">
            <v>M3</v>
          </cell>
          <cell r="D3133">
            <v>475.15</v>
          </cell>
        </row>
        <row r="3134">
          <cell r="A3134" t="str">
            <v>11083</v>
          </cell>
          <cell r="B3134" t="str">
            <v>MATERIAL FILTRANTE (PEDREGULHO) 4,8 A 2,4 MM</v>
          </cell>
          <cell r="C3134" t="str">
            <v>M3</v>
          </cell>
          <cell r="D3134">
            <v>421.7</v>
          </cell>
        </row>
        <row r="3135">
          <cell r="A3135" t="str">
            <v>11084</v>
          </cell>
          <cell r="B3135" t="str">
            <v>MATERIAL FILTRANTE (PEDREGULHO) 9,6 A 4,8 MM</v>
          </cell>
          <cell r="C3135" t="str">
            <v>M3</v>
          </cell>
          <cell r="D3135">
            <v>439.52</v>
          </cell>
        </row>
        <row r="3136">
          <cell r="A3136" t="str">
            <v>6081</v>
          </cell>
          <cell r="B3136" t="str">
            <v>MATERIAL PARA ATERRO/ REATERRO (BARRO, ARGILA OU SAIBRO) - COM TRANSPORTE ATÉ 10 KM</v>
          </cell>
          <cell r="C3136" t="str">
            <v>M3</v>
          </cell>
          <cell r="D3136">
            <v>18.41</v>
          </cell>
        </row>
        <row r="3137">
          <cell r="A3137" t="str">
            <v>4058</v>
          </cell>
          <cell r="B3137" t="str">
            <v>MECANICO (PESADO)</v>
          </cell>
          <cell r="C3137" t="str">
            <v>H</v>
          </cell>
          <cell r="D3137">
            <v>11.97</v>
          </cell>
        </row>
        <row r="3138">
          <cell r="A3138" t="str">
            <v>12768</v>
          </cell>
          <cell r="B3138" t="str">
            <v>MEDIDOR D = 2"</v>
          </cell>
          <cell r="C3138" t="str">
            <v>UN</v>
          </cell>
          <cell r="D3138">
            <v>1280.49</v>
          </cell>
        </row>
        <row r="3139">
          <cell r="A3139" t="str">
            <v>12779</v>
          </cell>
          <cell r="B3139" t="str">
            <v>MEDIDOR D = 3"</v>
          </cell>
          <cell r="C3139" t="str">
            <v>UN</v>
          </cell>
          <cell r="D3139">
            <v>1728.8</v>
          </cell>
        </row>
        <row r="3140">
          <cell r="A3140" t="str">
            <v>12780</v>
          </cell>
          <cell r="B3140" t="str">
            <v>MEDIDOR D = 4"</v>
          </cell>
          <cell r="C3140" t="str">
            <v>UN</v>
          </cell>
          <cell r="D3140">
            <v>2221.94</v>
          </cell>
        </row>
        <row r="3141">
          <cell r="A3141" t="str">
            <v>13741</v>
          </cell>
          <cell r="B3141" t="str">
            <v>MEDIDOR DE NIVEL ESTATICO E DINAMICO PARA POCO ARTESIANO COM CABO DE ACO REVESTIDO EM PVC COMPRIM= DE 200M</v>
          </cell>
          <cell r="C3141" t="str">
            <v>UN</v>
          </cell>
          <cell r="D3141">
            <v>3962.32</v>
          </cell>
        </row>
        <row r="3142">
          <cell r="A3142" t="str">
            <v>13587</v>
          </cell>
          <cell r="B3142" t="str">
            <v>MEIA CANA MAD APARELHADA P/ FORRO PAULISTA 1" X 1" (PINUS)</v>
          </cell>
          <cell r="C3142" t="str">
            <v>M</v>
          </cell>
          <cell r="D3142">
            <v>1.52</v>
          </cell>
        </row>
        <row r="3143">
          <cell r="A3143" t="str">
            <v>3288</v>
          </cell>
          <cell r="B3143" t="str">
            <v>MEIA CANA MAD P/ FORRO PAULISTA 1" X 1" (CEDRINHO OU EQUIV)</v>
          </cell>
          <cell r="C3143" t="str">
            <v>M</v>
          </cell>
          <cell r="D3143">
            <v>2.65</v>
          </cell>
        </row>
        <row r="3144">
          <cell r="A3144" t="str">
            <v>4064</v>
          </cell>
          <cell r="B3144" t="str">
            <v>MEIO FIO RETO DE CONCRETO ( PADRAO DNER ) 1M</v>
          </cell>
          <cell r="C3144" t="str">
            <v>UN</v>
          </cell>
          <cell r="D3144">
            <v>14.45</v>
          </cell>
        </row>
        <row r="3145">
          <cell r="A3145" t="str">
            <v>4065</v>
          </cell>
          <cell r="B3145" t="str">
            <v>MEIO FIO RETO DE CONCRETO 100 X 27 X 12CM</v>
          </cell>
          <cell r="C3145" t="str">
            <v>UN</v>
          </cell>
          <cell r="D3145">
            <v>13.56</v>
          </cell>
        </row>
        <row r="3146">
          <cell r="A3146" t="str">
            <v>4061</v>
          </cell>
          <cell r="B3146" t="str">
            <v>MEIO FIO RETO DE CONCRETO 80 X 45 X 18 X 12CM</v>
          </cell>
          <cell r="C3146" t="str">
            <v>UN</v>
          </cell>
          <cell r="D3146">
            <v>13.78</v>
          </cell>
        </row>
        <row r="3147">
          <cell r="A3147" t="str">
            <v>10938</v>
          </cell>
          <cell r="B3147" t="str">
            <v>MEIO PORTICO CONCRETO ARMADO PRE-MOLDADO TP PLR L=15M, H = 6M P/ GALPOES</v>
          </cell>
          <cell r="C3147" t="str">
            <v>UN</v>
          </cell>
          <cell r="D3147">
            <v>1893.27</v>
          </cell>
        </row>
        <row r="3148">
          <cell r="A3148" t="str">
            <v>4062</v>
          </cell>
          <cell r="B3148" t="str">
            <v>MEIO-FIO C/ SARJETA CONCRETO PRE MOLDADO 100 X 30 X 15CM</v>
          </cell>
          <cell r="C3148" t="str">
            <v>UN</v>
          </cell>
          <cell r="D3148">
            <v>12.78</v>
          </cell>
        </row>
        <row r="3149">
          <cell r="A3149" t="str">
            <v>4059</v>
          </cell>
          <cell r="B3149" t="str">
            <v>MEIO-FIO OU GUIA DE CONCRETO PRE-MOLDADO 100 X 30 X 15 X 12CM</v>
          </cell>
          <cell r="C3149" t="str">
            <v>M</v>
          </cell>
          <cell r="D3149">
            <v>14.45</v>
          </cell>
        </row>
        <row r="3150">
          <cell r="A3150" t="str">
            <v>4392</v>
          </cell>
          <cell r="B3150" t="str">
            <v>MEIO-FIO OU GUIA GRANITICO OU BASALTICO</v>
          </cell>
          <cell r="C3150" t="str">
            <v>M</v>
          </cell>
          <cell r="D3150">
            <v>13.44</v>
          </cell>
        </row>
        <row r="3151">
          <cell r="A3151" t="str">
            <v>1376</v>
          </cell>
          <cell r="B3151" t="str">
            <v>MEMBRANA ASFALT MODIFICADA K 80 HEY'DI P/ OBTER MEMBRANA FLEXIV IMPERM</v>
          </cell>
          <cell r="C3151" t="str">
            <v>KG</v>
          </cell>
          <cell r="D3151">
            <v>3.83</v>
          </cell>
        </row>
        <row r="3152">
          <cell r="A3152" t="str">
            <v>7322</v>
          </cell>
          <cell r="B3152" t="str">
            <v>MEMBRANA LIQUIDA P/ IMPERM. DE COBERTURA TIPO VEDAPREN BRANCO, OTTO BAUMGART OU MARCA EQUIVALENTE.</v>
          </cell>
          <cell r="C3152" t="str">
            <v>KG</v>
          </cell>
          <cell r="D3152">
            <v>11.94</v>
          </cell>
        </row>
        <row r="3153">
          <cell r="A3153" t="str">
            <v>10608</v>
          </cell>
          <cell r="B3153" t="str">
            <v>MESA VIBRATORIA MVM - 2,0 X 1,0M MOTOR ELETRICO 3CV - 2POLOS MARCA MENEGOTTI OU EQUIV</v>
          </cell>
          <cell r="C3153" t="str">
            <v>UN</v>
          </cell>
          <cell r="D3153">
            <v>3400</v>
          </cell>
        </row>
        <row r="3154">
          <cell r="A3154" t="str">
            <v>4069</v>
          </cell>
          <cell r="B3154" t="str">
            <v>MESTRE DE OBRAS</v>
          </cell>
          <cell r="C3154" t="str">
            <v>H</v>
          </cell>
          <cell r="D3154">
            <v>13.15</v>
          </cell>
        </row>
        <row r="3155">
          <cell r="A3155" t="str">
            <v>25972</v>
          </cell>
          <cell r="B3155" t="str">
            <v>MICRO ESFERAS DE VIDRO TIPO I-B PRE-MIX (PADRÃO INFRAERO) - NBR 8169</v>
          </cell>
          <cell r="C3155" t="str">
            <v>KG</v>
          </cell>
          <cell r="D3155">
            <v>6.13</v>
          </cell>
        </row>
        <row r="3156">
          <cell r="A3156" t="str">
            <v>25973</v>
          </cell>
          <cell r="B3156" t="str">
            <v>MICRO ESFERAS DE VIDRO DO TIPO II-A - DROP-ON (PADRÃO INFRAERO) - NBR 8169</v>
          </cell>
          <cell r="C3156" t="str">
            <v>KG</v>
          </cell>
          <cell r="D3156">
            <v>6.13</v>
          </cell>
        </row>
        <row r="3157">
          <cell r="A3157" t="str">
            <v>14665</v>
          </cell>
          <cell r="B3157" t="str">
            <v>MICRO-TRATOR KUBOTA MF-14OF 13HP**CAIXA**</v>
          </cell>
          <cell r="C3157" t="str">
            <v>UN</v>
          </cell>
          <cell r="D3157">
            <v>18368.09</v>
          </cell>
        </row>
        <row r="3158">
          <cell r="A3158" t="str">
            <v>14092</v>
          </cell>
          <cell r="B3158" t="str">
            <v>MICRO-TRATOR TOBATA MB.15 NS (CORTADOR GRAMA)**CAIXA**</v>
          </cell>
          <cell r="C3158" t="str">
            <v>UN</v>
          </cell>
          <cell r="D3158">
            <v>20176.84</v>
          </cell>
        </row>
        <row r="3159">
          <cell r="A3159" t="str">
            <v>11699</v>
          </cell>
          <cell r="B3159" t="str">
            <v>MICTORIO ACO INOX 50 X50 X45CM</v>
          </cell>
          <cell r="C3159" t="str">
            <v>UN</v>
          </cell>
          <cell r="D3159">
            <v>199.66</v>
          </cell>
        </row>
        <row r="3160">
          <cell r="A3160" t="str">
            <v>11697</v>
          </cell>
          <cell r="B3160" t="str">
            <v>MICTORIO COLETIVO ACO INOX 380 X 250MM</v>
          </cell>
          <cell r="C3160" t="str">
            <v>M</v>
          </cell>
          <cell r="D3160">
            <v>244.38</v>
          </cell>
        </row>
        <row r="3161">
          <cell r="A3161" t="str">
            <v>11698</v>
          </cell>
          <cell r="B3161" t="str">
            <v>MICTORIO COLETIVO ACO INOX 58 X 30CM</v>
          </cell>
          <cell r="C3161" t="str">
            <v>M</v>
          </cell>
          <cell r="D3161">
            <v>314.36</v>
          </cell>
        </row>
        <row r="3162">
          <cell r="A3162" t="str">
            <v>10432</v>
          </cell>
          <cell r="B3162" t="str">
            <v>MICTORIO SIFONADO LOUCA BRANCA C/PERTENCES</v>
          </cell>
          <cell r="C3162" t="str">
            <v>UN</v>
          </cell>
          <cell r="D3162">
            <v>88.28</v>
          </cell>
        </row>
        <row r="3163">
          <cell r="A3163" t="str">
            <v>10430</v>
          </cell>
          <cell r="B3163" t="str">
            <v>MICTORIO SIFONADO LOUCA COR C/PERTENCES</v>
          </cell>
          <cell r="C3163" t="str">
            <v>UN</v>
          </cell>
          <cell r="D3163">
            <v>89.81</v>
          </cell>
        </row>
        <row r="3164">
          <cell r="A3164" t="str">
            <v>11560</v>
          </cell>
          <cell r="B3164" t="str">
            <v>MOLA FECHA PORTA P/ PORTA C/ LARGURA ATE 90CM</v>
          </cell>
          <cell r="C3164" t="str">
            <v>UN</v>
          </cell>
          <cell r="D3164">
            <v>181.69</v>
          </cell>
        </row>
        <row r="3165">
          <cell r="A3165" t="str">
            <v>11571</v>
          </cell>
          <cell r="B3165" t="str">
            <v>MOLA FECHA PORTA P/ PORTA C/ LARGURA MAIOR QUE 100CM</v>
          </cell>
          <cell r="C3165" t="str">
            <v>UN</v>
          </cell>
          <cell r="D3165">
            <v>190.88</v>
          </cell>
        </row>
        <row r="3166">
          <cell r="A3166" t="str">
            <v>11561</v>
          </cell>
          <cell r="B3166" t="str">
            <v>MOLA FECHA PORTA P/ PORTA C/ LARGURA 91 A 100CM</v>
          </cell>
          <cell r="C3166" t="str">
            <v>UN</v>
          </cell>
          <cell r="D3166">
            <v>202.33</v>
          </cell>
        </row>
        <row r="3167">
          <cell r="A3167" t="str">
            <v>11499</v>
          </cell>
          <cell r="B3167" t="str">
            <v>MOLA HIDRAULICA DE PISO P/ VIDRO TEMPERADO 10MM</v>
          </cell>
          <cell r="C3167" t="str">
            <v>UN</v>
          </cell>
          <cell r="D3167">
            <v>376.9</v>
          </cell>
        </row>
        <row r="3168">
          <cell r="A3168" t="str">
            <v>2700</v>
          </cell>
          <cell r="B3168" t="str">
            <v>MONTADOR</v>
          </cell>
          <cell r="C3168" t="str">
            <v>H</v>
          </cell>
          <cell r="D3168">
            <v>11.02</v>
          </cell>
        </row>
        <row r="3169">
          <cell r="A3169" t="str">
            <v>2701</v>
          </cell>
          <cell r="B3169" t="str">
            <v>MONTADOR (TUBO ACO/EQUIPAMENTOS)</v>
          </cell>
          <cell r="C3169" t="str">
            <v>H</v>
          </cell>
          <cell r="D3169">
            <v>11.02</v>
          </cell>
        </row>
        <row r="3170">
          <cell r="A3170" t="str">
            <v>2437</v>
          </cell>
          <cell r="B3170" t="str">
            <v>MONTADOR ELETROMECANICO</v>
          </cell>
          <cell r="C3170" t="str">
            <v>H</v>
          </cell>
          <cell r="D3170">
            <v>18.260000000000002</v>
          </cell>
        </row>
        <row r="3171">
          <cell r="A3171" t="str">
            <v>2703</v>
          </cell>
          <cell r="B3171" t="str">
            <v>MONTADOR INDUSTRIAL</v>
          </cell>
          <cell r="C3171" t="str">
            <v>H</v>
          </cell>
          <cell r="D3171">
            <v>15.93</v>
          </cell>
        </row>
        <row r="3172">
          <cell r="A3172" t="str">
            <v>4716</v>
          </cell>
          <cell r="B3172" t="str">
            <v>MOSAICO PORTUGUES</v>
          </cell>
          <cell r="C3172" t="str">
            <v>M2</v>
          </cell>
          <cell r="D3172">
            <v>18.38</v>
          </cell>
        </row>
        <row r="3173">
          <cell r="A3173" t="str">
            <v>730</v>
          </cell>
          <cell r="B3173" t="str">
            <v>MOTOBOMBA AUTOESCORVANTE C/ MOTOR ELETRICO TRIFASICO 7,5CV BOCA IS 3 X 3" MARCA DANCOR SERIE AAE MOD. 725 - TJM HM/ Q = 6M / 91,5M3 / H A 3 1M / 28,5 M3 /H**CAIXA**"</v>
          </cell>
          <cell r="C3173" t="str">
            <v>UN</v>
          </cell>
          <cell r="D3173">
            <v>2741.92</v>
          </cell>
        </row>
        <row r="3174">
          <cell r="A3174" t="str">
            <v>723</v>
          </cell>
          <cell r="B3174" t="str">
            <v>MOTOBOMBA AUTOESCORVANTE P/ DRENAGEM BOCAIS 2 X 2" A GASOLINA 3,5CV MARCA BRANCO MOD. 710,HM/Q = 6M/33M3 / H A 36M/ 10M3 / H**CAIXA**"</v>
          </cell>
          <cell r="C3174" t="str">
            <v>UN</v>
          </cell>
          <cell r="D3174">
            <v>1481.39</v>
          </cell>
        </row>
        <row r="3175">
          <cell r="A3175" t="str">
            <v>14252</v>
          </cell>
          <cell r="B3175" t="str">
            <v>MOTOBOMBA AUTOESCORVANTE P/ DRENAGEM BOCAIS 3" X 2 1/2" MOTOR A GASOLINA * 7HP, HM/Q = 5M/25M3/H A 45M/3M3/H *"</v>
          </cell>
          <cell r="C3175" t="str">
            <v>UN</v>
          </cell>
          <cell r="D3175">
            <v>4112.8900000000003</v>
          </cell>
        </row>
        <row r="3176">
          <cell r="A3176" t="str">
            <v>724</v>
          </cell>
          <cell r="B3176" t="str">
            <v>MOTOBOMBA AUTOESCORVANTE ROTOR ABERTO C/ MOTOR A GASOLINA OU DI ESEL * 10,5CV * BOCAIS 3" X 4" * HM/Q = 40 M/3,2M3/H A 90M/7,3M3/H*"</v>
          </cell>
          <cell r="C3176" t="str">
            <v>UN</v>
          </cell>
          <cell r="D3176">
            <v>11043.11</v>
          </cell>
        </row>
        <row r="3177">
          <cell r="A3177" t="str">
            <v>719</v>
          </cell>
          <cell r="B3177" t="str">
            <v>MOTOBOMBA CENTRIFUGA BOCAIS 1 1/2" X 1" A GASOLINA 3,5CV MARC A BRANCO MOD. 715 HM/Q = 6M/16,8M3/H A 38M/6,6M 3/H**CAIXA**"</v>
          </cell>
          <cell r="C3177" t="str">
            <v>UN</v>
          </cell>
          <cell r="D3177">
            <v>1238.98</v>
          </cell>
        </row>
        <row r="3178">
          <cell r="A3178" t="str">
            <v>741</v>
          </cell>
          <cell r="B3178" t="str">
            <v>MOTOBOMBA CENTRIFUGA ELETRICA MONOFASICA ATE 2CV P/ DRENAGEM, SAIDA 1 1/2"</v>
          </cell>
          <cell r="C3178" t="str">
            <v>H</v>
          </cell>
          <cell r="D3178">
            <v>0.47</v>
          </cell>
        </row>
        <row r="3179">
          <cell r="A3179" t="str">
            <v>743</v>
          </cell>
          <cell r="B3179" t="str">
            <v>MOTOBOMBA CENTRIFUGA ELETRICA TRIFASICA POTENCIA * 3 A 5CV * P/ DRENAGEM, SAIDA 2" HM = * 20 M *"</v>
          </cell>
          <cell r="C3179" t="str">
            <v>H</v>
          </cell>
          <cell r="D3179">
            <v>1.01</v>
          </cell>
        </row>
        <row r="3180">
          <cell r="A3180" t="str">
            <v>744</v>
          </cell>
          <cell r="B3180" t="str">
            <v>MOTOBOMBA CENTRIFUGA ELETRICA TRIFASICA POTENCIA &gt; 5 ATE 10CV P / DRENAGEM, SAIDA 3", HM = * 20 M *"</v>
          </cell>
          <cell r="C3180" t="str">
            <v>H</v>
          </cell>
          <cell r="D3180">
            <v>1.03</v>
          </cell>
        </row>
        <row r="3181">
          <cell r="A3181" t="str">
            <v>720</v>
          </cell>
          <cell r="B3181" t="str">
            <v>MOTOBOMBA CENTRIFUGA P/ AGUA SUJA BOCAIS 3" X 2 1/2" C/ MOTOR DIESEL OU GASOLINA * 6HP HM/Q = 10M/18M3/H A 65M/3M3/H*"</v>
          </cell>
          <cell r="C3181" t="str">
            <v>UN</v>
          </cell>
          <cell r="D3181">
            <v>3259.06</v>
          </cell>
        </row>
        <row r="3182">
          <cell r="A3182" t="str">
            <v>4087</v>
          </cell>
          <cell r="B3182" t="str">
            <v>MOTOCICLETA HONDA CG 125 - 16 HP**CAIXA**</v>
          </cell>
          <cell r="C3182" t="str">
            <v>UN</v>
          </cell>
          <cell r="D3182">
            <v>6645</v>
          </cell>
        </row>
        <row r="3183">
          <cell r="A3183" t="str">
            <v>4099</v>
          </cell>
          <cell r="B3183" t="str">
            <v>MOTOESCREIPER CATERPILLAR 621 330HP OU EQUIV CAP. 15,3M3/23T (INCL MANUT/OPERACAO)</v>
          </cell>
          <cell r="C3183" t="str">
            <v>H</v>
          </cell>
          <cell r="D3183">
            <v>157.5</v>
          </cell>
        </row>
        <row r="3184">
          <cell r="A3184" t="str">
            <v>4092</v>
          </cell>
          <cell r="B3184" t="str">
            <v>MOTONIVELADORA ATE 130HP (INCL MANUT/OPERACAO)</v>
          </cell>
          <cell r="C3184" t="str">
            <v>H</v>
          </cell>
          <cell r="D3184">
            <v>109.58</v>
          </cell>
        </row>
        <row r="3185">
          <cell r="A3185" t="str">
            <v>10597</v>
          </cell>
          <cell r="B3185" t="str">
            <v>MOTONIVELADORA CARTEPILLAR 140-H 185HP PESO OPERACIONAL 14,7 T**CAIXA**</v>
          </cell>
          <cell r="C3185" t="str">
            <v>UN</v>
          </cell>
          <cell r="D3185">
            <v>829826.23</v>
          </cell>
        </row>
        <row r="3186">
          <cell r="A3186" t="str">
            <v>4090</v>
          </cell>
          <cell r="B3186" t="str">
            <v>MOTONIVELADORA CATERPILLAR 120-H 140HP PESO OPERACIONAL 12,5T**CAIXA**</v>
          </cell>
          <cell r="C3186" t="str">
            <v>UN</v>
          </cell>
          <cell r="D3186">
            <v>590476.56000000006</v>
          </cell>
        </row>
        <row r="3187">
          <cell r="A3187" t="str">
            <v>13227</v>
          </cell>
          <cell r="B3187" t="str">
            <v>MOTONIVELADORA KOMATSU GD 623-A - PESO OPERACIONAL 14720 KG - 177 HP**CAIXA**</v>
          </cell>
          <cell r="C3187" t="str">
            <v>UN</v>
          </cell>
          <cell r="D3187">
            <v>616687.81000000006</v>
          </cell>
        </row>
        <row r="3188">
          <cell r="A3188" t="str">
            <v>4091</v>
          </cell>
          <cell r="B3188" t="str">
            <v>MOTONIVELADORA 140 A 155HP (INCL MANUT/OPERACAO)</v>
          </cell>
          <cell r="C3188" t="str">
            <v>H</v>
          </cell>
          <cell r="D3188">
            <v>119.25</v>
          </cell>
        </row>
        <row r="3189">
          <cell r="A3189" t="str">
            <v>4089</v>
          </cell>
          <cell r="B3189" t="str">
            <v>MOTONIVELADORA 185 A 200HP (INCL MANUT/OPERACAO)</v>
          </cell>
          <cell r="C3189" t="str">
            <v>H</v>
          </cell>
          <cell r="D3189">
            <v>128.91999999999999</v>
          </cell>
        </row>
        <row r="3190">
          <cell r="A3190" t="str">
            <v>20020</v>
          </cell>
          <cell r="B3190" t="str">
            <v>MOTORISTA DE BASCULANTE</v>
          </cell>
          <cell r="C3190" t="str">
            <v>H</v>
          </cell>
          <cell r="D3190">
            <v>10.25</v>
          </cell>
        </row>
        <row r="3191">
          <cell r="A3191" t="str">
            <v>4093</v>
          </cell>
          <cell r="B3191" t="str">
            <v>MOTORISTA DE CAMINHAO</v>
          </cell>
          <cell r="C3191" t="str">
            <v>H</v>
          </cell>
          <cell r="D3191">
            <v>11.12</v>
          </cell>
        </row>
        <row r="3192">
          <cell r="A3192" t="str">
            <v>10512</v>
          </cell>
          <cell r="B3192" t="str">
            <v>MOTORISTA DE CAMINHAO - PISO MENSAL</v>
          </cell>
          <cell r="C3192" t="str">
            <v>MES</v>
          </cell>
          <cell r="D3192">
            <v>1836.27</v>
          </cell>
        </row>
        <row r="3193">
          <cell r="A3193" t="str">
            <v>4094</v>
          </cell>
          <cell r="B3193" t="str">
            <v>MOTORISTA DE CAMINHAO E CARRETA</v>
          </cell>
          <cell r="C3193" t="str">
            <v>H</v>
          </cell>
          <cell r="D3193">
            <v>11.76</v>
          </cell>
        </row>
        <row r="3194">
          <cell r="A3194" t="str">
            <v>4095</v>
          </cell>
          <cell r="B3194" t="str">
            <v>MOTORISTA DE VEICULO LEVE</v>
          </cell>
          <cell r="C3194" t="str">
            <v>H</v>
          </cell>
          <cell r="D3194">
            <v>11.06</v>
          </cell>
        </row>
        <row r="3195">
          <cell r="A3195" t="str">
            <v>4097</v>
          </cell>
          <cell r="B3195" t="str">
            <v>MOTORISTA DE VEICULO PESADO</v>
          </cell>
          <cell r="C3195" t="str">
            <v>H</v>
          </cell>
          <cell r="D3195">
            <v>11.97</v>
          </cell>
        </row>
        <row r="3196">
          <cell r="A3196" t="str">
            <v>4096</v>
          </cell>
          <cell r="B3196" t="str">
            <v>MOTORISTA OPERADOR DE MUNCK</v>
          </cell>
          <cell r="C3196" t="str">
            <v>H</v>
          </cell>
          <cell r="D3196">
            <v>11.97</v>
          </cell>
        </row>
        <row r="3197">
          <cell r="A3197" t="str">
            <v>13955</v>
          </cell>
          <cell r="B3197" t="str">
            <v>MOTOSSERRA A GASOLINA PORTATIL HUSKVARNA MOD 61**CAIXA**</v>
          </cell>
          <cell r="C3197" t="str">
            <v>UN</v>
          </cell>
          <cell r="D3197">
            <v>1946.33</v>
          </cell>
        </row>
        <row r="3198">
          <cell r="A3198" t="str">
            <v>10763</v>
          </cell>
          <cell r="B3198" t="str">
            <v>MOTOSSERRA A GASOLINA PORTATIL TIPO HUSQVARNA MOD. 61 OU SIMILAR</v>
          </cell>
          <cell r="C3198" t="str">
            <v>H</v>
          </cell>
          <cell r="D3198">
            <v>1.69</v>
          </cell>
        </row>
        <row r="3199">
          <cell r="A3199" t="str">
            <v>4114</v>
          </cell>
          <cell r="B3199" t="str">
            <v>MOURAO CONCRETO "T" H = 2,78M P/ 8FIOS + 0,45M P/ 3FIOS"</v>
          </cell>
          <cell r="C3199" t="str">
            <v>UN</v>
          </cell>
          <cell r="D3199">
            <v>28.29</v>
          </cell>
        </row>
        <row r="3200">
          <cell r="A3200" t="str">
            <v>4112</v>
          </cell>
          <cell r="B3200" t="str">
            <v>MOURAO CONCRETO RETO SECAO TRIANGULAR 12 CM H = 2,2M</v>
          </cell>
          <cell r="C3200" t="str">
            <v>UN</v>
          </cell>
          <cell r="D3200">
            <v>19.43</v>
          </cell>
        </row>
        <row r="3201">
          <cell r="A3201" t="str">
            <v>4103</v>
          </cell>
          <cell r="B3201" t="str">
            <v>MOURAO CONCRETO RETO TP ALAMBRADO 10 X 10CM H = 3,25M</v>
          </cell>
          <cell r="C3201" t="str">
            <v>UN</v>
          </cell>
          <cell r="D3201">
            <v>25.82</v>
          </cell>
        </row>
        <row r="3202">
          <cell r="A3202" t="str">
            <v>4102</v>
          </cell>
          <cell r="B3202" t="str">
            <v>MOURAO CONCRETO RETO TP ALAMBRADO 10 X 10CM H = 3M</v>
          </cell>
          <cell r="C3202" t="str">
            <v>UN</v>
          </cell>
          <cell r="D3202">
            <v>27.51</v>
          </cell>
        </row>
        <row r="3203">
          <cell r="A3203" t="str">
            <v>4108</v>
          </cell>
          <cell r="B3203" t="str">
            <v>MOURAO CONCRETO RETO 10X10CM H = 2M</v>
          </cell>
          <cell r="C3203" t="str">
            <v>UN</v>
          </cell>
          <cell r="D3203">
            <v>19.43</v>
          </cell>
        </row>
        <row r="3204">
          <cell r="A3204" t="str">
            <v>4107</v>
          </cell>
          <cell r="B3204" t="str">
            <v>MOURAO CONCRETO RETO 15X15CM H = 2,30M</v>
          </cell>
          <cell r="C3204" t="str">
            <v>UN</v>
          </cell>
          <cell r="D3204">
            <v>22.95</v>
          </cell>
        </row>
        <row r="3205">
          <cell r="A3205" t="str">
            <v>357</v>
          </cell>
          <cell r="B3205" t="str">
            <v>MUDA DE ARBUSTO REGIONAL ORNAMENTAL</v>
          </cell>
          <cell r="C3205" t="str">
            <v>UN</v>
          </cell>
          <cell r="D3205">
            <v>5.7</v>
          </cell>
        </row>
        <row r="3206">
          <cell r="A3206" t="str">
            <v>358</v>
          </cell>
          <cell r="B3206" t="str">
            <v>MUDA DE ARVORE REGIONAL ORNAMENTAL</v>
          </cell>
          <cell r="C3206" t="str">
            <v>UN</v>
          </cell>
          <cell r="D3206">
            <v>13.68</v>
          </cell>
        </row>
        <row r="3207">
          <cell r="A3207" t="str">
            <v>365</v>
          </cell>
          <cell r="B3207" t="str">
            <v>MUDAS ARBUSTIVAS DA REGIAO</v>
          </cell>
          <cell r="C3207" t="str">
            <v>UN</v>
          </cell>
          <cell r="D3207">
            <v>5.7</v>
          </cell>
        </row>
        <row r="3208">
          <cell r="A3208" t="str">
            <v>349</v>
          </cell>
          <cell r="B3208" t="str">
            <v>MUDAS HERBACEAS DA REGIAO</v>
          </cell>
          <cell r="C3208" t="str">
            <v>UN</v>
          </cell>
          <cell r="D3208">
            <v>1.41</v>
          </cell>
        </row>
        <row r="3209">
          <cell r="A3209" t="str">
            <v>360</v>
          </cell>
          <cell r="B3209" t="str">
            <v>MUDAS RASTEIRAS DA REGIAO</v>
          </cell>
          <cell r="C3209" t="str">
            <v>UN</v>
          </cell>
          <cell r="D3209">
            <v>0.56999999999999995</v>
          </cell>
        </row>
        <row r="3210">
          <cell r="A3210" t="str">
            <v>4146</v>
          </cell>
          <cell r="B3210" t="str">
            <v>MUFLA TERMINAL PRIMARIA UNIPOLAR USO EXTERNO PARA CABO 10/16MM2 ISOL. 6/10KV EM EPR - BORRACHA DE SILICONE</v>
          </cell>
          <cell r="C3210" t="str">
            <v>UN</v>
          </cell>
          <cell r="D3210">
            <v>252.08</v>
          </cell>
        </row>
        <row r="3211">
          <cell r="A3211" t="str">
            <v>4126</v>
          </cell>
          <cell r="B3211" t="str">
            <v>MUFLA TERMINAL PRIMARIA UNIPOLAR USO EXTERNO PARA CABO 10/16MM2 ISOL, 3,6/6KV EM EPR - BORRACHA DE SILICONE</v>
          </cell>
          <cell r="C3211" t="str">
            <v>UN</v>
          </cell>
          <cell r="D3211">
            <v>231.46</v>
          </cell>
        </row>
        <row r="3212">
          <cell r="A3212" t="str">
            <v>4127</v>
          </cell>
          <cell r="B3212" t="str">
            <v>MUFLA TERMINAL PRIMARIA UNIPOLAR USO EXTERNO PARA CABO 25/70MM2 ISOL, 3,6/6KV EM EPR - BORRACHA DE SILICONE</v>
          </cell>
          <cell r="C3212" t="str">
            <v>UN</v>
          </cell>
          <cell r="D3212">
            <v>232.4</v>
          </cell>
        </row>
        <row r="3213">
          <cell r="A3213" t="str">
            <v>4133</v>
          </cell>
          <cell r="B3213" t="str">
            <v>MUFLA TERMINAL PRIMARIA UNIPOLAR USO EXTERNO PARA CABO 35/120MM2 ISOL. 15/25KV EM EPR - BORRACHA DE SILICONE</v>
          </cell>
          <cell r="C3213" t="str">
            <v>UN</v>
          </cell>
          <cell r="D3213">
            <v>318.61</v>
          </cell>
        </row>
        <row r="3214">
          <cell r="A3214" t="str">
            <v>4135</v>
          </cell>
          <cell r="B3214" t="str">
            <v>MUFLA TERMINAL PRIMARIA UNIPOLAR USO EXTERNO PARA CABO 35/70MM2 ISOL. 20/35KV EM EPR - BORRACHA DE SILICONE</v>
          </cell>
          <cell r="C3214" t="str">
            <v>UN</v>
          </cell>
          <cell r="D3214">
            <v>350.47</v>
          </cell>
        </row>
        <row r="3215">
          <cell r="A3215" t="str">
            <v>4145</v>
          </cell>
          <cell r="B3215" t="str">
            <v>MUFLA TERMINAL PRIMARIA UNIPOLAR USO EXTERNO PARA CABO 50/185MM2 ISOL. 20/35KV EM EPR</v>
          </cell>
          <cell r="C3215" t="str">
            <v>UN</v>
          </cell>
          <cell r="D3215">
            <v>277.38</v>
          </cell>
        </row>
        <row r="3216">
          <cell r="A3216" t="str">
            <v>4140</v>
          </cell>
          <cell r="B3216" t="str">
            <v>MUFLA TERMINAL PRIMARIA UNIPOLAR USO EXTERNO, TERMOCONTRATIL, PARA CABO 10/16MM2 ISOL. 3,6KV EM EPR - BORRACHA DE SILICONE</v>
          </cell>
          <cell r="C3216" t="str">
            <v>UN</v>
          </cell>
          <cell r="D3216">
            <v>277.38</v>
          </cell>
        </row>
        <row r="3217">
          <cell r="A3217" t="str">
            <v>4154</v>
          </cell>
          <cell r="B3217" t="str">
            <v>MUFLA TERMINAL PRIMARIA UNIPOLAR USO INTERNO PARA CABO 25/70MM2 ISOL 6/10KV EM EPR- BORRACHA DE SILICONE</v>
          </cell>
          <cell r="C3217" t="str">
            <v>UN</v>
          </cell>
          <cell r="D3217">
            <v>283.94</v>
          </cell>
        </row>
        <row r="3218">
          <cell r="A3218" t="str">
            <v>4152</v>
          </cell>
          <cell r="B3218" t="str">
            <v>MUFLA TERMINAL PRIMARIA UNIPOLAR USO INTERNO PARA CABO 25/70MM2 ISOL.3,6 /6KV EM EPR - BORRACHA DE SILICONE</v>
          </cell>
          <cell r="C3218" t="str">
            <v>UN</v>
          </cell>
          <cell r="D3218">
            <v>283.94</v>
          </cell>
        </row>
        <row r="3219">
          <cell r="A3219" t="str">
            <v>4168</v>
          </cell>
          <cell r="B3219" t="str">
            <v>MUFLA TERMINAL PRIMARIA UNIPOLAR USO INTERNO PARA CABO 35/120MM2 ISOLACAO 15/25KV EM EPR - BORRACHA DE SILICONE</v>
          </cell>
          <cell r="C3219" t="str">
            <v>UN</v>
          </cell>
          <cell r="D3219">
            <v>299.87</v>
          </cell>
        </row>
        <row r="3220">
          <cell r="A3220" t="str">
            <v>4161</v>
          </cell>
          <cell r="B3220" t="str">
            <v>MUFLA TERMINAL PRIMARIA UNIPOLAR USO INTERNO PARA CABO 35/70MM2 ISOLACAO 8,7/15KV EM EPR - BORRACHA DE SILICONE</v>
          </cell>
          <cell r="C3220" t="str">
            <v>UN</v>
          </cell>
          <cell r="D3220">
            <v>288.62</v>
          </cell>
        </row>
        <row r="3221">
          <cell r="A3221" t="str">
            <v>4167</v>
          </cell>
          <cell r="B3221" t="str">
            <v>MUFLA TERMINAL PRIMARIA UNIPOLAR USO INTERNO PARA CABO 50/185MM2 ISOLACAO 20/35KV EM EPR - BORRACHA DE SILICONE</v>
          </cell>
          <cell r="C3221" t="str">
            <v>UN</v>
          </cell>
          <cell r="D3221">
            <v>274.98</v>
          </cell>
        </row>
        <row r="3222">
          <cell r="A3222" t="str">
            <v>4209</v>
          </cell>
          <cell r="B3222" t="str">
            <v>NIPEL FERRO GALV ROSCA 1.1/2"</v>
          </cell>
          <cell r="C3222" t="str">
            <v>UN</v>
          </cell>
          <cell r="D3222">
            <v>6.28</v>
          </cell>
        </row>
        <row r="3223">
          <cell r="A3223" t="str">
            <v>4180</v>
          </cell>
          <cell r="B3223" t="str">
            <v>NIPEL FERRO GALV ROSCA 1.1/4"</v>
          </cell>
          <cell r="C3223" t="str">
            <v>UN</v>
          </cell>
          <cell r="D3223">
            <v>5.54</v>
          </cell>
        </row>
        <row r="3224">
          <cell r="A3224" t="str">
            <v>4177</v>
          </cell>
          <cell r="B3224" t="str">
            <v>NIPEL FERRO GALV ROSCA 1/2"</v>
          </cell>
          <cell r="C3224" t="str">
            <v>UN</v>
          </cell>
          <cell r="D3224">
            <v>1.65</v>
          </cell>
        </row>
        <row r="3225">
          <cell r="A3225" t="str">
            <v>4179</v>
          </cell>
          <cell r="B3225" t="str">
            <v>NIPEL FERRO GALV ROSCA 1"</v>
          </cell>
          <cell r="C3225" t="str">
            <v>UN</v>
          </cell>
          <cell r="D3225">
            <v>3.98</v>
          </cell>
        </row>
        <row r="3226">
          <cell r="A3226" t="str">
            <v>4208</v>
          </cell>
          <cell r="B3226" t="str">
            <v>NIPEL FERRO GALV ROSCA 2.1/2"</v>
          </cell>
          <cell r="C3226" t="str">
            <v>UN</v>
          </cell>
          <cell r="D3226">
            <v>19.53</v>
          </cell>
        </row>
        <row r="3227">
          <cell r="A3227" t="str">
            <v>4181</v>
          </cell>
          <cell r="B3227" t="str">
            <v>NIPEL FERRO GALV ROSCA 2"</v>
          </cell>
          <cell r="C3227" t="str">
            <v>UN</v>
          </cell>
          <cell r="D3227">
            <v>13.68</v>
          </cell>
        </row>
        <row r="3228">
          <cell r="A3228" t="str">
            <v>4178</v>
          </cell>
          <cell r="B3228" t="str">
            <v>NIPEL FERRO GALV ROSCA 3/4"</v>
          </cell>
          <cell r="C3228" t="str">
            <v>UN</v>
          </cell>
          <cell r="D3228">
            <v>2.36</v>
          </cell>
        </row>
        <row r="3229">
          <cell r="A3229" t="str">
            <v>4182</v>
          </cell>
          <cell r="B3229" t="str">
            <v>NIPEL FERRO GALV ROSCA 3"</v>
          </cell>
          <cell r="C3229" t="str">
            <v>UN</v>
          </cell>
          <cell r="D3229">
            <v>27.75</v>
          </cell>
        </row>
        <row r="3230">
          <cell r="A3230" t="str">
            <v>4183</v>
          </cell>
          <cell r="B3230" t="str">
            <v>NIPEL FERRO GALV ROSCA 4"</v>
          </cell>
          <cell r="C3230" t="str">
            <v>UN</v>
          </cell>
          <cell r="D3230">
            <v>43.59</v>
          </cell>
        </row>
        <row r="3231">
          <cell r="A3231" t="str">
            <v>4184</v>
          </cell>
          <cell r="B3231" t="str">
            <v>NIPEL FERRO GALV ROSCA 5"</v>
          </cell>
          <cell r="C3231" t="str">
            <v>UN</v>
          </cell>
          <cell r="D3231">
            <v>78.28</v>
          </cell>
        </row>
        <row r="3232">
          <cell r="A3232" t="str">
            <v>4185</v>
          </cell>
          <cell r="B3232" t="str">
            <v>NIPEL FERRO GALV ROSCA 6"</v>
          </cell>
          <cell r="C3232" t="str">
            <v>UN</v>
          </cell>
          <cell r="D3232">
            <v>95.65</v>
          </cell>
        </row>
        <row r="3233">
          <cell r="A3233" t="str">
            <v>4214</v>
          </cell>
          <cell r="B3233" t="str">
            <v>NIPEL PVC C/ C/ ROSCA P/ AGUA FRIA PREDIAL 1.1/2"</v>
          </cell>
          <cell r="C3233" t="str">
            <v>UN</v>
          </cell>
          <cell r="D3233">
            <v>3.39</v>
          </cell>
        </row>
        <row r="3234">
          <cell r="A3234" t="str">
            <v>4215</v>
          </cell>
          <cell r="B3234" t="str">
            <v>NIPEL PVC C/ C/ ROSCA P/ AGUA FRIA PREDIAL 1.1/4"</v>
          </cell>
          <cell r="C3234" t="str">
            <v>UN</v>
          </cell>
          <cell r="D3234">
            <v>3.06</v>
          </cell>
        </row>
        <row r="3235">
          <cell r="A3235" t="str">
            <v>4210</v>
          </cell>
          <cell r="B3235" t="str">
            <v>NIPEL PVC C/ C/ ROSCA P/ AGUA FRIA PREDIAL 1/2"</v>
          </cell>
          <cell r="C3235" t="str">
            <v>UN</v>
          </cell>
          <cell r="D3235">
            <v>0.47</v>
          </cell>
        </row>
        <row r="3236">
          <cell r="A3236" t="str">
            <v>4212</v>
          </cell>
          <cell r="B3236" t="str">
            <v>NIPEL PVC C/ C/ ROSCA P/ AGUA FRIA PREDIAL 1"</v>
          </cell>
          <cell r="C3236" t="str">
            <v>UN</v>
          </cell>
          <cell r="D3236">
            <v>1.21</v>
          </cell>
        </row>
        <row r="3237">
          <cell r="A3237" t="str">
            <v>4213</v>
          </cell>
          <cell r="B3237" t="str">
            <v>NIPEL PVC C/ C/ ROSCA P/ AGUA FRIA PREDIAL 2"</v>
          </cell>
          <cell r="C3237" t="str">
            <v>UN</v>
          </cell>
          <cell r="D3237">
            <v>6</v>
          </cell>
        </row>
        <row r="3238">
          <cell r="A3238" t="str">
            <v>4211</v>
          </cell>
          <cell r="B3238" t="str">
            <v>NIPEL PVC C/ C/ ROSCA P/ AGUA FRIA PREDIAL 3/4"</v>
          </cell>
          <cell r="C3238" t="str">
            <v>UN</v>
          </cell>
          <cell r="D3238">
            <v>0.53</v>
          </cell>
        </row>
        <row r="3239">
          <cell r="A3239" t="str">
            <v>4205</v>
          </cell>
          <cell r="B3239" t="str">
            <v>NIPEL REDUCAO FERRO GALV ROSCA 1.1/2" X 1.1/4"</v>
          </cell>
          <cell r="C3239" t="str">
            <v>UN</v>
          </cell>
          <cell r="D3239">
            <v>6.26</v>
          </cell>
        </row>
        <row r="3240">
          <cell r="A3240" t="str">
            <v>4192</v>
          </cell>
          <cell r="B3240" t="str">
            <v>NIPEL REDUCAO FERRO GALV ROSCA 1.1/2" X 1"</v>
          </cell>
          <cell r="C3240" t="str">
            <v>UN</v>
          </cell>
          <cell r="D3240">
            <v>6.2</v>
          </cell>
        </row>
        <row r="3241">
          <cell r="A3241" t="str">
            <v>4191</v>
          </cell>
          <cell r="B3241" t="str">
            <v>NIPEL REDUCAO FERRO GALV ROSCA 1.1/2" X 3/4"</v>
          </cell>
          <cell r="C3241" t="str">
            <v>UN</v>
          </cell>
          <cell r="D3241">
            <v>6.2</v>
          </cell>
        </row>
        <row r="3242">
          <cell r="A3242" t="str">
            <v>4207</v>
          </cell>
          <cell r="B3242" t="str">
            <v>NIPEL REDUCAO FERRO GALV ROSCA 1.1/4" X 1/2"</v>
          </cell>
          <cell r="C3242" t="str">
            <v>UN</v>
          </cell>
          <cell r="D3242">
            <v>5.2</v>
          </cell>
        </row>
        <row r="3243">
          <cell r="A3243" t="str">
            <v>4206</v>
          </cell>
          <cell r="B3243" t="str">
            <v>NIPEL REDUCAO FERRO GALV ROSCA 1.1/4" X 1"</v>
          </cell>
          <cell r="C3243" t="str">
            <v>UN</v>
          </cell>
          <cell r="D3243">
            <v>5.49</v>
          </cell>
        </row>
        <row r="3244">
          <cell r="A3244" t="str">
            <v>4190</v>
          </cell>
          <cell r="B3244" t="str">
            <v>NIPEL REDUCAO FERRO GALV ROSCA 1.1/4" X 3/4"</v>
          </cell>
          <cell r="C3244" t="str">
            <v>UN</v>
          </cell>
          <cell r="D3244">
            <v>5.35</v>
          </cell>
        </row>
        <row r="3245">
          <cell r="A3245" t="str">
            <v>4186</v>
          </cell>
          <cell r="B3245" t="str">
            <v>NIPEL REDUCAO FERRO GALV ROSCA 1/2" X 1/4"</v>
          </cell>
          <cell r="C3245" t="str">
            <v>UN</v>
          </cell>
          <cell r="D3245">
            <v>1.65</v>
          </cell>
        </row>
        <row r="3246">
          <cell r="A3246" t="str">
            <v>4188</v>
          </cell>
          <cell r="B3246" t="str">
            <v>NIPEL REDUCAO FERRO GALV ROSCA 1" X 1/2"</v>
          </cell>
          <cell r="C3246" t="str">
            <v>UN</v>
          </cell>
          <cell r="D3246">
            <v>3.92</v>
          </cell>
        </row>
        <row r="3247">
          <cell r="A3247" t="str">
            <v>4189</v>
          </cell>
          <cell r="B3247" t="str">
            <v>NIPEL REDUCAO FERRO GALV ROSCA 1" X 3/4"</v>
          </cell>
          <cell r="C3247" t="str">
            <v>UN</v>
          </cell>
          <cell r="D3247">
            <v>3.84</v>
          </cell>
        </row>
        <row r="3248">
          <cell r="A3248" t="str">
            <v>4196</v>
          </cell>
          <cell r="B3248" t="str">
            <v>NIPEL REDUCAO FERRO GALV ROSCA 2.1/2" X 1.1/2"</v>
          </cell>
          <cell r="C3248" t="str">
            <v>UN</v>
          </cell>
          <cell r="D3248">
            <v>18.989999999999998</v>
          </cell>
        </row>
        <row r="3249">
          <cell r="A3249" t="str">
            <v>4195</v>
          </cell>
          <cell r="B3249" t="str">
            <v>NIPEL REDUCAO FERRO GALV ROSCA 2.1/2" X 1.1/4"</v>
          </cell>
          <cell r="C3249" t="str">
            <v>UN</v>
          </cell>
          <cell r="D3249">
            <v>19.22</v>
          </cell>
        </row>
        <row r="3250">
          <cell r="A3250" t="str">
            <v>4197</v>
          </cell>
          <cell r="B3250" t="str">
            <v>NIPEL REDUCAO FERRO GALV ROSCA 2.1/2" X 2"</v>
          </cell>
          <cell r="C3250" t="str">
            <v>UN</v>
          </cell>
          <cell r="D3250">
            <v>18.989999999999998</v>
          </cell>
        </row>
        <row r="3251">
          <cell r="A3251" t="str">
            <v>4194</v>
          </cell>
          <cell r="B3251" t="str">
            <v>NIPEL REDUCAO FERRO GALV ROSCA 2" X 1.1/2"</v>
          </cell>
          <cell r="C3251" t="str">
            <v>UN</v>
          </cell>
          <cell r="D3251">
            <v>13.36</v>
          </cell>
        </row>
        <row r="3252">
          <cell r="A3252" t="str">
            <v>4193</v>
          </cell>
          <cell r="B3252" t="str">
            <v>NIPEL REDUCAO FERRO GALV ROSCA 2" X 1.1/4"</v>
          </cell>
          <cell r="C3252" t="str">
            <v>UN</v>
          </cell>
          <cell r="D3252">
            <v>13.36</v>
          </cell>
        </row>
        <row r="3253">
          <cell r="A3253" t="str">
            <v>4204</v>
          </cell>
          <cell r="B3253" t="str">
            <v>NIPEL REDUCAO FERRO GALV ROSCA 2" X 1"</v>
          </cell>
          <cell r="C3253" t="str">
            <v>UN</v>
          </cell>
          <cell r="D3253">
            <v>13.36</v>
          </cell>
        </row>
        <row r="3254">
          <cell r="A3254" t="str">
            <v>4187</v>
          </cell>
          <cell r="B3254" t="str">
            <v>NIPEL REDUCAO FERRO GALV ROSCA 3/4" X 1/2"</v>
          </cell>
          <cell r="C3254" t="str">
            <v>UN</v>
          </cell>
          <cell r="D3254">
            <v>2.36</v>
          </cell>
        </row>
        <row r="3255">
          <cell r="A3255" t="str">
            <v>4198</v>
          </cell>
          <cell r="B3255" t="str">
            <v>NIPEL REDUCAO FERRO GALV ROSCA 3" X 1.1/2"</v>
          </cell>
          <cell r="C3255" t="str">
            <v>UN</v>
          </cell>
          <cell r="D3255">
            <v>27.41</v>
          </cell>
        </row>
        <row r="3256">
          <cell r="A3256" t="str">
            <v>4202</v>
          </cell>
          <cell r="B3256" t="str">
            <v>NIPEL REDUCAO FERRO GALV ROSCA 3" X 2.1/2"</v>
          </cell>
          <cell r="C3256" t="str">
            <v>UN</v>
          </cell>
          <cell r="D3256">
            <v>27.41</v>
          </cell>
        </row>
        <row r="3257">
          <cell r="A3257" t="str">
            <v>4203</v>
          </cell>
          <cell r="B3257" t="str">
            <v>NIPEL REDUCAO FERRO GALV ROSCA 3" X 2"</v>
          </cell>
          <cell r="C3257" t="str">
            <v>UN</v>
          </cell>
          <cell r="D3257">
            <v>27.41</v>
          </cell>
        </row>
        <row r="3258">
          <cell r="A3258" t="str">
            <v>2645</v>
          </cell>
          <cell r="B3258" t="str">
            <v>NIPLE FERRO GALV P/ ELETRODUTO 1"</v>
          </cell>
          <cell r="C3258" t="str">
            <v>UN</v>
          </cell>
          <cell r="D3258">
            <v>2.36</v>
          </cell>
        </row>
        <row r="3259">
          <cell r="A3259" t="str">
            <v>2646</v>
          </cell>
          <cell r="B3259" t="str">
            <v>NIPLE LONGO FERRO GALV P/ ELETRODUTO TAMANHO 150MM X DN 1"</v>
          </cell>
          <cell r="C3259" t="str">
            <v>UN</v>
          </cell>
          <cell r="D3259">
            <v>3.75</v>
          </cell>
        </row>
        <row r="3260">
          <cell r="A3260" t="str">
            <v>7252</v>
          </cell>
          <cell r="B3260" t="str">
            <v>NIVEL OTICO C/ PRECISAO +/- 0,7MM TIPO WILD NA-2 OU EQUIV</v>
          </cell>
          <cell r="C3260" t="str">
            <v>H</v>
          </cell>
          <cell r="D3260">
            <v>1.82</v>
          </cell>
        </row>
        <row r="3261">
          <cell r="A3261" t="str">
            <v>7595</v>
          </cell>
          <cell r="B3261" t="str">
            <v>NIVELADOR</v>
          </cell>
          <cell r="C3261" t="str">
            <v>H</v>
          </cell>
          <cell r="D3261">
            <v>10.42</v>
          </cell>
        </row>
        <row r="3262">
          <cell r="A3262" t="str">
            <v>2697</v>
          </cell>
          <cell r="B3262" t="str">
            <v>OFICIAL DE AGUA OU DE ESGOTO</v>
          </cell>
          <cell r="C3262" t="str">
            <v>H</v>
          </cell>
          <cell r="D3262">
            <v>11.91</v>
          </cell>
        </row>
        <row r="3263">
          <cell r="A3263" t="str">
            <v>2698</v>
          </cell>
          <cell r="B3263" t="str">
            <v>OFICIAL INSTALADOR HIDRAULICO</v>
          </cell>
          <cell r="C3263" t="str">
            <v>H</v>
          </cell>
          <cell r="D3263">
            <v>11.63</v>
          </cell>
        </row>
        <row r="3264">
          <cell r="A3264" t="str">
            <v>11138</v>
          </cell>
          <cell r="B3264" t="str">
            <v>OLEO COMBUSTIVEL BPF A GRANEL</v>
          </cell>
          <cell r="C3264" t="str">
            <v>L</v>
          </cell>
          <cell r="D3264">
            <v>0.82</v>
          </cell>
        </row>
        <row r="3265">
          <cell r="A3265" t="str">
            <v>5333</v>
          </cell>
          <cell r="B3265" t="str">
            <v>OLEO DE LINHACA</v>
          </cell>
          <cell r="C3265" t="str">
            <v>L</v>
          </cell>
          <cell r="D3265">
            <v>10.24</v>
          </cell>
        </row>
        <row r="3266">
          <cell r="A3266" t="str">
            <v>4221</v>
          </cell>
          <cell r="B3266" t="str">
            <v>OLEO DIESEL COMBUSTIVEL COMUM</v>
          </cell>
          <cell r="C3266" t="str">
            <v>L</v>
          </cell>
          <cell r="D3266">
            <v>1.92</v>
          </cell>
        </row>
        <row r="3267">
          <cell r="A3267" t="str">
            <v>13778</v>
          </cell>
          <cell r="B3267" t="str">
            <v>OLEO INDUSTRIAL FP - 73</v>
          </cell>
          <cell r="C3267" t="str">
            <v>L</v>
          </cell>
          <cell r="D3267">
            <v>9.4600000000000009</v>
          </cell>
        </row>
        <row r="3268">
          <cell r="A3268" t="str">
            <v>4227</v>
          </cell>
          <cell r="B3268" t="str">
            <v>OLEO LUBRIFICANTE P/ EQUIP. PESADO (CAMINHAO/TRATOR/RETRO)</v>
          </cell>
          <cell r="C3268" t="str">
            <v>L</v>
          </cell>
          <cell r="D3268">
            <v>8</v>
          </cell>
        </row>
        <row r="3269">
          <cell r="A3269" t="str">
            <v>13817</v>
          </cell>
          <cell r="B3269" t="str">
            <v>OLEO MD 300</v>
          </cell>
          <cell r="C3269" t="str">
            <v>L</v>
          </cell>
          <cell r="D3269">
            <v>9.02</v>
          </cell>
        </row>
        <row r="3270">
          <cell r="A3270" t="str">
            <v>4228</v>
          </cell>
          <cell r="B3270" t="str">
            <v>OLEO QUEIMADO</v>
          </cell>
          <cell r="C3270" t="str">
            <v>L</v>
          </cell>
          <cell r="D3270">
            <v>0.16</v>
          </cell>
        </row>
        <row r="3271">
          <cell r="A3271" t="str">
            <v>4242</v>
          </cell>
          <cell r="B3271" t="str">
            <v>OPERADOR DE ACABADORA</v>
          </cell>
          <cell r="C3271" t="str">
            <v>H</v>
          </cell>
          <cell r="D3271">
            <v>10.86</v>
          </cell>
        </row>
        <row r="3272">
          <cell r="A3272" t="str">
            <v>4243</v>
          </cell>
          <cell r="B3272" t="str">
            <v>OPERADOR DE BETONEIRA ( CAMINHÃO)</v>
          </cell>
          <cell r="C3272" t="str">
            <v>H</v>
          </cell>
          <cell r="D3272">
            <v>10.82</v>
          </cell>
        </row>
        <row r="3273">
          <cell r="A3273" t="str">
            <v>4250</v>
          </cell>
          <cell r="B3273" t="str">
            <v>OPERADOR DE COMPRESSOR OU COMPRESSORISTA</v>
          </cell>
          <cell r="C3273" t="str">
            <v>H</v>
          </cell>
          <cell r="D3273">
            <v>10.46</v>
          </cell>
        </row>
        <row r="3274">
          <cell r="A3274" t="str">
            <v>4234</v>
          </cell>
          <cell r="B3274" t="str">
            <v>OPERADOR DE ESCAVADEIRA</v>
          </cell>
          <cell r="C3274" t="str">
            <v>H</v>
          </cell>
          <cell r="D3274">
            <v>10.86</v>
          </cell>
        </row>
        <row r="3275">
          <cell r="A3275" t="str">
            <v>4253</v>
          </cell>
          <cell r="B3275" t="str">
            <v>OPERADOR DE GUINCHO</v>
          </cell>
          <cell r="C3275" t="str">
            <v>H</v>
          </cell>
          <cell r="D3275">
            <v>10.82</v>
          </cell>
        </row>
        <row r="3276">
          <cell r="A3276" t="str">
            <v>4254</v>
          </cell>
          <cell r="B3276" t="str">
            <v>OPERADOR DE GUINDASTE</v>
          </cell>
          <cell r="C3276" t="str">
            <v>H</v>
          </cell>
          <cell r="D3276">
            <v>11.83</v>
          </cell>
        </row>
        <row r="3277">
          <cell r="A3277" t="str">
            <v>4230</v>
          </cell>
          <cell r="B3277" t="str">
            <v>OPERADOR DE MAQUINAS E EQUIPAMENTOS</v>
          </cell>
          <cell r="C3277" t="str">
            <v>H</v>
          </cell>
          <cell r="D3277">
            <v>11.41</v>
          </cell>
        </row>
        <row r="3278">
          <cell r="A3278" t="str">
            <v>4257</v>
          </cell>
          <cell r="B3278" t="str">
            <v>OPERADOR DE MARTELETE OU MARTELEIRO</v>
          </cell>
          <cell r="C3278" t="str">
            <v>H</v>
          </cell>
          <cell r="D3278">
            <v>10.36</v>
          </cell>
        </row>
        <row r="3279">
          <cell r="A3279" t="str">
            <v>4240</v>
          </cell>
          <cell r="B3279" t="str">
            <v>OPERADOR DE MOTO-ESCREIPER</v>
          </cell>
          <cell r="C3279" t="str">
            <v>H</v>
          </cell>
          <cell r="D3279">
            <v>10.86</v>
          </cell>
        </row>
        <row r="3280">
          <cell r="A3280" t="str">
            <v>4239</v>
          </cell>
          <cell r="B3280" t="str">
            <v>OPERADOR DE MOTONIVELADORA</v>
          </cell>
          <cell r="C3280" t="str">
            <v>H</v>
          </cell>
          <cell r="D3280">
            <v>11.9</v>
          </cell>
        </row>
        <row r="3281">
          <cell r="A3281" t="str">
            <v>4248</v>
          </cell>
          <cell r="B3281" t="str">
            <v>OPERADOR DE PA CARREGADEIRA</v>
          </cell>
          <cell r="C3281" t="str">
            <v>H</v>
          </cell>
          <cell r="D3281">
            <v>11.68</v>
          </cell>
        </row>
        <row r="3282">
          <cell r="A3282" t="str">
            <v>25959</v>
          </cell>
          <cell r="B3282" t="str">
            <v>OPERADOR DE PAVIMENTADORA</v>
          </cell>
          <cell r="C3282" t="str">
            <v>H</v>
          </cell>
          <cell r="D3282">
            <v>9.23</v>
          </cell>
        </row>
        <row r="3283">
          <cell r="A3283" t="str">
            <v>4238</v>
          </cell>
          <cell r="B3283" t="str">
            <v>OPERADOR DE ROLO COMPACTADOR</v>
          </cell>
          <cell r="C3283" t="str">
            <v>H</v>
          </cell>
          <cell r="D3283">
            <v>10.86</v>
          </cell>
        </row>
        <row r="3284">
          <cell r="A3284" t="str">
            <v>6176</v>
          </cell>
          <cell r="B3284" t="str">
            <v>OPERADOR DE SONDAGEM</v>
          </cell>
          <cell r="C3284" t="str">
            <v>H</v>
          </cell>
          <cell r="D3284">
            <v>12.07</v>
          </cell>
        </row>
        <row r="3285">
          <cell r="A3285" t="str">
            <v>4233</v>
          </cell>
          <cell r="B3285" t="str">
            <v>OPERADOR DE USINA DE ASFALTO, DE SOLOS OU DE CONCRETO</v>
          </cell>
          <cell r="C3285" t="str">
            <v>H</v>
          </cell>
          <cell r="D3285">
            <v>11.97</v>
          </cell>
        </row>
        <row r="3286">
          <cell r="A3286" t="str">
            <v>4251</v>
          </cell>
          <cell r="B3286" t="str">
            <v>OPERADOR JATO DE AREIA OU JATISTA</v>
          </cell>
          <cell r="C3286" t="str">
            <v>H</v>
          </cell>
          <cell r="D3286">
            <v>10.36</v>
          </cell>
        </row>
        <row r="3287">
          <cell r="A3287" t="str">
            <v>4252</v>
          </cell>
          <cell r="B3287" t="str">
            <v>OPERADOR PARA BATE ESTACAS</v>
          </cell>
          <cell r="C3287" t="str">
            <v>H</v>
          </cell>
          <cell r="D3287">
            <v>10.39</v>
          </cell>
        </row>
        <row r="3288">
          <cell r="A3288" t="str">
            <v>2</v>
          </cell>
          <cell r="B3288" t="str">
            <v>OXIGENIO</v>
          </cell>
          <cell r="C3288" t="str">
            <v>M3</v>
          </cell>
          <cell r="D3288">
            <v>13.49</v>
          </cell>
        </row>
        <row r="3289">
          <cell r="A3289" t="str">
            <v>4261</v>
          </cell>
          <cell r="B3289" t="str">
            <v>PA CARREGADEIRA SOBRE PNEUS * 105 HP * CAP. 1,72M3 * PESO OPERACIONAL* 9 T * TIPO CATERPILAR 924 - F II NACIONAL OU EQUIV (INCL MANUTENCAO/OPERACAO)</v>
          </cell>
          <cell r="C3289" t="str">
            <v>H</v>
          </cell>
          <cell r="D3289">
            <v>97.57</v>
          </cell>
        </row>
        <row r="3290">
          <cell r="A3290" t="str">
            <v>4260</v>
          </cell>
          <cell r="B3290" t="str">
            <v>PA CARREGADEIRA SOBRE PNEUS * 105 HP CAP. 1,91M3 * TIPO CASE W - 20 EOU EQUIV (INCL</v>
          </cell>
          <cell r="C3290" t="str">
            <v>H</v>
          </cell>
          <cell r="D3290">
            <v>86.63</v>
          </cell>
        </row>
        <row r="3291">
          <cell r="A3291" t="str">
            <v>4259</v>
          </cell>
          <cell r="B3291" t="str">
            <v>PA CARREGADEIRA SOBRE PNEUS * 170 HP * CAP. * 3 M 3 * PESO OPERACIONAL * 16 T * TIPO CATERPILAR 950 - F II NACIONAL OU EQUIV (INCL MANUTENCAO/OPERACAO)</v>
          </cell>
          <cell r="C3291" t="str">
            <v>H</v>
          </cell>
          <cell r="D3291">
            <v>121.97</v>
          </cell>
        </row>
        <row r="3292">
          <cell r="A3292" t="str">
            <v>14221</v>
          </cell>
          <cell r="B3292" t="str">
            <v>PA CARREGADEIRA SOBRE RODAS CASE W20 E - POTENCIA 144HP - CAPACIDADE DA CACAMBA 1,53 A 1,91 M3 - PESO OPERACIONAL 10.334 KG**CAIXA**</v>
          </cell>
          <cell r="C3292" t="str">
            <v>UN</v>
          </cell>
          <cell r="D3292">
            <v>333738.38</v>
          </cell>
        </row>
        <row r="3293">
          <cell r="A3293" t="str">
            <v>4262</v>
          </cell>
          <cell r="B3293" t="str">
            <v>PA CARREGADEIRA SOBRE RODAS CATERPILLAR 924 F - POTENCIA 105 HP - CAPACIDADE DA CACAMBA 1,4 A 1,7 M3 - PESO OPERACIONAL 9.100 KG**CAIXA**</v>
          </cell>
          <cell r="C3293" t="str">
            <v>UN</v>
          </cell>
          <cell r="D3293">
            <v>369461.62</v>
          </cell>
        </row>
        <row r="3294">
          <cell r="A3294" t="str">
            <v>25016</v>
          </cell>
          <cell r="B3294" t="str">
            <v>PA CARREGADEIRA SOBRE RODAS CATERPILLAR 938 G - POTENCIA 145 HP - CAPACIDADE DA CACAMBA 2,1 A 2,8 M3 - PESO OPERACIONAL 13.030 KG**CAIXA**</v>
          </cell>
          <cell r="C3294" t="str">
            <v>UN</v>
          </cell>
          <cell r="D3294">
            <v>518469.19</v>
          </cell>
        </row>
        <row r="3295">
          <cell r="A3295" t="str">
            <v>4263</v>
          </cell>
          <cell r="B3295" t="str">
            <v>PA CARREGADEIRA SOBRE RODAS CATERPILLAR 950 G - POTENCIA 180 HP - CAPACIDADE DA CACAMBA. 2,5 A 3,3 M3 - PESO OPERACIONAL 17.428 KG**CAIXA**</v>
          </cell>
          <cell r="C3295" t="str">
            <v>UN</v>
          </cell>
          <cell r="D3295">
            <v>694015.18</v>
          </cell>
        </row>
        <row r="3296">
          <cell r="A3296" t="str">
            <v>14524</v>
          </cell>
          <cell r="B3296" t="str">
            <v>PA CARREGADEIRA SOBRE RODAS FIAT-ALLIS FR-180 - POTENCIA 190 HP-190 HP - CAPACIDADE DA CACAMBA 2,1A 3,06M3-PESO OPERACIONAL 16,2T**CAIXA**</v>
          </cell>
          <cell r="C3296" t="str">
            <v>UN</v>
          </cell>
          <cell r="D3296">
            <v>598077.07999999996</v>
          </cell>
        </row>
        <row r="3297">
          <cell r="A3297" t="str">
            <v>13181</v>
          </cell>
          <cell r="B3297" t="str">
            <v>PA CARREGADEIRA SOBRE RODAS KOMATSU WA-180 - POTENCIA 110HP - CAPACIDADE DA CACMBA 1,8 M3 - PESO OPERACIONAL 8,9 T**CAIXA**</v>
          </cell>
          <cell r="C3297" t="str">
            <v>UN</v>
          </cell>
          <cell r="D3297">
            <v>376817.6</v>
          </cell>
        </row>
        <row r="3298">
          <cell r="A3298" t="str">
            <v>13597</v>
          </cell>
          <cell r="B3298" t="str">
            <v>PADRAO POLIFASICO COMPLETO EM POSTE GALV DE 3" X 5,0M</v>
          </cell>
          <cell r="C3298" t="str">
            <v>UN</v>
          </cell>
          <cell r="D3298">
            <v>462.08</v>
          </cell>
        </row>
        <row r="3299">
          <cell r="A3299" t="str">
            <v>5032</v>
          </cell>
          <cell r="B3299" t="str">
            <v>PAINEL FIXO VIDRO TEMPERADO E = 10 MM</v>
          </cell>
          <cell r="C3299" t="str">
            <v>M2</v>
          </cell>
          <cell r="D3299">
            <v>184.53</v>
          </cell>
        </row>
        <row r="3300">
          <cell r="A3300" t="str">
            <v>21111</v>
          </cell>
          <cell r="B3300" t="str">
            <v>PAPEL DE PAREDE COLOCADO VINIL TEX EM PAREDE JA PREPARADA</v>
          </cell>
          <cell r="C3300" t="str">
            <v>M2</v>
          </cell>
          <cell r="D3300">
            <v>47.16</v>
          </cell>
        </row>
        <row r="3301">
          <cell r="A3301" t="str">
            <v>21144</v>
          </cell>
          <cell r="B3301" t="str">
            <v>PAPEL MANTEIGA (FOLHA 66 X 96CM)</v>
          </cell>
          <cell r="C3301" t="str">
            <v>UN</v>
          </cell>
          <cell r="D3301">
            <v>0.96</v>
          </cell>
        </row>
        <row r="3302">
          <cell r="A3302" t="str">
            <v>21140</v>
          </cell>
          <cell r="B3302" t="str">
            <v>PAPEL MILIMETRADO TRANSPARENTE - ROLO DE 1,05 X 10M</v>
          </cell>
          <cell r="C3302" t="str">
            <v>10M</v>
          </cell>
          <cell r="D3302">
            <v>5</v>
          </cell>
        </row>
        <row r="3303">
          <cell r="A3303" t="str">
            <v>11851</v>
          </cell>
          <cell r="B3303" t="str">
            <v>PAPEL SULFITE A4</v>
          </cell>
          <cell r="C3303" t="str">
            <v>FL</v>
          </cell>
          <cell r="D3303">
            <v>0.03</v>
          </cell>
        </row>
        <row r="3304">
          <cell r="A3304" t="str">
            <v>11852</v>
          </cell>
          <cell r="B3304" t="str">
            <v>PAPEL VEGETAL 100G/M2 - 0,80M DE LARGURA</v>
          </cell>
          <cell r="C3304" t="str">
            <v>M</v>
          </cell>
          <cell r="D3304">
            <v>5.43</v>
          </cell>
        </row>
        <row r="3305">
          <cell r="A3305" t="str">
            <v>11853</v>
          </cell>
          <cell r="B3305" t="str">
            <v>PAPEL VEGETAL 65G/M2 - 0,80M DE LARGURA</v>
          </cell>
          <cell r="C3305" t="str">
            <v>M</v>
          </cell>
          <cell r="D3305">
            <v>4.33</v>
          </cell>
        </row>
        <row r="3306">
          <cell r="A3306" t="str">
            <v>21139</v>
          </cell>
          <cell r="B3306" t="str">
            <v>PAPEL VEGETAL 90G/M2 - 0,8M DE LARGURA</v>
          </cell>
          <cell r="C3306" t="str">
            <v>M</v>
          </cell>
          <cell r="D3306">
            <v>4.13</v>
          </cell>
        </row>
        <row r="3307">
          <cell r="A3307" t="str">
            <v>11703</v>
          </cell>
          <cell r="B3307" t="str">
            <v>PAPELEIRA CROMADA</v>
          </cell>
          <cell r="C3307" t="str">
            <v>UN</v>
          </cell>
          <cell r="D3307">
            <v>30.48</v>
          </cell>
        </row>
        <row r="3308">
          <cell r="A3308" t="str">
            <v>4267</v>
          </cell>
          <cell r="B3308" t="str">
            <v>PAPELEIRA DE LOUCA BRANCA</v>
          </cell>
          <cell r="C3308" t="str">
            <v>UN</v>
          </cell>
          <cell r="D3308">
            <v>16.13</v>
          </cell>
        </row>
        <row r="3309">
          <cell r="A3309" t="str">
            <v>4272</v>
          </cell>
          <cell r="B3309" t="str">
            <v>PARA-RAIOS DE BAIXA TENSAO, TENSAO DE OPERACAO 275V ( VN = 220V ) E 150V ( VN = 127V ), CORR. MAX. 19,5KA</v>
          </cell>
          <cell r="C3309" t="str">
            <v>UN</v>
          </cell>
          <cell r="D3309">
            <v>46.67</v>
          </cell>
        </row>
        <row r="3310">
          <cell r="A3310" t="str">
            <v>4276</v>
          </cell>
          <cell r="B3310" t="str">
            <v>PARA-RAIOS DE DISTRIBUICAO TIPO VALVULA DE OXIDO DE ZINCO, TENSAO NOMINAL 15KV, 5KA</v>
          </cell>
          <cell r="C3310" t="str">
            <v>UN</v>
          </cell>
          <cell r="D3310">
            <v>126.38</v>
          </cell>
        </row>
        <row r="3311">
          <cell r="A3311" t="str">
            <v>4273</v>
          </cell>
          <cell r="B3311" t="str">
            <v>PARA-RAIOS DE DISTRIBUICAO TIPO VALVULA DE OXIDO DE ZINCO, TENSAO NOMINAL 30KV, 10KA</v>
          </cell>
          <cell r="C3311" t="str">
            <v>UN</v>
          </cell>
          <cell r="D3311">
            <v>335.87</v>
          </cell>
        </row>
        <row r="3312">
          <cell r="A3312" t="str">
            <v>11963</v>
          </cell>
          <cell r="B3312" t="str">
            <v>PARAFUSO ACO CHUMBADOR PARABOLT 1/2" X 75MM</v>
          </cell>
          <cell r="C3312" t="str">
            <v>UN</v>
          </cell>
          <cell r="D3312">
            <v>2.85</v>
          </cell>
        </row>
        <row r="3313">
          <cell r="A3313" t="str">
            <v>11964</v>
          </cell>
          <cell r="B3313" t="str">
            <v>PARAFUSO ACO CHUMBADOR PARABOLT 3/8" X 75MM</v>
          </cell>
          <cell r="C3313" t="str">
            <v>UN</v>
          </cell>
          <cell r="D3313">
            <v>2.36</v>
          </cell>
        </row>
        <row r="3314">
          <cell r="A3314" t="str">
            <v>4383</v>
          </cell>
          <cell r="B3314" t="str">
            <v>PARAFUSO FRANCES METRICO ZINCADO 12 X 140MM, INCL PORCA SEXT E ARRUELA DE PRESSAO/MEDIA</v>
          </cell>
          <cell r="C3314" t="str">
            <v>UN</v>
          </cell>
          <cell r="D3314">
            <v>1.59</v>
          </cell>
        </row>
        <row r="3315">
          <cell r="A3315" t="str">
            <v>4344</v>
          </cell>
          <cell r="B3315" t="str">
            <v>PARAFUSO FRANCES METRICO ZINCADO 12 X 150MM, INCL PORCA SEXT E ARRUELA DE PRESSAO/MEDIA</v>
          </cell>
          <cell r="C3315" t="str">
            <v>UN</v>
          </cell>
          <cell r="D3315">
            <v>0.83</v>
          </cell>
        </row>
        <row r="3316">
          <cell r="A3316" t="str">
            <v>436</v>
          </cell>
          <cell r="B3316" t="str">
            <v>PARAFUSO FRANCES M16(D=16MM) X 150MM CAB ABAULADA - ZINCAGEM A FOGO</v>
          </cell>
          <cell r="C3316" t="str">
            <v>UN</v>
          </cell>
          <cell r="D3316">
            <v>3.36</v>
          </cell>
        </row>
        <row r="3317">
          <cell r="A3317" t="str">
            <v>442</v>
          </cell>
          <cell r="B3317" t="str">
            <v>PARAFUSO FRANCES M16(D=16MM) X 45MM CAB ABAULADA - ZINCAGEM A FOGO</v>
          </cell>
          <cell r="C3317" t="str">
            <v>UN</v>
          </cell>
          <cell r="D3317">
            <v>2.1</v>
          </cell>
        </row>
        <row r="3318">
          <cell r="A3318" t="str">
            <v>4335</v>
          </cell>
          <cell r="B3318" t="str">
            <v>PARAFUSO FRANCES ZINCADO 1/2" X 12" C/ PORCA E ARRUELA LISA/MEDIA</v>
          </cell>
          <cell r="C3318" t="str">
            <v>UN</v>
          </cell>
          <cell r="D3318">
            <v>2.99</v>
          </cell>
        </row>
        <row r="3319">
          <cell r="A3319" t="str">
            <v>13247</v>
          </cell>
          <cell r="B3319" t="str">
            <v>PARAFUSO FRANCES ZINCADO 1/2" X 14" C/ PORCA E ARRUELA LISA/MEDIA</v>
          </cell>
          <cell r="C3319" t="str">
            <v>UN</v>
          </cell>
          <cell r="D3319">
            <v>72.66</v>
          </cell>
        </row>
        <row r="3320">
          <cell r="A3320" t="str">
            <v>4334</v>
          </cell>
          <cell r="B3320" t="str">
            <v>PARAFUSO FRANCES ZINCADO 1/2" X 15" C/ PORCA E ARRUELA LISA/MEDIA</v>
          </cell>
          <cell r="C3320" t="str">
            <v>UN</v>
          </cell>
          <cell r="D3320">
            <v>4.41</v>
          </cell>
        </row>
        <row r="3321">
          <cell r="A3321" t="str">
            <v>4343</v>
          </cell>
          <cell r="B3321" t="str">
            <v>PARAFUSO FRANCES ZINCADO 1/2" X 4" C/ PORCA E ARRUELA</v>
          </cell>
          <cell r="C3321" t="str">
            <v>UN</v>
          </cell>
          <cell r="D3321">
            <v>1.31</v>
          </cell>
        </row>
        <row r="3322">
          <cell r="A3322" t="str">
            <v>11953</v>
          </cell>
          <cell r="B3322" t="str">
            <v>PARAFUSO FRANCES ZINCADO 1/4" X 2" C/ PORCA E ARRUELA LISA/MEDIA</v>
          </cell>
          <cell r="C3322" t="str">
            <v>UN</v>
          </cell>
          <cell r="D3322">
            <v>0.23</v>
          </cell>
        </row>
        <row r="3323">
          <cell r="A3323" t="str">
            <v>11955</v>
          </cell>
          <cell r="B3323" t="str">
            <v>PARAFUSO LATAO ACAB CROMADO P/ FIXAR PECA SANITARIA - INCL PORCA CEGA, ARRUELA E BUCHA DE NYLON S-10</v>
          </cell>
          <cell r="C3323" t="str">
            <v>UN</v>
          </cell>
          <cell r="D3323">
            <v>1.39</v>
          </cell>
        </row>
        <row r="3324">
          <cell r="A3324" t="str">
            <v>11960</v>
          </cell>
          <cell r="B3324" t="str">
            <v>PARAFUSO LATAO ROSCA SOBERBA CAB CHATA FENDA SIMPLES 2.5 X 12MM (NR.3 X 1/2")</v>
          </cell>
          <cell r="C3324" t="str">
            <v>UN</v>
          </cell>
          <cell r="D3324">
            <v>5.69</v>
          </cell>
        </row>
        <row r="3325">
          <cell r="A3325" t="str">
            <v>4333</v>
          </cell>
          <cell r="B3325" t="str">
            <v>PARAFUSO LATAO ROSCA SOBERBA CAB CHATA FENDA SIMPLES 3,2 X 16MM</v>
          </cell>
          <cell r="C3325" t="str">
            <v>UN</v>
          </cell>
          <cell r="D3325">
            <v>1.17</v>
          </cell>
        </row>
        <row r="3326">
          <cell r="A3326" t="str">
            <v>4358</v>
          </cell>
          <cell r="B3326" t="str">
            <v>PARAFUSO LATAO ROSCA SOBERBA CAB CHATA FENDA SIMPLES 4,8 X 65MM (NR.10 X 2.1/2")</v>
          </cell>
          <cell r="C3326" t="str">
            <v>UN</v>
          </cell>
          <cell r="D3326">
            <v>0.85</v>
          </cell>
        </row>
        <row r="3327">
          <cell r="A3327" t="str">
            <v>429</v>
          </cell>
          <cell r="B3327" t="str">
            <v>PARAFUSO M16 (ROSCA DUPLA D=16MM) X 300MM - ZINCAGEM A FOGO</v>
          </cell>
          <cell r="C3327" t="str">
            <v>UN</v>
          </cell>
          <cell r="D3327">
            <v>5.21</v>
          </cell>
        </row>
        <row r="3328">
          <cell r="A3328" t="str">
            <v>437</v>
          </cell>
          <cell r="B3328" t="str">
            <v>PARAFUSO M16 (ROSCA DUPLA D=16MM) X 400MM - ZINCAGEM A FOGO</v>
          </cell>
          <cell r="C3328" t="str">
            <v>UN</v>
          </cell>
          <cell r="D3328">
            <v>7.93</v>
          </cell>
        </row>
        <row r="3329">
          <cell r="A3329" t="str">
            <v>428</v>
          </cell>
          <cell r="B3329" t="str">
            <v>PARAFUSO M16 (ROSCA DUPLA D=16MM) X 500MM - ZINCAGEM A FOGO</v>
          </cell>
          <cell r="C3329" t="str">
            <v>UN</v>
          </cell>
          <cell r="D3329">
            <v>9</v>
          </cell>
        </row>
        <row r="3330">
          <cell r="A3330" t="str">
            <v>430</v>
          </cell>
          <cell r="B3330" t="str">
            <v>PARAFUSO M16 (ROSCA MAQUINA D=16MM) X 125MM CAB QUADRADA - ZINCAGEM A FOGO</v>
          </cell>
          <cell r="C3330" t="str">
            <v>UN</v>
          </cell>
          <cell r="D3330">
            <v>2.58</v>
          </cell>
        </row>
        <row r="3331">
          <cell r="A3331" t="str">
            <v>441</v>
          </cell>
          <cell r="B3331" t="str">
            <v>PARAFUSO M16 (ROSCA MAQUINA D=16MM) X 150MM CAB QUADRADA - ZINCAGEM A FOGO</v>
          </cell>
          <cell r="C3331" t="str">
            <v>UN</v>
          </cell>
          <cell r="D3331">
            <v>2.87</v>
          </cell>
        </row>
        <row r="3332">
          <cell r="A3332" t="str">
            <v>431</v>
          </cell>
          <cell r="B3332" t="str">
            <v>PARAFUSO M16 (ROSCA MAQUINA D=16MM) X 200MM CAB QUADRADA - ZINCAGEM A FOGO</v>
          </cell>
          <cell r="C3332" t="str">
            <v>UN</v>
          </cell>
          <cell r="D3332">
            <v>3.76</v>
          </cell>
        </row>
        <row r="3333">
          <cell r="A3333" t="str">
            <v>432</v>
          </cell>
          <cell r="B3333" t="str">
            <v>PARAFUSO M16 (ROSCA MAQUINA D=16MM) X 250MM CAB QUADRADA - ZINCAGEM A FOGO</v>
          </cell>
          <cell r="C3333" t="str">
            <v>UN</v>
          </cell>
          <cell r="D3333">
            <v>4.43</v>
          </cell>
        </row>
        <row r="3334">
          <cell r="A3334" t="str">
            <v>439</v>
          </cell>
          <cell r="B3334" t="str">
            <v>PARAFUSO M16 (ROSCA MAQUINA D=16MM) X 300MM CAB QUADRADA - ZINCAGEM A FOGO</v>
          </cell>
          <cell r="C3334" t="str">
            <v>UN</v>
          </cell>
          <cell r="D3334">
            <v>4.43</v>
          </cell>
        </row>
        <row r="3335">
          <cell r="A3335" t="str">
            <v>433</v>
          </cell>
          <cell r="B3335" t="str">
            <v>PARAFUSO M16 (ROSCA MAQUINA D=16MM) X 350MM CAB QUADRADA - ZINCAGEM A FOGO</v>
          </cell>
          <cell r="C3335" t="str">
            <v>UN</v>
          </cell>
          <cell r="D3335">
            <v>6.39</v>
          </cell>
        </row>
        <row r="3336">
          <cell r="A3336" t="str">
            <v>11790</v>
          </cell>
          <cell r="B3336" t="str">
            <v>PARAFUSO M16 (ROSCA MAQUINA D=16MM) X 450MM CAB QUADRADA - Z INCAGEM A FOGO</v>
          </cell>
          <cell r="C3336" t="str">
            <v>UN</v>
          </cell>
          <cell r="D3336">
            <v>8.33</v>
          </cell>
        </row>
        <row r="3337">
          <cell r="A3337" t="str">
            <v>4351</v>
          </cell>
          <cell r="B3337" t="str">
            <v>PARAFUSO NIQUELADO P/ FIXAR PECA SANITARIA - INCL PORCA CEGA, ARRUELA E BUCHA DE NYLON S-8</v>
          </cell>
          <cell r="C3337" t="str">
            <v>UN</v>
          </cell>
          <cell r="D3337">
            <v>1.42</v>
          </cell>
        </row>
        <row r="3338">
          <cell r="A3338" t="str">
            <v>4384</v>
          </cell>
          <cell r="B3338" t="str">
            <v>PARAFUSO NIQUELADO P/ FIXAR PECA SANITARIA - INCL PORCA CEGA, ARRUELA E BUCHA NYLON S-10</v>
          </cell>
          <cell r="C3338" t="str">
            <v>UN</v>
          </cell>
          <cell r="D3338">
            <v>5.69</v>
          </cell>
        </row>
        <row r="3339">
          <cell r="A3339" t="str">
            <v>4378</v>
          </cell>
          <cell r="B3339" t="str">
            <v>PARAFUSO ROSCA SOBERBA ACO ZINC CABECA CHATA FENDA SIMPLES 7 X 65MM</v>
          </cell>
          <cell r="C3339" t="str">
            <v>UN</v>
          </cell>
          <cell r="D3339">
            <v>0.31</v>
          </cell>
        </row>
        <row r="3340">
          <cell r="A3340" t="str">
            <v>4381</v>
          </cell>
          <cell r="B3340" t="str">
            <v>PARAFUSO ROSCA SOBERBA ACO ZINC CABECA CHATA FENDA SIMPLES 8 X 100MM</v>
          </cell>
          <cell r="C3340" t="str">
            <v>UN</v>
          </cell>
          <cell r="D3340">
            <v>0.43</v>
          </cell>
        </row>
        <row r="3341">
          <cell r="A3341" t="str">
            <v>4379</v>
          </cell>
          <cell r="B3341" t="str">
            <v>PARAFUSO ROSCA SOBERBA ZINCADO CAB CHATA FENDA SIMPLES 2,5 X 10MM (3/8")</v>
          </cell>
          <cell r="C3341" t="str">
            <v>UN</v>
          </cell>
          <cell r="D3341">
            <v>0.8</v>
          </cell>
        </row>
        <row r="3342">
          <cell r="A3342" t="str">
            <v>11054</v>
          </cell>
          <cell r="B3342" t="str">
            <v>PARAFUSO ROSCA SOBERBA ZINCADO CAB CHATA FENDA SIMPLES 3,2 X 20MM (3/4") "</v>
          </cell>
          <cell r="C3342" t="str">
            <v>UN</v>
          </cell>
          <cell r="D3342">
            <v>0.13</v>
          </cell>
        </row>
        <row r="3343">
          <cell r="A3343" t="str">
            <v>11055</v>
          </cell>
          <cell r="B3343" t="str">
            <v>PARAFUSO ROSCA SOBERBA ZINCADO CAB CHATA FENDA SIMPLES 3,5 X 25MM (1")</v>
          </cell>
          <cell r="C3343" t="str">
            <v>UN</v>
          </cell>
          <cell r="D3343">
            <v>0.08</v>
          </cell>
        </row>
        <row r="3344">
          <cell r="A3344" t="str">
            <v>11056</v>
          </cell>
          <cell r="B3344" t="str">
            <v>PARAFUSO ROSCA SOBERBA ZINCADO CAB CHATA FENDA SIMPLES 3,8 X 30MM (1.1/4")</v>
          </cell>
          <cell r="C3344" t="str">
            <v>UN</v>
          </cell>
          <cell r="D3344">
            <v>0.13</v>
          </cell>
        </row>
        <row r="3345">
          <cell r="A3345" t="str">
            <v>4377</v>
          </cell>
          <cell r="B3345" t="str">
            <v>PARAFUSO ROSCA SOBERBA ZINCADO CAB CHATA FENDA SIMPLES 4,2 X 30MM</v>
          </cell>
          <cell r="C3345" t="str">
            <v>UN</v>
          </cell>
          <cell r="D3345">
            <v>0.09</v>
          </cell>
        </row>
        <row r="3346">
          <cell r="A3346" t="str">
            <v>11057</v>
          </cell>
          <cell r="B3346" t="str">
            <v>PARAFUSO ROSCA SOBERBA ZINCADO CAB CHATA FENDA SIMPLES 4,8 X 40MM (1.1/2")</v>
          </cell>
          <cell r="C3346" t="str">
            <v>UN</v>
          </cell>
          <cell r="D3346">
            <v>0.17</v>
          </cell>
        </row>
        <row r="3347">
          <cell r="A3347" t="str">
            <v>4356</v>
          </cell>
          <cell r="B3347" t="str">
            <v>PARAFUSO ROSCA SOBERBA ZINCADO CAB CHATA FENDA SIMPLES 4,8 X 45MM (1.3/4")</v>
          </cell>
          <cell r="C3347" t="str">
            <v>UN</v>
          </cell>
          <cell r="D3347">
            <v>0.06</v>
          </cell>
        </row>
        <row r="3348">
          <cell r="A3348" t="str">
            <v>11059</v>
          </cell>
          <cell r="B3348" t="str">
            <v>PARAFUSO ROSCA SOBERBA ZINCADO CAB CHATA FENDA SIMPLES 5,5 X 50MM (2") "</v>
          </cell>
          <cell r="C3348" t="str">
            <v>UN</v>
          </cell>
          <cell r="D3348">
            <v>0.25</v>
          </cell>
        </row>
        <row r="3349">
          <cell r="A3349" t="str">
            <v>11058</v>
          </cell>
          <cell r="B3349" t="str">
            <v>PARAFUSO ROSCA SOBERBA ZINCADO CAB CHATA FENDA SIMPLES 5,5 X 65MM (2.1/2") "</v>
          </cell>
          <cell r="C3349" t="str">
            <v>UN</v>
          </cell>
          <cell r="D3349">
            <v>0.47</v>
          </cell>
        </row>
        <row r="3350">
          <cell r="A3350" t="str">
            <v>13246</v>
          </cell>
          <cell r="B3350" t="str">
            <v>PARAFUSO SEXTAVADO FERRO POLIDO ROSCA INTEIRA 5/16" X 3/4" C/ PORCA E ARRUELA LISA/LEVE</v>
          </cell>
          <cell r="C3350" t="str">
            <v>UN</v>
          </cell>
          <cell r="D3350">
            <v>0.31</v>
          </cell>
        </row>
        <row r="3351">
          <cell r="A3351" t="str">
            <v>4346</v>
          </cell>
          <cell r="B3351" t="str">
            <v>PARAFUSO SEXTAVADO FERRO POLIDO ROSCA PARCIAL 5/8" X 6" C/ PORCA E ARRUELA DE PESSAO/MEDIA</v>
          </cell>
          <cell r="C3351" t="str">
            <v>UN</v>
          </cell>
          <cell r="D3351">
            <v>2.85</v>
          </cell>
        </row>
        <row r="3352">
          <cell r="A3352" t="str">
            <v>13294</v>
          </cell>
          <cell r="B3352" t="str">
            <v>PARAFUSO SEXTAVADO ROSCA SOBERBA ZINCADO 3/8" X 80MM</v>
          </cell>
          <cell r="C3352" t="str">
            <v>UN</v>
          </cell>
          <cell r="D3352">
            <v>0.85</v>
          </cell>
        </row>
        <row r="3353">
          <cell r="A3353" t="str">
            <v>11948</v>
          </cell>
          <cell r="B3353" t="str">
            <v>PARAFUSO SEXTAVADO ROSCA SOBERBA ZINCADO 5/16" X 40MM</v>
          </cell>
          <cell r="C3353" t="str">
            <v>UN</v>
          </cell>
          <cell r="D3353">
            <v>1.08</v>
          </cell>
        </row>
        <row r="3354">
          <cell r="A3354" t="str">
            <v>4382</v>
          </cell>
          <cell r="B3354" t="str">
            <v>PARAFUSO SEXTAVADO ROSCA SOBERBA ZINCADO 5/16" X 80MM</v>
          </cell>
          <cell r="C3354" t="str">
            <v>UN</v>
          </cell>
          <cell r="D3354">
            <v>0.37</v>
          </cell>
        </row>
        <row r="3355">
          <cell r="A3355" t="str">
            <v>4354</v>
          </cell>
          <cell r="B3355" t="str">
            <v>PARAFUSO SEXTAVADO ZINCADO GRAU 5 ROSCA INTEIRA 1.1/2" X 4" "</v>
          </cell>
          <cell r="C3355" t="str">
            <v>UN</v>
          </cell>
          <cell r="D3355">
            <v>0.77</v>
          </cell>
        </row>
        <row r="3356">
          <cell r="A3356" t="str">
            <v>4329</v>
          </cell>
          <cell r="B3356" t="str">
            <v>PARAFUSO SEXTAVADO ZINCADO ROSCA INTEIRA 1/2" X 2"</v>
          </cell>
          <cell r="C3356" t="str">
            <v>UN</v>
          </cell>
          <cell r="D3356">
            <v>0.74</v>
          </cell>
        </row>
        <row r="3357">
          <cell r="A3357" t="str">
            <v>11962</v>
          </cell>
          <cell r="B3357" t="str">
            <v>PARAFUSO SEXTAVADO ZINCADO ROSCA INTEIRA 1/4" X 1/2"</v>
          </cell>
          <cell r="C3357" t="str">
            <v>UN</v>
          </cell>
          <cell r="D3357">
            <v>0.09</v>
          </cell>
        </row>
        <row r="3358">
          <cell r="A3358" t="str">
            <v>4332</v>
          </cell>
          <cell r="B3358" t="str">
            <v>PARAFUSO SEXTAVADO ZINCADO ROSCA INTEIRA 3/8" X 2" "</v>
          </cell>
          <cell r="C3358" t="str">
            <v>UN</v>
          </cell>
          <cell r="D3358">
            <v>0.26</v>
          </cell>
        </row>
        <row r="3359">
          <cell r="A3359" t="str">
            <v>4331</v>
          </cell>
          <cell r="B3359" t="str">
            <v>PARAFUSO SEXTAVADO ZINCADO ROSCA INTEIRA 5/8" X 2.1/4" "</v>
          </cell>
          <cell r="C3359" t="str">
            <v>UN</v>
          </cell>
          <cell r="D3359">
            <v>1.1399999999999999</v>
          </cell>
        </row>
        <row r="3360">
          <cell r="A3360" t="str">
            <v>4336</v>
          </cell>
          <cell r="B3360" t="str">
            <v>PARAFUSO SEXTAVADO ZINCADO ROSCA INTEIRA 5/8" X 3" C/ PORCA E ARRUELA DE PRESSAO/MEDIA</v>
          </cell>
          <cell r="C3360" t="str">
            <v>UN</v>
          </cell>
          <cell r="D3360">
            <v>1.31</v>
          </cell>
        </row>
        <row r="3361">
          <cell r="A3361" t="str">
            <v>4320</v>
          </cell>
          <cell r="B3361" t="str">
            <v>PARAFUSO ZINCADO - 5/16" X 250MM - P/ TELHA FIBROC CANALETE 49 - INCL BUCHA NYLON S-10</v>
          </cell>
          <cell r="C3361" t="str">
            <v>UN</v>
          </cell>
          <cell r="D3361">
            <v>0.34</v>
          </cell>
        </row>
        <row r="3362">
          <cell r="A3362" t="str">
            <v>4299</v>
          </cell>
          <cell r="B3362" t="str">
            <v>PARAFUSO ZINCADO ROSCA SOBERBA 5/16" X 110MM P/ TELHA FIBROCIMENTO</v>
          </cell>
          <cell r="C3362" t="str">
            <v>UN</v>
          </cell>
          <cell r="D3362">
            <v>0.72</v>
          </cell>
        </row>
        <row r="3363">
          <cell r="A3363" t="str">
            <v>4380</v>
          </cell>
          <cell r="B3363" t="str">
            <v>PARAFUSO ZINCADO ROSCA SOBERBA 5/16" X 120MM P/ TELHA FIBROCIMENTO</v>
          </cell>
          <cell r="C3363" t="str">
            <v>UN</v>
          </cell>
          <cell r="D3363">
            <v>1.69</v>
          </cell>
        </row>
        <row r="3364">
          <cell r="A3364" t="str">
            <v>4304</v>
          </cell>
          <cell r="B3364" t="str">
            <v>PARAFUSO ZINCADO ROSCA SOBERBA 5/16" X 150MM P/ TELHA FIBROCIMENTO</v>
          </cell>
          <cell r="C3364" t="str">
            <v>UN</v>
          </cell>
          <cell r="D3364">
            <v>0.93</v>
          </cell>
        </row>
        <row r="3365">
          <cell r="A3365" t="str">
            <v>4305</v>
          </cell>
          <cell r="B3365" t="str">
            <v>PARAFUSO ZINCADO ROSCA SOBERBA 5/16" X 180MM P/ TELHA FIBROCIMENTO</v>
          </cell>
          <cell r="C3365" t="str">
            <v>UN</v>
          </cell>
          <cell r="D3365">
            <v>2.12</v>
          </cell>
        </row>
        <row r="3366">
          <cell r="A3366" t="str">
            <v>4306</v>
          </cell>
          <cell r="B3366" t="str">
            <v>PARAFUSO ZINCADO ROSCA SOBERBA 5/16" X 200MM P/ TELHA FIBROCIMENTO</v>
          </cell>
          <cell r="C3366" t="str">
            <v>UN</v>
          </cell>
          <cell r="D3366">
            <v>1.36</v>
          </cell>
        </row>
        <row r="3367">
          <cell r="A3367" t="str">
            <v>4308</v>
          </cell>
          <cell r="B3367" t="str">
            <v>PARAFUSO ZINCADO ROSCA SOBERBA 5/16" X 230MM P/ TELHA FIBROCIMENTO</v>
          </cell>
          <cell r="C3367" t="str">
            <v>UN</v>
          </cell>
          <cell r="D3367">
            <v>1.61</v>
          </cell>
        </row>
        <row r="3368">
          <cell r="A3368" t="str">
            <v>4302</v>
          </cell>
          <cell r="B3368" t="str">
            <v>PARAFUSO ZINCADO ROSCA SOBERBA 5/16" X 250MM P/ TELHA FIBROCIMENTO</v>
          </cell>
          <cell r="C3368" t="str">
            <v>UN</v>
          </cell>
          <cell r="D3368">
            <v>1.78</v>
          </cell>
        </row>
        <row r="3369">
          <cell r="A3369" t="str">
            <v>4300</v>
          </cell>
          <cell r="B3369" t="str">
            <v>PARAFUSO ZINCADO ROSCA SOBERBA 5/16" X 50MM P/ TELHA FIBROCIMENTO</v>
          </cell>
          <cell r="C3369" t="str">
            <v>UN</v>
          </cell>
          <cell r="D3369">
            <v>0.42</v>
          </cell>
        </row>
        <row r="3370">
          <cell r="A3370" t="str">
            <v>4301</v>
          </cell>
          <cell r="B3370" t="str">
            <v>PARAFUSO ZINCADO ROSCA SOBERBA 5/16" X 85MM P/ TELHA FIBROCIMENTO</v>
          </cell>
          <cell r="C3370" t="str">
            <v>UN</v>
          </cell>
          <cell r="D3370">
            <v>0.68</v>
          </cell>
        </row>
        <row r="3371">
          <cell r="A3371" t="str">
            <v>4318</v>
          </cell>
          <cell r="B3371" t="str">
            <v>PARAFUSO ZINCADO- 5/16" X 85MM - P/ TELHA FIBROC CANALETE 90 - INCL BUCHA NYLON S-10</v>
          </cell>
          <cell r="C3371" t="str">
            <v>UN</v>
          </cell>
          <cell r="D3371">
            <v>0.34</v>
          </cell>
        </row>
        <row r="3372">
          <cell r="A3372" t="str">
            <v>4390</v>
          </cell>
          <cell r="B3372" t="str">
            <v>PARALELEPIPEDO GRANITICO - 33 PECAS/M2</v>
          </cell>
          <cell r="C3372" t="str">
            <v>M2</v>
          </cell>
          <cell r="D3372">
            <v>15.84</v>
          </cell>
        </row>
        <row r="3373">
          <cell r="A3373" t="str">
            <v>4386</v>
          </cell>
          <cell r="B3373" t="str">
            <v>PARALELEPIPEDO GRANITICO OU BASALTICO - 30 A 35 PECAS/M2</v>
          </cell>
          <cell r="C3373" t="str">
            <v>UN</v>
          </cell>
          <cell r="D3373">
            <v>0.48</v>
          </cell>
        </row>
        <row r="3374">
          <cell r="A3374" t="str">
            <v>4385</v>
          </cell>
          <cell r="B3374" t="str">
            <v>PARALELEPIPEDO GRANITICO OU BASALTICO - 30 A 35 PECAS/M2</v>
          </cell>
          <cell r="C3374" t="str">
            <v>MIL</v>
          </cell>
          <cell r="D3374">
            <v>480</v>
          </cell>
        </row>
        <row r="3375">
          <cell r="A3375" t="str">
            <v>6217</v>
          </cell>
          <cell r="B3375" t="str">
            <v>PARQUET PAULISTA TIPO MOSAICO 20 X 20 CM</v>
          </cell>
          <cell r="C3375" t="str">
            <v>M2</v>
          </cell>
          <cell r="D3375">
            <v>62.1</v>
          </cell>
        </row>
        <row r="3376">
          <cell r="A3376" t="str">
            <v>20078</v>
          </cell>
          <cell r="B3376" t="str">
            <v>PASTA LUBRIFICANTE PARA TUBOS DE PVC C/ ANEL DE BORRACHA ( POTE 500G)</v>
          </cell>
          <cell r="C3376" t="str">
            <v>UN</v>
          </cell>
          <cell r="D3376">
            <v>20.61</v>
          </cell>
        </row>
        <row r="3377">
          <cell r="A3377" t="str">
            <v>20079</v>
          </cell>
          <cell r="B3377" t="str">
            <v>PASTA LUBRIFICANTE PARA TUBOS DE PVC C/ ANEL DE BORRACHA ( POTE 5000G)</v>
          </cell>
          <cell r="C3377" t="str">
            <v>UN</v>
          </cell>
          <cell r="D3377">
            <v>190.26</v>
          </cell>
        </row>
        <row r="3378">
          <cell r="A3378" t="str">
            <v>118</v>
          </cell>
          <cell r="B3378" t="str">
            <v>PASTA VEDA JUNTAS LATA C/ 0,50 KG TIPO PASTA NIAGARA OU SIMILAR</v>
          </cell>
          <cell r="C3378" t="str">
            <v>UN</v>
          </cell>
          <cell r="D3378">
            <v>42.63</v>
          </cell>
        </row>
        <row r="3379">
          <cell r="A3379" t="str">
            <v>4396</v>
          </cell>
          <cell r="B3379" t="str">
            <v>PASTILHA CERAMICA ESMALTADA QUADRADA 1"</v>
          </cell>
          <cell r="C3379" t="str">
            <v>M2</v>
          </cell>
          <cell r="D3379">
            <v>55.15</v>
          </cell>
        </row>
        <row r="3380">
          <cell r="A3380" t="str">
            <v>4397</v>
          </cell>
          <cell r="B3380" t="str">
            <v>PASTILHA CERAMICA FOSCA QUADRADA 1"</v>
          </cell>
          <cell r="C3380" t="str">
            <v>M2</v>
          </cell>
          <cell r="D3380">
            <v>54.73</v>
          </cell>
        </row>
        <row r="3381">
          <cell r="A3381" t="str">
            <v>25962</v>
          </cell>
          <cell r="B3381" t="str">
            <v>PASTILHA DE VIDRO BRANCA 2 x 2 CM</v>
          </cell>
          <cell r="C3381" t="str">
            <v>M2</v>
          </cell>
          <cell r="D3381">
            <v>30.59</v>
          </cell>
        </row>
        <row r="3382">
          <cell r="A3382" t="str">
            <v>4751</v>
          </cell>
          <cell r="B3382" t="str">
            <v>PASTILHEIRO</v>
          </cell>
          <cell r="C3382" t="str">
            <v>H</v>
          </cell>
          <cell r="D3382">
            <v>9.34</v>
          </cell>
        </row>
        <row r="3383">
          <cell r="A3383" t="str">
            <v>4448</v>
          </cell>
          <cell r="B3383" t="str">
            <v>PEÇA DE MADEIRA 3A./4A QUALIDADE 7,5 X 12,50 CM (3X5") NÃO APARELHADA</v>
          </cell>
          <cell r="C3383" t="str">
            <v>M</v>
          </cell>
          <cell r="D3383">
            <v>6.47</v>
          </cell>
        </row>
        <row r="3384">
          <cell r="A3384" t="str">
            <v>4435</v>
          </cell>
          <cell r="B3384" t="str">
            <v>PECA DE MADEIRA ( PINHO) 1A QUALIDADE 3,75 X 22,5CM NAO APARELHADA</v>
          </cell>
          <cell r="C3384" t="str">
            <v>M</v>
          </cell>
          <cell r="D3384">
            <v>9.6999999999999993</v>
          </cell>
        </row>
        <row r="3385">
          <cell r="A3385" t="str">
            <v>20207</v>
          </cell>
          <cell r="B3385" t="str">
            <v>PECA DE MADEIRA (MASSARANDUBA) APARELHADA 1 1/2 X 3" (4 X 7,5CM)</v>
          </cell>
          <cell r="C3385" t="str">
            <v>M</v>
          </cell>
          <cell r="D3385">
            <v>9.2100000000000009</v>
          </cell>
        </row>
        <row r="3386">
          <cell r="A3386" t="str">
            <v>20205</v>
          </cell>
          <cell r="B3386" t="str">
            <v>PECA DE MADEIRA (MASSARANDUBA) APARELHADA 1,5 X 4CM</v>
          </cell>
          <cell r="C3386" t="str">
            <v>M</v>
          </cell>
          <cell r="D3386">
            <v>1.83</v>
          </cell>
        </row>
        <row r="3387">
          <cell r="A3387" t="str">
            <v>20206</v>
          </cell>
          <cell r="B3387" t="str">
            <v>PECA DE MADEIRA (MASSARANDUBA) APARELHADA 2 X 10CM</v>
          </cell>
          <cell r="C3387" t="str">
            <v>M</v>
          </cell>
          <cell r="D3387">
            <v>6.14</v>
          </cell>
        </row>
        <row r="3388">
          <cell r="A3388" t="str">
            <v>20212</v>
          </cell>
          <cell r="B3388" t="str">
            <v>PECA DE MADEIRA (MASSARANDUBA) APARELHADA 2 X 3" (5 X 7,5CM)</v>
          </cell>
          <cell r="C3388" t="str">
            <v>M</v>
          </cell>
          <cell r="D3388">
            <v>11.53</v>
          </cell>
        </row>
        <row r="3389">
          <cell r="A3389" t="str">
            <v>20208</v>
          </cell>
          <cell r="B3389" t="str">
            <v>PECA DE MADEIRA (MASSARANDUBA) APARELHADA 3 X 12" (7,5 X 30CM)</v>
          </cell>
          <cell r="C3389" t="str">
            <v>M</v>
          </cell>
          <cell r="D3389">
            <v>69.16</v>
          </cell>
        </row>
        <row r="3390">
          <cell r="A3390" t="str">
            <v>20209</v>
          </cell>
          <cell r="B3390" t="str">
            <v>PECA DE MADEIRA (MASSARANDUBA) APARELHADA 3 X 3" (7,5 X 7,5CM)</v>
          </cell>
          <cell r="C3390" t="str">
            <v>M</v>
          </cell>
          <cell r="D3390">
            <v>17.28</v>
          </cell>
        </row>
        <row r="3391">
          <cell r="A3391" t="str">
            <v>20210</v>
          </cell>
          <cell r="B3391" t="str">
            <v>PECA DE MADEIRA (MASSARANDUBA) APARELHADA 3 X 4.1/2" (7,5 X 11,5)</v>
          </cell>
          <cell r="C3391" t="str">
            <v>M</v>
          </cell>
          <cell r="D3391">
            <v>26.49</v>
          </cell>
        </row>
        <row r="3392">
          <cell r="A3392" t="str">
            <v>20211</v>
          </cell>
          <cell r="B3392" t="str">
            <v>PECA DE MADEIRA (MASSARANDUBA) APARELHADA 3 X 6" (7,5 X 15CM)</v>
          </cell>
          <cell r="C3392" t="str">
            <v>M</v>
          </cell>
          <cell r="D3392">
            <v>34.590000000000003</v>
          </cell>
        </row>
        <row r="3393">
          <cell r="A3393" t="str">
            <v>20204</v>
          </cell>
          <cell r="B3393" t="str">
            <v>PECA DE MADEIRA (MASSARANDUBA) APARELHADA 3 X 9" (7,5 X 23CM)</v>
          </cell>
          <cell r="C3393" t="str">
            <v>M</v>
          </cell>
          <cell r="D3393">
            <v>53.01</v>
          </cell>
        </row>
        <row r="3394">
          <cell r="A3394" t="str">
            <v>20196</v>
          </cell>
          <cell r="B3394" t="str">
            <v>PECA DE MADEIRA (MASSARANDUBA) 3 X 4. 1/2" (7,5 X 11,5CM) NAO APARELHADA</v>
          </cell>
          <cell r="C3394" t="str">
            <v>M</v>
          </cell>
          <cell r="D3394">
            <v>18.64</v>
          </cell>
        </row>
        <row r="3395">
          <cell r="A3395" t="str">
            <v>11844</v>
          </cell>
          <cell r="B3395" t="str">
            <v>PECA DE MADEIRA (MASSARANDUBA) 4 X 30CM APARELHADA</v>
          </cell>
          <cell r="C3395" t="str">
            <v>M</v>
          </cell>
          <cell r="D3395">
            <v>36.86</v>
          </cell>
        </row>
        <row r="3396">
          <cell r="A3396" t="str">
            <v>4400</v>
          </cell>
          <cell r="B3396" t="str">
            <v>PECA DE MADEIRA (MASSARANDUBA) 5,0 X 7,5CM (2 X 3") NAO APARELHADA</v>
          </cell>
          <cell r="C3396" t="str">
            <v>M</v>
          </cell>
          <cell r="D3396">
            <v>8.07</v>
          </cell>
        </row>
        <row r="3397">
          <cell r="A3397" t="str">
            <v>4427</v>
          </cell>
          <cell r="B3397" t="str">
            <v>PECA DE MADEIRA (MASSARANDUBA) 7 X 12,5CM NAO APARELHADA</v>
          </cell>
          <cell r="C3397" t="str">
            <v>M</v>
          </cell>
          <cell r="D3397">
            <v>18.899999999999999</v>
          </cell>
        </row>
        <row r="3398">
          <cell r="A3398" t="str">
            <v>4429</v>
          </cell>
          <cell r="B3398" t="str">
            <v>PECA DE MADEIRA (MASSARANDUBA) 7,5 X 10CM NAO APARELHADA</v>
          </cell>
          <cell r="C3398" t="str">
            <v>M</v>
          </cell>
          <cell r="D3398">
            <v>16.18</v>
          </cell>
        </row>
        <row r="3399">
          <cell r="A3399" t="str">
            <v>4481</v>
          </cell>
          <cell r="B3399" t="str">
            <v>PECA DE MADEIRA (MASSARANDUBA) 7,5 X 15CM (3 X 6") NAO APARELHADA</v>
          </cell>
          <cell r="C3399" t="str">
            <v>M</v>
          </cell>
          <cell r="D3399">
            <v>24.25</v>
          </cell>
        </row>
        <row r="3400">
          <cell r="A3400" t="str">
            <v>20213</v>
          </cell>
          <cell r="B3400" t="str">
            <v>PECA DE MADEIRA (PEROBA) APARELHADA 6 X 12CM</v>
          </cell>
          <cell r="C3400" t="str">
            <v>M</v>
          </cell>
          <cell r="D3400">
            <v>20.12</v>
          </cell>
        </row>
        <row r="3401">
          <cell r="A3401" t="str">
            <v>4472</v>
          </cell>
          <cell r="B3401" t="str">
            <v>PECA DE MADEIRA (PEROBA) 1A QUALIDADE 6 X 16CM NAO APARELHADA</v>
          </cell>
          <cell r="C3401" t="str">
            <v>M</v>
          </cell>
          <cell r="D3401">
            <v>20.32</v>
          </cell>
        </row>
        <row r="3402">
          <cell r="A3402" t="str">
            <v>4438</v>
          </cell>
          <cell r="B3402" t="str">
            <v>PECA DE MADEIRA (PINHO) 1A QUALIDADE 3 X 15CM NAO APARELHADA</v>
          </cell>
          <cell r="C3402" t="str">
            <v>M</v>
          </cell>
          <cell r="D3402">
            <v>5.18</v>
          </cell>
        </row>
        <row r="3403">
          <cell r="A3403" t="str">
            <v>4437</v>
          </cell>
          <cell r="B3403" t="str">
            <v>PECA DE MADEIRA (PINHO) 1A QUALIDADE 7,5 X 22,5CM NAO APARELHADA</v>
          </cell>
          <cell r="C3403" t="str">
            <v>M</v>
          </cell>
          <cell r="D3403">
            <v>19.38</v>
          </cell>
        </row>
        <row r="3404">
          <cell r="A3404" t="str">
            <v>4496</v>
          </cell>
          <cell r="B3404" t="str">
            <v>PECA DE MADEIRA (PINHO) 2A QUALIDADE 5 X 5CM NAO APARELHADA</v>
          </cell>
          <cell r="C3404" t="str">
            <v>M</v>
          </cell>
          <cell r="D3404">
            <v>2.0699999999999998</v>
          </cell>
        </row>
        <row r="3405">
          <cell r="A3405" t="str">
            <v>4517</v>
          </cell>
          <cell r="B3405" t="str">
            <v>PECA DE MADEIRA (PINHO) 3A QUALIDADE 2,5 X 7CM</v>
          </cell>
          <cell r="C3405" t="str">
            <v>M</v>
          </cell>
          <cell r="D3405">
            <v>0.93</v>
          </cell>
        </row>
        <row r="3406">
          <cell r="A3406" t="str">
            <v>4513</v>
          </cell>
          <cell r="B3406" t="str">
            <v>PECA DE MADEIRA (PINHO) 3A/4A QUALIDADE 5 X 5CM</v>
          </cell>
          <cell r="C3406" t="str">
            <v>M</v>
          </cell>
          <cell r="D3406">
            <v>1.34</v>
          </cell>
        </row>
        <row r="3407">
          <cell r="A3407" t="str">
            <v>4436</v>
          </cell>
          <cell r="B3407" t="str">
            <v>PECA DE MADEIRA (PINHO),1A QUALIDADE 3,75 X 22,5CM (1.1/2" x 9") NAO APARELHADA</v>
          </cell>
          <cell r="C3407" t="str">
            <v>M</v>
          </cell>
          <cell r="D3407">
            <v>12.93</v>
          </cell>
        </row>
        <row r="3408">
          <cell r="A3408" t="str">
            <v>4432</v>
          </cell>
          <cell r="B3408" t="str">
            <v>PECA DE MADEIRA DE LEI 1A QUALIDADE 1,5 X 10CM NAO APARELHADA</v>
          </cell>
          <cell r="C3408" t="str">
            <v>M</v>
          </cell>
          <cell r="D3408">
            <v>3.2</v>
          </cell>
        </row>
        <row r="3409">
          <cell r="A3409" t="str">
            <v>4407</v>
          </cell>
          <cell r="B3409" t="str">
            <v>PECA DE MADEIRA DE LEI 1A QUALIDADE 1,5 X 4CM NAO APARELHADA</v>
          </cell>
          <cell r="C3409" t="str">
            <v>M</v>
          </cell>
          <cell r="D3409">
            <v>1.3</v>
          </cell>
        </row>
        <row r="3410">
          <cell r="A3410" t="str">
            <v>4408</v>
          </cell>
          <cell r="B3410" t="str">
            <v>PECA DE MADEIRA DE LEI 1A QUALIDADE 1,5 X 5CM (1/ 2X2") NAO APARELHADA</v>
          </cell>
          <cell r="C3410" t="str">
            <v>M</v>
          </cell>
          <cell r="D3410">
            <v>1.6</v>
          </cell>
        </row>
        <row r="3411">
          <cell r="A3411" t="str">
            <v>4410</v>
          </cell>
          <cell r="B3411" t="str">
            <v>PECA DE MADEIRA DE LEI 1A QUALIDADE 2 X 5CM NAO APARELHADA</v>
          </cell>
          <cell r="C3411" t="str">
            <v>M</v>
          </cell>
          <cell r="D3411">
            <v>2.12</v>
          </cell>
        </row>
        <row r="3412">
          <cell r="A3412" t="str">
            <v>4445</v>
          </cell>
          <cell r="B3412" t="str">
            <v>PECA DE MADEIRA DE LEI 1A QUALIDADE 2,5 X 16CM NAO</v>
          </cell>
          <cell r="C3412" t="str">
            <v>M</v>
          </cell>
          <cell r="D3412">
            <v>12.11</v>
          </cell>
        </row>
        <row r="3413">
          <cell r="A3413" t="str">
            <v>4439</v>
          </cell>
          <cell r="B3413" t="str">
            <v>PECA DE MADEIRA DE LEI 1A QUALIDADE 2,5 X 30CM NAO APARELHADA</v>
          </cell>
          <cell r="C3413" t="str">
            <v>M</v>
          </cell>
          <cell r="D3413">
            <v>15.38</v>
          </cell>
        </row>
        <row r="3414">
          <cell r="A3414" t="str">
            <v>4440</v>
          </cell>
          <cell r="B3414" t="str">
            <v>PECA DE MADEIRA DE LEI 1A QUALIDADE 3 X 16CM NAO APARELHADA</v>
          </cell>
          <cell r="C3414" t="str">
            <v>M</v>
          </cell>
          <cell r="D3414">
            <v>9.6999999999999993</v>
          </cell>
        </row>
        <row r="3415">
          <cell r="A3415" t="str">
            <v>4464</v>
          </cell>
          <cell r="B3415" t="str">
            <v>PECA DE MADEIRA DE LEI 1A QUALIDADE 3 X 6CM NAO APARELHADA</v>
          </cell>
          <cell r="C3415" t="str">
            <v>M</v>
          </cell>
          <cell r="D3415">
            <v>3.65</v>
          </cell>
        </row>
        <row r="3416">
          <cell r="A3416" t="str">
            <v>4477</v>
          </cell>
          <cell r="B3416" t="str">
            <v>PECA DE MADEIRA DE LEI 1A QUALIDADE 4 X 10CM NAO APARELHADA</v>
          </cell>
          <cell r="C3416" t="str">
            <v>M</v>
          </cell>
          <cell r="D3416">
            <v>8.1</v>
          </cell>
        </row>
        <row r="3417">
          <cell r="A3417" t="str">
            <v>4463</v>
          </cell>
          <cell r="B3417" t="str">
            <v>PECA DE MADEIRA DE LEI 1A QUALIDADE 4 X 30CM NAO APARELHADA</v>
          </cell>
          <cell r="C3417" t="str">
            <v>M3</v>
          </cell>
          <cell r="D3417">
            <v>2020</v>
          </cell>
        </row>
        <row r="3418">
          <cell r="A3418" t="str">
            <v>4468</v>
          </cell>
          <cell r="B3418" t="str">
            <v>PECA DE MADEIRA DE LEI 1A QUALIDADE 4 X 30CM NAO APARELHADA</v>
          </cell>
          <cell r="C3418" t="str">
            <v>M2</v>
          </cell>
          <cell r="D3418">
            <v>80.8</v>
          </cell>
        </row>
        <row r="3419">
          <cell r="A3419" t="str">
            <v>25022</v>
          </cell>
          <cell r="B3419" t="str">
            <v>PECA DE MADEIRA DE LEI 1A QUALIDADE 4 X 5CM (1.1/2" x 2") NAO APARELHEDA"</v>
          </cell>
          <cell r="C3419" t="str">
            <v>M</v>
          </cell>
          <cell r="D3419">
            <v>3.85</v>
          </cell>
        </row>
        <row r="3420">
          <cell r="A3420" t="str">
            <v>4449</v>
          </cell>
          <cell r="B3420" t="str">
            <v>PECA DE MADEIRA DE LEI 1A QUALIDADE 4 X 8CM NAO APARELHADA</v>
          </cell>
          <cell r="C3420" t="str">
            <v>M</v>
          </cell>
          <cell r="D3420">
            <v>6.45</v>
          </cell>
        </row>
        <row r="3421">
          <cell r="A3421" t="str">
            <v>4487</v>
          </cell>
          <cell r="B3421" t="str">
            <v>PECA DE MADEIRA DE LEI 1A QUALIDADE 5 X 10CM NAO APARELHADA</v>
          </cell>
          <cell r="C3421" t="str">
            <v>M</v>
          </cell>
          <cell r="D3421">
            <v>7.05</v>
          </cell>
        </row>
        <row r="3422">
          <cell r="A3422" t="str">
            <v>4443</v>
          </cell>
          <cell r="B3422" t="str">
            <v>PECA DE MADEIRA DE LEI 1A QUALIDADE 5 X 13CM (2X5") NAO APARELHADA</v>
          </cell>
          <cell r="C3422" t="str">
            <v>M</v>
          </cell>
          <cell r="D3422">
            <v>13.15</v>
          </cell>
        </row>
        <row r="3423">
          <cell r="A3423" t="str">
            <v>4466</v>
          </cell>
          <cell r="B3423" t="str">
            <v>PECA DE MADEIRA DE LEI 1A QUALIDADE 5 X 15CM NAO APARELHADA</v>
          </cell>
          <cell r="C3423" t="str">
            <v>M</v>
          </cell>
          <cell r="D3423">
            <v>15.15</v>
          </cell>
        </row>
        <row r="3424">
          <cell r="A3424" t="str">
            <v>4465</v>
          </cell>
          <cell r="B3424" t="str">
            <v>PECA DE MADEIRA DE LEI 1A QUALIDADE 5 X 22,5CM (2X9") NAO APARELHADA</v>
          </cell>
          <cell r="C3424" t="str">
            <v>M</v>
          </cell>
          <cell r="D3424">
            <v>22.75</v>
          </cell>
        </row>
        <row r="3425">
          <cell r="A3425" t="str">
            <v>4453</v>
          </cell>
          <cell r="B3425" t="str">
            <v>PECA DE MADEIRA DE LEI 1A QUALIDADE 5 X 5CM NAO APARELHADA</v>
          </cell>
          <cell r="C3425" t="str">
            <v>M</v>
          </cell>
          <cell r="D3425">
            <v>5.05</v>
          </cell>
        </row>
        <row r="3426">
          <cell r="A3426" t="str">
            <v>4430</v>
          </cell>
          <cell r="B3426" t="str">
            <v>PECA DE MADEIRA DE LEI 1A QUALIDADE 5 X 6CM NAO APARELHADA</v>
          </cell>
          <cell r="C3426" t="str">
            <v>M</v>
          </cell>
          <cell r="D3426">
            <v>6.05</v>
          </cell>
        </row>
        <row r="3427">
          <cell r="A3427" t="str">
            <v>4425</v>
          </cell>
          <cell r="B3427" t="str">
            <v>PECA DE MADEIRA DE LEI 1A QUALIDADE 6 X 12CM NAO APARELHADA</v>
          </cell>
          <cell r="C3427" t="str">
            <v>M</v>
          </cell>
          <cell r="D3427">
            <v>14.55</v>
          </cell>
        </row>
        <row r="3428">
          <cell r="A3428" t="str">
            <v>4471</v>
          </cell>
          <cell r="B3428" t="str">
            <v>PECA DE MADEIRA DE LEI 1A QUALIDADE 6 X 16CM NAO APARELHADA</v>
          </cell>
          <cell r="C3428" t="str">
            <v>M</v>
          </cell>
          <cell r="D3428">
            <v>19.399999999999999</v>
          </cell>
        </row>
        <row r="3429">
          <cell r="A3429" t="str">
            <v>4462</v>
          </cell>
          <cell r="B3429" t="str">
            <v>PECA DE MADEIRA DE LEI 1A QUALIDADE 6 X 25CM NAO APARELHADA</v>
          </cell>
          <cell r="C3429" t="str">
            <v>M2</v>
          </cell>
          <cell r="D3429">
            <v>121.2</v>
          </cell>
        </row>
        <row r="3430">
          <cell r="A3430" t="str">
            <v>4473</v>
          </cell>
          <cell r="B3430" t="str">
            <v>PECA DE MADEIRA DE LEI 1A QUALIDADE 7,5 X 12,5CM (3 X 5") NAO APARELHADA</v>
          </cell>
          <cell r="C3430" t="str">
            <v>M</v>
          </cell>
          <cell r="D3430">
            <v>18.95</v>
          </cell>
        </row>
        <row r="3431">
          <cell r="A3431" t="str">
            <v>4478</v>
          </cell>
          <cell r="B3431" t="str">
            <v>PECA DE MADEIRA DE LEI 1A QUALIDADE 7,5 X 15CM (3X6") NAO APARELHADA</v>
          </cell>
          <cell r="C3431" t="str">
            <v>M</v>
          </cell>
          <cell r="D3431">
            <v>22.75</v>
          </cell>
        </row>
        <row r="3432">
          <cell r="A3432" t="str">
            <v>4470</v>
          </cell>
          <cell r="B3432" t="str">
            <v>PECA DE MADEIRA DE LEI 1A QUALIDADE 7,5 X 40CM (3X16") NAO APARELHADA</v>
          </cell>
          <cell r="C3432" t="str">
            <v>M</v>
          </cell>
          <cell r="D3432">
            <v>60.6</v>
          </cell>
        </row>
        <row r="3433">
          <cell r="A3433" t="str">
            <v>4433</v>
          </cell>
          <cell r="B3433" t="str">
            <v>PECA DE MADEIRA DE LEI 1A QUALIDADE 7,5 X 7,5CM NAO APARELHADA</v>
          </cell>
          <cell r="C3433" t="str">
            <v>M</v>
          </cell>
          <cell r="D3433">
            <v>11.35</v>
          </cell>
        </row>
        <row r="3434">
          <cell r="A3434" t="str">
            <v>4479</v>
          </cell>
          <cell r="B3434" t="str">
            <v>PECA DE MADEIRA DE LEI 1A QUALIDADE 8 X 12CM NAO APARELHADA</v>
          </cell>
          <cell r="C3434" t="str">
            <v>M</v>
          </cell>
          <cell r="D3434">
            <v>19.399999999999999</v>
          </cell>
        </row>
        <row r="3435">
          <cell r="A3435" t="str">
            <v>4490</v>
          </cell>
          <cell r="B3435" t="str">
            <v>PECA DE MADEIRA DE LEI 1A QUALIDADE 8 X 16CM NAO APARELHADA</v>
          </cell>
          <cell r="C3435" t="str">
            <v>M</v>
          </cell>
          <cell r="D3435">
            <v>25.85</v>
          </cell>
        </row>
        <row r="3436">
          <cell r="A3436" t="str">
            <v>4442</v>
          </cell>
          <cell r="B3436" t="str">
            <v>PECA DE MADEIRA DE LEI 1A QUALIDADE 8 X 18CM NAO APARELHADA</v>
          </cell>
          <cell r="C3436" t="str">
            <v>M</v>
          </cell>
          <cell r="D3436">
            <v>29.1</v>
          </cell>
        </row>
        <row r="3437">
          <cell r="A3437" t="str">
            <v>4431</v>
          </cell>
          <cell r="B3437" t="str">
            <v>PECA DE MADEIRA DE LEI 1A QUALIDADE 8 X 8CM NAO APARELHADA</v>
          </cell>
          <cell r="C3437" t="str">
            <v>M</v>
          </cell>
          <cell r="D3437">
            <v>12.95</v>
          </cell>
        </row>
        <row r="3438">
          <cell r="A3438" t="str">
            <v>4401</v>
          </cell>
          <cell r="B3438" t="str">
            <v>PECA DE MADEIRA LEI 1A QUALIDADE 1 X 8CM NAO APARELHADA</v>
          </cell>
          <cell r="C3438" t="str">
            <v>M</v>
          </cell>
          <cell r="D3438">
            <v>1.69</v>
          </cell>
        </row>
        <row r="3439">
          <cell r="A3439" t="str">
            <v>4415</v>
          </cell>
          <cell r="B3439" t="str">
            <v>PECA DE MADEIRA LEI 1A QUALIDADE 2,5 X 5CM NAO APARELHADA</v>
          </cell>
          <cell r="C3439" t="str">
            <v>M</v>
          </cell>
          <cell r="D3439">
            <v>2.68</v>
          </cell>
        </row>
        <row r="3440">
          <cell r="A3440" t="str">
            <v>4417</v>
          </cell>
          <cell r="B3440" t="str">
            <v>PECA DE MADEIRA LEI 1A QUALIDADE 2,5 X 7,5CM (1 X 3") NAO APARELHADA</v>
          </cell>
          <cell r="C3440" t="str">
            <v>M</v>
          </cell>
          <cell r="D3440">
            <v>4.0199999999999996</v>
          </cell>
        </row>
        <row r="3441">
          <cell r="A3441" t="str">
            <v>14580</v>
          </cell>
          <cell r="B3441" t="str">
            <v>PECA DE MADEIRA LEI 1A QUALIDADE 3 X 12" (7,5 X 30CM)</v>
          </cell>
          <cell r="C3441" t="str">
            <v>M</v>
          </cell>
          <cell r="D3441">
            <v>45.45</v>
          </cell>
        </row>
        <row r="3442">
          <cell r="A3442" t="str">
            <v>4485</v>
          </cell>
          <cell r="B3442" t="str">
            <v>PECA DE MADEIRA LEI 1A QUALIDADE 4 X 6CM (1 1/2'' X2.1//2'') NAO APARELHADA</v>
          </cell>
          <cell r="C3442" t="str">
            <v>M</v>
          </cell>
          <cell r="D3442">
            <v>4.8499999999999996</v>
          </cell>
        </row>
        <row r="3443">
          <cell r="A3443" t="str">
            <v>13588</v>
          </cell>
          <cell r="B3443" t="str">
            <v>PECA DE MADEIRA NAO APARELHADA L=10 A 15CM ESP =1,5 A 2,0CM MOLDURADA P/ ACAB LATERAL TELHADOS CERÂMICOS (ABA, TABEIRA, VISTA, RIPAO MOLD, ESPELHO, TESTEIRA ETC.)</v>
          </cell>
          <cell r="C3443" t="str">
            <v>M</v>
          </cell>
          <cell r="D3443">
            <v>3.64</v>
          </cell>
        </row>
        <row r="3444">
          <cell r="A3444" t="str">
            <v>2745</v>
          </cell>
          <cell r="B3444" t="str">
            <v>PECA DE MADEIRA ROLICA (EUCALIPTO) D = 10CM</v>
          </cell>
          <cell r="C3444" t="str">
            <v>M</v>
          </cell>
          <cell r="D3444">
            <v>1.03</v>
          </cell>
        </row>
        <row r="3445">
          <cell r="A3445" t="str">
            <v>2735</v>
          </cell>
          <cell r="B3445" t="str">
            <v>PECA DE MADEIRA ROLICA (EUCALIPTO) D = 12CM</v>
          </cell>
          <cell r="C3445" t="str">
            <v>M</v>
          </cell>
          <cell r="D3445">
            <v>3.09</v>
          </cell>
        </row>
        <row r="3446">
          <cell r="A3446" t="str">
            <v>2751</v>
          </cell>
          <cell r="B3446" t="str">
            <v>PECA DE MADEIRA ROLICA (EUCALIPTO) D = 15CM</v>
          </cell>
          <cell r="C3446" t="str">
            <v>M</v>
          </cell>
          <cell r="D3446">
            <v>3.36</v>
          </cell>
        </row>
        <row r="3447">
          <cell r="A3447" t="str">
            <v>2750</v>
          </cell>
          <cell r="B3447" t="str">
            <v>PECA DE MADEIRA ROLICA (EUCALIPTO) D = 17CM</v>
          </cell>
          <cell r="C3447" t="str">
            <v>M</v>
          </cell>
          <cell r="D3447">
            <v>5.15</v>
          </cell>
        </row>
        <row r="3448">
          <cell r="A3448" t="str">
            <v>2747</v>
          </cell>
          <cell r="B3448" t="str">
            <v>PECA DE MADEIRA ROLICA (EUCALIPTO) D = 18CM</v>
          </cell>
          <cell r="C3448" t="str">
            <v>M</v>
          </cell>
          <cell r="D3448">
            <v>3.77</v>
          </cell>
        </row>
        <row r="3449">
          <cell r="A3449" t="str">
            <v>2748</v>
          </cell>
          <cell r="B3449" t="str">
            <v>PECA DE MADEIRA ROLICA (EUCALIPTO) D = 19CM</v>
          </cell>
          <cell r="C3449" t="str">
            <v>M</v>
          </cell>
          <cell r="D3449">
            <v>3.77</v>
          </cell>
        </row>
        <row r="3450">
          <cell r="A3450" t="str">
            <v>2731</v>
          </cell>
          <cell r="B3450" t="str">
            <v>PECA DE MADEIRA ROLICA (EUCALIPTO) D = 20CM</v>
          </cell>
          <cell r="C3450" t="str">
            <v>M</v>
          </cell>
          <cell r="D3450">
            <v>5.13</v>
          </cell>
        </row>
        <row r="3451">
          <cell r="A3451" t="str">
            <v>2790</v>
          </cell>
          <cell r="B3451" t="str">
            <v>PECA DE MADEIRA ROLICA (EUCALIPTO) D = 22CM</v>
          </cell>
          <cell r="C3451" t="str">
            <v>M</v>
          </cell>
          <cell r="D3451">
            <v>6.84</v>
          </cell>
        </row>
        <row r="3452">
          <cell r="A3452" t="str">
            <v>2794</v>
          </cell>
          <cell r="B3452" t="str">
            <v>PECA DE MADEIRA ROLICA (EUCALIPTO) D = 25CM</v>
          </cell>
          <cell r="C3452" t="str">
            <v>M</v>
          </cell>
          <cell r="D3452">
            <v>8.94</v>
          </cell>
        </row>
        <row r="3453">
          <cell r="A3453" t="str">
            <v>2791</v>
          </cell>
          <cell r="B3453" t="str">
            <v>PECA DE MADEIRA ROLICA (EUCALIPTO) D = 30CM</v>
          </cell>
          <cell r="C3453" t="str">
            <v>M</v>
          </cell>
          <cell r="D3453">
            <v>10.3</v>
          </cell>
        </row>
        <row r="3454">
          <cell r="A3454" t="str">
            <v>2728</v>
          </cell>
          <cell r="B3454" t="str">
            <v>PECA DE MADEIRA ROLICA D = 10 CM P/ ESCORAMENTOS</v>
          </cell>
          <cell r="C3454" t="str">
            <v>M</v>
          </cell>
          <cell r="D3454">
            <v>1.03</v>
          </cell>
        </row>
        <row r="3455">
          <cell r="A3455" t="str">
            <v>14438</v>
          </cell>
          <cell r="B3455" t="str">
            <v>PECA DE MADEIRA ROLICA D = 11 A 15CM P/ ESCORAMENTOS</v>
          </cell>
          <cell r="C3455" t="str">
            <v>M</v>
          </cell>
          <cell r="D3455">
            <v>1.03</v>
          </cell>
        </row>
        <row r="3456">
          <cell r="A3456" t="str">
            <v>2743</v>
          </cell>
          <cell r="B3456" t="str">
            <v>PECA DE MADEIRA ROLICA D = 15CM - H = 3,0M</v>
          </cell>
          <cell r="C3456" t="str">
            <v>UN</v>
          </cell>
          <cell r="D3456">
            <v>20.6</v>
          </cell>
        </row>
        <row r="3457">
          <cell r="A3457" t="str">
            <v>2744</v>
          </cell>
          <cell r="B3457" t="str">
            <v>PECA DE MADEIRA ROLICA D = 15CM - H = 4,0M</v>
          </cell>
          <cell r="C3457" t="str">
            <v>UN</v>
          </cell>
          <cell r="D3457">
            <v>24.1</v>
          </cell>
        </row>
        <row r="3458">
          <cell r="A3458" t="str">
            <v>4115</v>
          </cell>
          <cell r="B3458" t="str">
            <v>PECA DE MADEIRA ROLICA D = 15CM COMPRIM= ATE 3,0M PARA CERCA</v>
          </cell>
          <cell r="C3458" t="str">
            <v>M</v>
          </cell>
          <cell r="D3458">
            <v>3.17</v>
          </cell>
        </row>
        <row r="3459">
          <cell r="A3459" t="str">
            <v>2742</v>
          </cell>
          <cell r="B3459" t="str">
            <v>PECA DE MADEIRA ROLICA D = 15CM P/ ESCORAMENTOS</v>
          </cell>
          <cell r="C3459" t="str">
            <v>M</v>
          </cell>
          <cell r="D3459">
            <v>4.12</v>
          </cell>
        </row>
        <row r="3460">
          <cell r="A3460" t="str">
            <v>4119</v>
          </cell>
          <cell r="B3460" t="str">
            <v>PECA DE MADEIRA ROLICA D = 19CM PARA CERCA</v>
          </cell>
          <cell r="C3460" t="str">
            <v>M</v>
          </cell>
          <cell r="D3460">
            <v>4.8</v>
          </cell>
        </row>
        <row r="3461">
          <cell r="A3461" t="str">
            <v>2736</v>
          </cell>
          <cell r="B3461" t="str">
            <v>PECA DE MADEIRA ROLICA D = 20CM</v>
          </cell>
          <cell r="C3461" t="str">
            <v>M</v>
          </cell>
          <cell r="D3461">
            <v>5.15</v>
          </cell>
        </row>
        <row r="3462">
          <cell r="A3462" t="str">
            <v>2787</v>
          </cell>
          <cell r="B3462" t="str">
            <v>PECA DE MADEIRA ROLICA D = 20CM P/ ESTACAS ACIMA 5,0M</v>
          </cell>
          <cell r="C3462" t="str">
            <v>M</v>
          </cell>
          <cell r="D3462">
            <v>4.28</v>
          </cell>
        </row>
        <row r="3463">
          <cell r="A3463" t="str">
            <v>2792</v>
          </cell>
          <cell r="B3463" t="str">
            <v>PECA DE MADEIRA ROLICA D = 22CM P/ ESTACAS</v>
          </cell>
          <cell r="C3463" t="str">
            <v>M</v>
          </cell>
          <cell r="D3463">
            <v>7.05</v>
          </cell>
        </row>
        <row r="3464">
          <cell r="A3464" t="str">
            <v>2788</v>
          </cell>
          <cell r="B3464" t="str">
            <v>PECA DE MADEIRA ROLICA D = 25CM P/ ESTACAS</v>
          </cell>
          <cell r="C3464" t="str">
            <v>M</v>
          </cell>
          <cell r="D3464">
            <v>10.3</v>
          </cell>
        </row>
        <row r="3465">
          <cell r="A3465" t="str">
            <v>2729</v>
          </cell>
          <cell r="B3465" t="str">
            <v>PECA DE MADEIRA ROLICA D = 3CM - H = 3,0M</v>
          </cell>
          <cell r="C3465" t="str">
            <v>UN</v>
          </cell>
          <cell r="D3465">
            <v>2.27</v>
          </cell>
        </row>
        <row r="3466">
          <cell r="A3466" t="str">
            <v>14439</v>
          </cell>
          <cell r="B3466" t="str">
            <v>PECA DE MADEIRA ROLICA D = 6 A 10CM P/ ESCORAMENTOS</v>
          </cell>
          <cell r="C3466" t="str">
            <v>M</v>
          </cell>
          <cell r="D3466">
            <v>1.03</v>
          </cell>
        </row>
        <row r="3467">
          <cell r="A3467" t="str">
            <v>2739</v>
          </cell>
          <cell r="B3467" t="str">
            <v>PECA DE MADEIRA ROLICA D = 8CM</v>
          </cell>
          <cell r="C3467" t="str">
            <v>M</v>
          </cell>
          <cell r="D3467">
            <v>0.95</v>
          </cell>
        </row>
        <row r="3468">
          <cell r="A3468" t="str">
            <v>21138</v>
          </cell>
          <cell r="B3468" t="str">
            <v>PECA DE MADEIRA ROLICA IMUNIZADA D = 11CM P/ CERCA</v>
          </cell>
          <cell r="C3468" t="str">
            <v>M</v>
          </cell>
          <cell r="D3468">
            <v>2.39</v>
          </cell>
        </row>
        <row r="3469">
          <cell r="A3469" t="str">
            <v>4418</v>
          </cell>
          <cell r="B3469" t="str">
            <v>PECA DE MADEIRA 1A QUALIDADE APROX 5 X 5 X10CM P/ FIXACAO ESQUADRIAS OU RODAPE</v>
          </cell>
          <cell r="C3469" t="str">
            <v>UN</v>
          </cell>
          <cell r="D3469">
            <v>0.52</v>
          </cell>
        </row>
        <row r="3470">
          <cell r="A3470" t="str">
            <v>4458</v>
          </cell>
          <cell r="B3470" t="str">
            <v>PECA DE MADEIRA 1A QUALIDADE 1 X 2CM NAO APARELHADA</v>
          </cell>
          <cell r="C3470" t="str">
            <v>M</v>
          </cell>
          <cell r="D3470">
            <v>0.43</v>
          </cell>
        </row>
        <row r="3471">
          <cell r="A3471" t="str">
            <v>4412</v>
          </cell>
          <cell r="B3471" t="str">
            <v>PECA DE MADEIRA 1A QUALIDADE 1 X 3CM NAO APARELHADA</v>
          </cell>
          <cell r="C3471" t="str">
            <v>M</v>
          </cell>
          <cell r="D3471">
            <v>0.65</v>
          </cell>
        </row>
        <row r="3472">
          <cell r="A3472" t="str">
            <v>4403</v>
          </cell>
          <cell r="B3472" t="str">
            <v>PECA DE MADEIRA 1A QUALIDADE 1 X 5CM NAO APARELHADA</v>
          </cell>
          <cell r="C3472" t="str">
            <v>M</v>
          </cell>
          <cell r="D3472">
            <v>1.08</v>
          </cell>
        </row>
        <row r="3473">
          <cell r="A3473" t="str">
            <v>4419</v>
          </cell>
          <cell r="B3473" t="str">
            <v>PECA DE MADEIRA 1A QUALIDADE 10 X 10 X 3CM P/ FIXACAO ESQUADRIAS OU RODAPE</v>
          </cell>
          <cell r="C3473" t="str">
            <v>UN</v>
          </cell>
          <cell r="D3473">
            <v>0.65</v>
          </cell>
        </row>
        <row r="3474">
          <cell r="A3474" t="str">
            <v>4421</v>
          </cell>
          <cell r="B3474" t="str">
            <v>PECA DE MADEIRA 1A QUALIDADE 10 X 15 X 3CM P/ FIXACAO ESQUADRIAS OU RODAPE</v>
          </cell>
          <cell r="C3474" t="str">
            <v>UN</v>
          </cell>
          <cell r="D3474">
            <v>0.95</v>
          </cell>
        </row>
        <row r="3475">
          <cell r="A3475" t="str">
            <v>4420</v>
          </cell>
          <cell r="B3475" t="str">
            <v>PECA DE MADEIRA 1A QUALIDADE 10 X 20 X 3CM P/ FIXACAO ESQUADRIAS OU RODAPE</v>
          </cell>
          <cell r="C3475" t="str">
            <v>UN</v>
          </cell>
          <cell r="D3475">
            <v>1.3</v>
          </cell>
        </row>
        <row r="3476">
          <cell r="A3476" t="str">
            <v>4460</v>
          </cell>
          <cell r="B3476" t="str">
            <v>PECA DE MADEIRA 1A QUALIDADE 2,5 X 10CM (1 X 4") NAO APARELHADA</v>
          </cell>
          <cell r="C3476" t="str">
            <v>M</v>
          </cell>
          <cell r="D3476">
            <v>5.32</v>
          </cell>
        </row>
        <row r="3477">
          <cell r="A3477" t="str">
            <v>6204</v>
          </cell>
          <cell r="B3477" t="str">
            <v>PECA DE MADEIRA 1A QUALIDADE 2,5 X 15CM (1 X 6") NAO APARELHADA</v>
          </cell>
          <cell r="C3477" t="str">
            <v>M</v>
          </cell>
          <cell r="D3477">
            <v>9.86</v>
          </cell>
        </row>
        <row r="3478">
          <cell r="A3478" t="str">
            <v>4413</v>
          </cell>
          <cell r="B3478" t="str">
            <v>PECA DE MADEIRA 1A QUALIDADE 2,5 X 4CM NAO APARELHADA</v>
          </cell>
          <cell r="C3478" t="str">
            <v>M</v>
          </cell>
          <cell r="D3478">
            <v>2.12</v>
          </cell>
        </row>
        <row r="3479">
          <cell r="A3479" t="str">
            <v>4405</v>
          </cell>
          <cell r="B3479" t="str">
            <v>PECA DE MADEIRA 1A QUALIDADE 2,5 X 7CM NAO APARELHADA</v>
          </cell>
          <cell r="C3479" t="str">
            <v>M</v>
          </cell>
          <cell r="D3479">
            <v>3.72</v>
          </cell>
        </row>
        <row r="3480">
          <cell r="A3480" t="str">
            <v>11842</v>
          </cell>
          <cell r="B3480" t="str">
            <v>PECA DE MADEIRA 2A QUALIDADE 2 X 11CM NAO APARELHADA</v>
          </cell>
          <cell r="C3480" t="str">
            <v>M</v>
          </cell>
          <cell r="D3480">
            <v>2.2200000000000002</v>
          </cell>
        </row>
        <row r="3481">
          <cell r="A3481" t="str">
            <v>4506</v>
          </cell>
          <cell r="B3481" t="str">
            <v>PECA DE MADEIRA 2A QUALIDADE 2,5 X 10CM NAO APARELHADA</v>
          </cell>
          <cell r="C3481" t="str">
            <v>M</v>
          </cell>
          <cell r="D3481">
            <v>2.2000000000000002</v>
          </cell>
        </row>
        <row r="3482">
          <cell r="A3482" t="str">
            <v>6194</v>
          </cell>
          <cell r="B3482" t="str">
            <v>PECA DE MADEIRA 2A QUALIDADE 2,5 X 15CM (1X6") NAO APARELHADA</v>
          </cell>
          <cell r="C3482" t="str">
            <v>M</v>
          </cell>
          <cell r="D3482">
            <v>6.86</v>
          </cell>
        </row>
        <row r="3483">
          <cell r="A3483" t="str">
            <v>4502</v>
          </cell>
          <cell r="B3483" t="str">
            <v>PECA DE MADEIRA 2A QUALIDADE 2,5 X 5CM NAO APARELHADA</v>
          </cell>
          <cell r="C3483" t="str">
            <v>M</v>
          </cell>
          <cell r="D3483">
            <v>1.25</v>
          </cell>
        </row>
        <row r="3484">
          <cell r="A3484" t="str">
            <v>4515</v>
          </cell>
          <cell r="B3484" t="str">
            <v>PECA DE MADEIRA 2A QUALIDADE 7,5 X 10CM NÃO APARELHADA</v>
          </cell>
          <cell r="C3484" t="str">
            <v>M</v>
          </cell>
          <cell r="D3484">
            <v>5.44</v>
          </cell>
        </row>
        <row r="3485">
          <cell r="A3485" t="str">
            <v>4493</v>
          </cell>
          <cell r="B3485" t="str">
            <v>PECA DE MADEIRA 2A QUALIDADE 7,5 X 7,5CM NAO APARELHADA</v>
          </cell>
          <cell r="C3485" t="str">
            <v>M</v>
          </cell>
          <cell r="D3485">
            <v>3.29</v>
          </cell>
        </row>
        <row r="3486">
          <cell r="A3486" t="str">
            <v>4492</v>
          </cell>
          <cell r="B3486" t="str">
            <v>PECA DE MADEIRA 2A QUALIDADE 8 X 8CM NAO APARELHADA</v>
          </cell>
          <cell r="C3486" t="str">
            <v>M</v>
          </cell>
          <cell r="D3486">
            <v>5.35</v>
          </cell>
        </row>
        <row r="3487">
          <cell r="A3487" t="str">
            <v>4504</v>
          </cell>
          <cell r="B3487" t="str">
            <v>PECA DE MADEIRA 3A QUALIDADE 1,4 X 7CM NAO APARELHADA</v>
          </cell>
          <cell r="C3487" t="str">
            <v>M</v>
          </cell>
          <cell r="D3487">
            <v>1.21</v>
          </cell>
        </row>
        <row r="3488">
          <cell r="A3488" t="str">
            <v>4510</v>
          </cell>
          <cell r="B3488" t="str">
            <v>PECA DE MADEIRA 3A QUALIDADE 1,5 X 4CM NAO APARELHADA</v>
          </cell>
          <cell r="C3488" t="str">
            <v>M</v>
          </cell>
          <cell r="D3488">
            <v>0.98</v>
          </cell>
        </row>
        <row r="3489">
          <cell r="A3489" t="str">
            <v>4497</v>
          </cell>
          <cell r="B3489" t="str">
            <v>PECA DE MADEIRA 3A QUALIDADE 10 X 10CM NAO APARELHADA</v>
          </cell>
          <cell r="C3489" t="str">
            <v>M</v>
          </cell>
          <cell r="D3489">
            <v>4.93</v>
          </cell>
        </row>
        <row r="3490">
          <cell r="A3490" t="str">
            <v>4509</v>
          </cell>
          <cell r="B3490" t="str">
            <v>PECA DE MADEIRA 3A QUALIDADE 2,5 X 10CM NAO APARELHADA</v>
          </cell>
          <cell r="C3490" t="str">
            <v>M</v>
          </cell>
          <cell r="D3490">
            <v>1.82</v>
          </cell>
        </row>
        <row r="3491">
          <cell r="A3491" t="str">
            <v>4505</v>
          </cell>
          <cell r="B3491" t="str">
            <v>PECA DE MADEIRA 3A/4A QUALIDADE 1 X 7CM NAO APARELHADA</v>
          </cell>
          <cell r="C3491" t="str">
            <v>M</v>
          </cell>
          <cell r="D3491">
            <v>1.4</v>
          </cell>
        </row>
        <row r="3492">
          <cell r="A3492" t="str">
            <v>4512</v>
          </cell>
          <cell r="B3492" t="str">
            <v>PECA DE MADEIRA 3A/4A QUALIDADE 2,5 X 5CM NAO APARELHADA</v>
          </cell>
          <cell r="C3492" t="str">
            <v>M</v>
          </cell>
          <cell r="D3492">
            <v>1.1200000000000001</v>
          </cell>
        </row>
        <row r="3493">
          <cell r="A3493" t="str">
            <v>4500</v>
          </cell>
          <cell r="B3493" t="str">
            <v>PECA DE MADEIRA 3A/4A QUALIDADE 7,5 X 10CM NAO APARELHADA</v>
          </cell>
          <cell r="C3493" t="str">
            <v>M</v>
          </cell>
          <cell r="D3493">
            <v>5.49</v>
          </cell>
        </row>
        <row r="3494">
          <cell r="A3494" t="str">
            <v>4491</v>
          </cell>
          <cell r="B3494" t="str">
            <v>PECA DE MADEIRA 3A/4A QUALIDADE 7,5 X 7,5CM (3X3) NAO APARELHADA</v>
          </cell>
          <cell r="C3494" t="str">
            <v>M</v>
          </cell>
          <cell r="D3494">
            <v>3.55</v>
          </cell>
        </row>
        <row r="3495">
          <cell r="A3495" t="str">
            <v>4715</v>
          </cell>
          <cell r="B3495" t="str">
            <v>PEDRA ARDOSIA CINZA IRREGULAR</v>
          </cell>
          <cell r="C3495" t="str">
            <v>M2</v>
          </cell>
          <cell r="D3495">
            <v>7.57</v>
          </cell>
        </row>
        <row r="3496">
          <cell r="A3496" t="str">
            <v>4704</v>
          </cell>
          <cell r="B3496" t="str">
            <v>PEDRA ARDOSIA CINZA 20 X 40CM E = 1CM</v>
          </cell>
          <cell r="C3496" t="str">
            <v>M2</v>
          </cell>
          <cell r="D3496">
            <v>9.69</v>
          </cell>
        </row>
        <row r="3497">
          <cell r="A3497" t="str">
            <v>10730</v>
          </cell>
          <cell r="B3497" t="str">
            <v>PEDRA ARDOSIA CINZA 30 X 30 X 1CM</v>
          </cell>
          <cell r="C3497" t="str">
            <v>M2</v>
          </cell>
          <cell r="D3497">
            <v>8.91</v>
          </cell>
        </row>
        <row r="3498">
          <cell r="A3498" t="str">
            <v>10731</v>
          </cell>
          <cell r="B3498" t="str">
            <v>PEDRA ARDOSIA CINZA 40 X 40 X 1CM</v>
          </cell>
          <cell r="C3498" t="str">
            <v>M2</v>
          </cell>
          <cell r="D3498">
            <v>8.91</v>
          </cell>
        </row>
        <row r="3499">
          <cell r="A3499" t="str">
            <v>4705</v>
          </cell>
          <cell r="B3499" t="str">
            <v>PEDRA BASALTO CINZA IRREGULAR</v>
          </cell>
          <cell r="C3499" t="str">
            <v>M2</v>
          </cell>
          <cell r="D3499">
            <v>18.93</v>
          </cell>
        </row>
        <row r="3500">
          <cell r="A3500" t="str">
            <v>4748</v>
          </cell>
          <cell r="B3500" t="str">
            <v>PEDRA BRITADA BICA CORRIDA (NÃO CLASSIFICADA)</v>
          </cell>
          <cell r="C3500" t="str">
            <v>M3</v>
          </cell>
          <cell r="D3500">
            <v>36.549999999999997</v>
          </cell>
        </row>
        <row r="3501">
          <cell r="A3501" t="str">
            <v>4729</v>
          </cell>
          <cell r="B3501" t="str">
            <v>PEDRA BRITADA GRADUADA (CLASSIFICADA)</v>
          </cell>
          <cell r="C3501" t="str">
            <v>M3</v>
          </cell>
          <cell r="D3501">
            <v>40.33</v>
          </cell>
        </row>
        <row r="3502">
          <cell r="A3502" t="str">
            <v>4720</v>
          </cell>
          <cell r="B3502" t="str">
            <v>PEDRA BRITADA N. 0 PEDRISCO OU CASCALHINHO</v>
          </cell>
          <cell r="C3502" t="str">
            <v>M3</v>
          </cell>
          <cell r="D3502">
            <v>40.33</v>
          </cell>
        </row>
        <row r="3503">
          <cell r="A3503" t="str">
            <v>4727</v>
          </cell>
          <cell r="B3503" t="str">
            <v>PEDRA BRITADA N. 05 OU 75 MM</v>
          </cell>
          <cell r="C3503" t="str">
            <v>M3</v>
          </cell>
          <cell r="D3503">
            <v>26.47</v>
          </cell>
        </row>
        <row r="3504">
          <cell r="A3504" t="str">
            <v>4721</v>
          </cell>
          <cell r="B3504" t="str">
            <v>PEDRA BRITADA N. 1 OU 19 MM</v>
          </cell>
          <cell r="C3504" t="str">
            <v>M3</v>
          </cell>
          <cell r="D3504">
            <v>40.590000000000003</v>
          </cell>
        </row>
        <row r="3505">
          <cell r="A3505" t="str">
            <v>4718</v>
          </cell>
          <cell r="B3505" t="str">
            <v>PEDRA BRITADA N. 2 OU 25 MM</v>
          </cell>
          <cell r="C3505" t="str">
            <v>M3</v>
          </cell>
          <cell r="D3505">
            <v>39.200000000000003</v>
          </cell>
        </row>
        <row r="3506">
          <cell r="A3506" t="str">
            <v>4722</v>
          </cell>
          <cell r="B3506" t="str">
            <v>PEDRA BRITADA N. 3 OU 38 MM</v>
          </cell>
          <cell r="C3506" t="str">
            <v>M3</v>
          </cell>
          <cell r="D3506">
            <v>35.29</v>
          </cell>
        </row>
        <row r="3507">
          <cell r="A3507" t="str">
            <v>4723</v>
          </cell>
          <cell r="B3507" t="str">
            <v>PEDRA BRITADA N. 4 OU 50 MM</v>
          </cell>
          <cell r="C3507" t="str">
            <v>M3</v>
          </cell>
          <cell r="D3507">
            <v>34.03</v>
          </cell>
        </row>
        <row r="3508">
          <cell r="A3508" t="str">
            <v>4712</v>
          </cell>
          <cell r="B3508" t="str">
            <v>PEDRA C/SUPERF LISA NAO TRABALHADA P/ REVESTIMENTO</v>
          </cell>
          <cell r="C3508" t="str">
            <v>M2</v>
          </cell>
          <cell r="D3508">
            <v>24.5</v>
          </cell>
        </row>
        <row r="3509">
          <cell r="A3509" t="str">
            <v>13714</v>
          </cell>
          <cell r="B3509" t="str">
            <v>PEDRA CARIRI 20 X 30CM</v>
          </cell>
          <cell r="C3509" t="str">
            <v>M2</v>
          </cell>
          <cell r="D3509">
            <v>33.409999999999997</v>
          </cell>
        </row>
        <row r="3510">
          <cell r="A3510" t="str">
            <v>11089</v>
          </cell>
          <cell r="B3510" t="str">
            <v>PEDRA DE ALVENARIA DE UMA FACE</v>
          </cell>
          <cell r="C3510" t="str">
            <v>M3</v>
          </cell>
          <cell r="D3510">
            <v>63.88</v>
          </cell>
        </row>
        <row r="3511">
          <cell r="A3511" t="str">
            <v>2710</v>
          </cell>
          <cell r="B3511" t="str">
            <v>PEDRA ESMERIL 6 X 3/4"</v>
          </cell>
          <cell r="C3511" t="str">
            <v>UN</v>
          </cell>
          <cell r="D3511">
            <v>22.1</v>
          </cell>
        </row>
        <row r="3512">
          <cell r="A3512" t="str">
            <v>10732</v>
          </cell>
          <cell r="B3512" t="str">
            <v>PEDRA GRANITICA ALMOFADADA ESP = 5 A 6CM P/ REVESTIMENTO</v>
          </cell>
          <cell r="C3512" t="str">
            <v>M2</v>
          </cell>
          <cell r="D3512">
            <v>30.07</v>
          </cell>
        </row>
        <row r="3513">
          <cell r="A3513" t="str">
            <v>11120</v>
          </cell>
          <cell r="B3513" t="str">
            <v>PEDRA GRANITICA OU BASALTICA FACETADA 20 X 20 X 20CM</v>
          </cell>
          <cell r="C3513" t="str">
            <v>UN</v>
          </cell>
          <cell r="D3513">
            <v>1.2</v>
          </cell>
        </row>
        <row r="3514">
          <cell r="A3514" t="str">
            <v>10733</v>
          </cell>
          <cell r="B3514" t="str">
            <v>PEDRA GRANITICA RACHINHA ESP=2 A 3CM IRREGULAR P/ REVESTIMENTO</v>
          </cell>
          <cell r="C3514" t="str">
            <v>M2</v>
          </cell>
          <cell r="D3514">
            <v>26.73</v>
          </cell>
        </row>
        <row r="3515">
          <cell r="A3515" t="str">
            <v>10734</v>
          </cell>
          <cell r="B3515" t="str">
            <v>PEDRA GRANITICA RACHINHA ESP=2 A 3CM SERRADA P/ REVESTIMENTO</v>
          </cell>
          <cell r="C3515" t="str">
            <v>M2</v>
          </cell>
          <cell r="D3515">
            <v>40.65</v>
          </cell>
        </row>
        <row r="3516">
          <cell r="A3516" t="str">
            <v>10735</v>
          </cell>
          <cell r="B3516" t="str">
            <v>PEDRA ITACOLOMI DO NORTE NATURAL</v>
          </cell>
          <cell r="C3516" t="str">
            <v>M2</v>
          </cell>
          <cell r="D3516">
            <v>30.63</v>
          </cell>
        </row>
        <row r="3517">
          <cell r="A3517" t="str">
            <v>10736</v>
          </cell>
          <cell r="B3517" t="str">
            <v>PEDRA ITACOLOMI DO NORTE SERRADA</v>
          </cell>
          <cell r="C3517" t="str">
            <v>M2</v>
          </cell>
          <cell r="D3517">
            <v>34.19</v>
          </cell>
        </row>
        <row r="3518">
          <cell r="A3518" t="str">
            <v>13187</v>
          </cell>
          <cell r="B3518" t="str">
            <v>PEDRA LAGOA SANTA (SERRADA) 20 X 40CM</v>
          </cell>
          <cell r="C3518" t="str">
            <v>M2</v>
          </cell>
          <cell r="D3518">
            <v>49.01</v>
          </cell>
        </row>
        <row r="3519">
          <cell r="A3519" t="str">
            <v>13188</v>
          </cell>
          <cell r="B3519" t="str">
            <v>PEDRA LAGOA SANTA IRREGULAR</v>
          </cell>
          <cell r="C3519" t="str">
            <v>M2</v>
          </cell>
          <cell r="D3519">
            <v>25.62</v>
          </cell>
        </row>
        <row r="3520">
          <cell r="A3520" t="str">
            <v>10737</v>
          </cell>
          <cell r="B3520" t="str">
            <v>PEDRA MIRACEMA</v>
          </cell>
          <cell r="C3520" t="str">
            <v>M2</v>
          </cell>
          <cell r="D3520">
            <v>22.28</v>
          </cell>
        </row>
        <row r="3521">
          <cell r="A3521" t="str">
            <v>10738</v>
          </cell>
          <cell r="B3521" t="str">
            <v>PEDRA PIRENOPOLIS C/ CORTE MANUAL - RETALHO COR AVERMELHADA</v>
          </cell>
          <cell r="C3521" t="str">
            <v>M2</v>
          </cell>
          <cell r="D3521">
            <v>21.83</v>
          </cell>
        </row>
        <row r="3522">
          <cell r="A3522" t="str">
            <v>4717</v>
          </cell>
          <cell r="B3522" t="str">
            <v>PEDRA PORTUGUESA BRANCA</v>
          </cell>
          <cell r="C3522" t="str">
            <v>M2</v>
          </cell>
          <cell r="D3522">
            <v>21.16</v>
          </cell>
        </row>
        <row r="3523">
          <cell r="A3523" t="str">
            <v>4708</v>
          </cell>
          <cell r="B3523" t="str">
            <v>PEDRA PORTUGUESA PRETA</v>
          </cell>
          <cell r="C3523" t="str">
            <v>M2</v>
          </cell>
          <cell r="D3523">
            <v>12.25</v>
          </cell>
        </row>
        <row r="3524">
          <cell r="A3524" t="str">
            <v>14326</v>
          </cell>
          <cell r="B3524" t="str">
            <v>PEDRA QUIXADA</v>
          </cell>
          <cell r="C3524" t="str">
            <v>M2</v>
          </cell>
          <cell r="D3524">
            <v>26.73</v>
          </cell>
        </row>
        <row r="3525">
          <cell r="A3525" t="str">
            <v>4709</v>
          </cell>
          <cell r="B3525" t="str">
            <v>PEDRA RACHAO P/ REVESTIMENTO</v>
          </cell>
          <cell r="C3525" t="str">
            <v>M2</v>
          </cell>
          <cell r="D3525">
            <v>52.35</v>
          </cell>
        </row>
        <row r="3526">
          <cell r="A3526" t="str">
            <v>13189</v>
          </cell>
          <cell r="B3526" t="str">
            <v>PEDRA RIO VERDE (SERRADA) 20 X 40CM</v>
          </cell>
          <cell r="C3526" t="str">
            <v>M2</v>
          </cell>
          <cell r="D3526">
            <v>44.55</v>
          </cell>
        </row>
        <row r="3527">
          <cell r="A3527" t="str">
            <v>4714</v>
          </cell>
          <cell r="B3527" t="str">
            <v>PEDRA SABAO</v>
          </cell>
          <cell r="C3527" t="str">
            <v>M2</v>
          </cell>
          <cell r="D3527">
            <v>44.55</v>
          </cell>
        </row>
        <row r="3528">
          <cell r="A3528" t="str">
            <v>4710</v>
          </cell>
          <cell r="B3528" t="str">
            <v>PEDRA SAO TOME 20 X 40CM</v>
          </cell>
          <cell r="C3528" t="str">
            <v>M2</v>
          </cell>
          <cell r="D3528">
            <v>39.54</v>
          </cell>
        </row>
        <row r="3529">
          <cell r="A3529" t="str">
            <v>4730</v>
          </cell>
          <cell r="B3529" t="str">
            <v>PEDRA-DE-MÃO OU PEDRA RACHÃO P/ MURO ARRIMO/FUNDAÇÃO/ENROCAMENTO ETC</v>
          </cell>
          <cell r="C3529" t="str">
            <v>M3</v>
          </cell>
          <cell r="D3529">
            <v>31.76</v>
          </cell>
        </row>
        <row r="3530">
          <cell r="A3530" t="str">
            <v>4750</v>
          </cell>
          <cell r="B3530" t="str">
            <v>PEDREIRO</v>
          </cell>
          <cell r="C3530" t="str">
            <v>H</v>
          </cell>
          <cell r="D3530">
            <v>9.34</v>
          </cell>
        </row>
        <row r="3531">
          <cell r="A3531" t="str">
            <v>4826</v>
          </cell>
          <cell r="B3531" t="str">
            <v>PEITORIL MARMORE BRANCO L = 15CM ESP = 3CM, POLIDO</v>
          </cell>
          <cell r="C3531" t="str">
            <v>M</v>
          </cell>
          <cell r="D3531">
            <v>34.42</v>
          </cell>
        </row>
        <row r="3532">
          <cell r="A3532" t="str">
            <v>4825</v>
          </cell>
          <cell r="B3532" t="str">
            <v>PEITORIL MARMORE BRANCO L = 25CM ESP = 3CM, POLIDO</v>
          </cell>
          <cell r="C3532" t="str">
            <v>M</v>
          </cell>
          <cell r="D3532">
            <v>46.68</v>
          </cell>
        </row>
        <row r="3533">
          <cell r="A3533" t="str">
            <v>10855</v>
          </cell>
          <cell r="B3533" t="str">
            <v>PEITORIL PRE-MOLDADO DE GRANILITE, MARMORITE OU GRANITINA L = 15CM</v>
          </cell>
          <cell r="C3533" t="str">
            <v>M</v>
          </cell>
          <cell r="D3533">
            <v>23.95</v>
          </cell>
        </row>
        <row r="3534">
          <cell r="A3534" t="str">
            <v>13340</v>
          </cell>
          <cell r="B3534" t="str">
            <v>PERFIL "U" CHAPA ACO DOBRADA E = 3,04MM H = 20CM ABAS = 5CM (4,36KG/M)</v>
          </cell>
          <cell r="C3534" t="str">
            <v>M</v>
          </cell>
          <cell r="D3534">
            <v>18.399999999999999</v>
          </cell>
        </row>
        <row r="3535">
          <cell r="A3535" t="str">
            <v>10962</v>
          </cell>
          <cell r="B3535" t="str">
            <v>PERFIL ACO ESTRUTURAL "H" - 6" X 6" (QUALQUER ESPESSURA)</v>
          </cell>
          <cell r="C3535" t="str">
            <v>KG</v>
          </cell>
          <cell r="D3535">
            <v>5.78</v>
          </cell>
        </row>
        <row r="3536">
          <cell r="A3536" t="str">
            <v>4764</v>
          </cell>
          <cell r="B3536" t="str">
            <v>PERFIL ACO ESTRUTURAL "I" - 10" X 4 5/8" (QUALQUER ESPESSURA)</v>
          </cell>
          <cell r="C3536" t="str">
            <v>KG</v>
          </cell>
          <cell r="D3536">
            <v>4.71</v>
          </cell>
        </row>
        <row r="3537">
          <cell r="A3537" t="str">
            <v>4773</v>
          </cell>
          <cell r="B3537" t="str">
            <v>PERFIL ACO ESTRUTURAL "I" - 10" X 4 5/8" ESP=11,35 MM (44,65 KG/M)</v>
          </cell>
          <cell r="C3537" t="str">
            <v>M</v>
          </cell>
          <cell r="D3537">
            <v>218.24</v>
          </cell>
        </row>
        <row r="3538">
          <cell r="A3538" t="str">
            <v>4774</v>
          </cell>
          <cell r="B3538" t="str">
            <v>PERFIL ACO ESTRUTURAL "I" - 12" X 5 1/4" (QUALQUER ESPESSURA)</v>
          </cell>
          <cell r="C3538" t="str">
            <v>KG</v>
          </cell>
          <cell r="D3538">
            <v>5.51</v>
          </cell>
        </row>
        <row r="3539">
          <cell r="A3539" t="str">
            <v>4775</v>
          </cell>
          <cell r="B3539" t="str">
            <v>PERFIL ACO ESTRUTURAL "I" - 12" X 5 1/4" ESP=11,68 MM (60,71 KG/M)</v>
          </cell>
          <cell r="C3539" t="str">
            <v>M</v>
          </cell>
          <cell r="D3539">
            <v>326.41000000000003</v>
          </cell>
        </row>
        <row r="3540">
          <cell r="A3540" t="str">
            <v>4776</v>
          </cell>
          <cell r="B3540" t="str">
            <v>PERFIL ACO ESTRUTURAL "I" - 12" X 5 1/4" ESP=14,35 MM (66,97 KG/M)</v>
          </cell>
          <cell r="C3540" t="str">
            <v>M</v>
          </cell>
          <cell r="D3540">
            <v>357.09</v>
          </cell>
        </row>
        <row r="3541">
          <cell r="A3541" t="str">
            <v>4765</v>
          </cell>
          <cell r="B3541" t="str">
            <v>PERFIL ACO ESTRUTURAL "I" - 4" X 2 5/8" ESP=6,43 MM (12,65 KG/M)</v>
          </cell>
          <cell r="C3541" t="str">
            <v>M</v>
          </cell>
          <cell r="D3541">
            <v>55.65</v>
          </cell>
        </row>
        <row r="3542">
          <cell r="A3542" t="str">
            <v>4766</v>
          </cell>
          <cell r="B3542" t="str">
            <v>PERFIL ACO ESTRUTURAL "I" - 6" X 3 3/8" (QUALQUER ESPESSURA)</v>
          </cell>
          <cell r="C3542" t="str">
            <v>KG</v>
          </cell>
          <cell r="D3542">
            <v>4.4000000000000004</v>
          </cell>
        </row>
        <row r="3543">
          <cell r="A3543" t="str">
            <v>4767</v>
          </cell>
          <cell r="B3543" t="str">
            <v>PERFIL ACO ESTRUTURAL "I" - 6" X 3 3/8" ESP=8,71 MM (21,95 KG/M)</v>
          </cell>
          <cell r="C3543" t="str">
            <v>M</v>
          </cell>
          <cell r="D3543">
            <v>97.53</v>
          </cell>
        </row>
        <row r="3544">
          <cell r="A3544" t="str">
            <v>4768</v>
          </cell>
          <cell r="B3544" t="str">
            <v>PERFIL ACO ESTRUTURAL "I" - 8" X 4" (QUALQUER ESPESSURA)</v>
          </cell>
          <cell r="C3544" t="str">
            <v>KG</v>
          </cell>
          <cell r="D3544">
            <v>4.8899999999999997</v>
          </cell>
        </row>
        <row r="3545">
          <cell r="A3545" t="str">
            <v>10963</v>
          </cell>
          <cell r="B3545" t="str">
            <v>PERFIL ACO ESTRUTURAL "I" - 8" X 4" ESP=11,20 MM (34,22 KG/M)</v>
          </cell>
          <cell r="C3545" t="str">
            <v>M</v>
          </cell>
          <cell r="D3545">
            <v>180.94</v>
          </cell>
        </row>
        <row r="3546">
          <cell r="A3546" t="str">
            <v>4769</v>
          </cell>
          <cell r="B3546" t="str">
            <v>PERFIL ACO ESTRUTURAL "I" - 8" X 4" ESP=8,86 MM (30,50 KG/M)</v>
          </cell>
          <cell r="C3546" t="str">
            <v>M</v>
          </cell>
          <cell r="D3546">
            <v>157.21</v>
          </cell>
        </row>
        <row r="3547">
          <cell r="A3547" t="str">
            <v>10964</v>
          </cell>
          <cell r="B3547" t="str">
            <v>PERFIL ACO ESTRUTURAL "U" - 15" X 3 3/8" (QUALQUER ESPESSURA)</v>
          </cell>
          <cell r="C3547" t="str">
            <v>KG</v>
          </cell>
          <cell r="D3547">
            <v>5.78</v>
          </cell>
        </row>
        <row r="3548">
          <cell r="A3548" t="str">
            <v>10965</v>
          </cell>
          <cell r="B3548" t="str">
            <v>PERFIL ACO ESTRUTURAL "U" - 4" X 1 5/8" ESP=6,27 MM (9,30 KG/M)</v>
          </cell>
          <cell r="C3548" t="str">
            <v>M</v>
          </cell>
          <cell r="D3548">
            <v>40.5</v>
          </cell>
        </row>
        <row r="3549">
          <cell r="A3549" t="str">
            <v>10966</v>
          </cell>
          <cell r="B3549" t="str">
            <v>PERFIL ACO ESTRUTURAL "U" - 6" X 2" (QUALQUER ESPESSURA)</v>
          </cell>
          <cell r="C3549" t="str">
            <v>KG</v>
          </cell>
          <cell r="D3549">
            <v>4.53</v>
          </cell>
        </row>
        <row r="3550">
          <cell r="A3550" t="str">
            <v>11651</v>
          </cell>
          <cell r="B3550" t="str">
            <v>PERFURATRIZ A AR COMPRIMIDO ATLAS COPCO RH-571 17,8KG MANUAL DIAM 3,0CM</v>
          </cell>
          <cell r="C3550" t="str">
            <v>UN</v>
          </cell>
          <cell r="D3550">
            <v>5389.93</v>
          </cell>
        </row>
        <row r="3551">
          <cell r="A3551" t="str">
            <v>4778</v>
          </cell>
          <cell r="B3551" t="str">
            <v>PERFURATRIZ PNEUMATICA P/ ROCHA TIPO ATLAS COPCO RH-571 - 17,0KG OU EQUIV</v>
          </cell>
          <cell r="C3551" t="str">
            <v>H</v>
          </cell>
          <cell r="D3551">
            <v>2.4300000000000002</v>
          </cell>
        </row>
        <row r="3552">
          <cell r="A3552" t="str">
            <v>4780</v>
          </cell>
          <cell r="B3552" t="str">
            <v>PERFURATRIZ PNEUMATICA P/ ROCHA TIPO ATLAS COPCO RH-658 - 24,0KG OU EQUIV</v>
          </cell>
          <cell r="C3552" t="str">
            <v>H</v>
          </cell>
          <cell r="D3552">
            <v>2.65</v>
          </cell>
        </row>
        <row r="3553">
          <cell r="A3553" t="str">
            <v>1746</v>
          </cell>
          <cell r="B3553" t="str">
            <v>PIA ACO INOXIDAVEL 120 X 60CM C/1 CUBA</v>
          </cell>
          <cell r="C3553" t="str">
            <v>UN</v>
          </cell>
          <cell r="D3553">
            <v>98.3</v>
          </cell>
        </row>
        <row r="3554">
          <cell r="A3554" t="str">
            <v>1748</v>
          </cell>
          <cell r="B3554" t="str">
            <v>PIA ACO INOXIDAVEL 130 X 60CM C/1 CUBA</v>
          </cell>
          <cell r="C3554" t="str">
            <v>UN</v>
          </cell>
          <cell r="D3554">
            <v>112.32</v>
          </cell>
        </row>
        <row r="3555">
          <cell r="A3555" t="str">
            <v>1745</v>
          </cell>
          <cell r="B3555" t="str">
            <v>PIA ACO INOXIDAVEL 160 X 60CM C/1 CUBA</v>
          </cell>
          <cell r="C3555" t="str">
            <v>UN</v>
          </cell>
          <cell r="D3555">
            <v>136.68</v>
          </cell>
        </row>
        <row r="3556">
          <cell r="A3556" t="str">
            <v>1749</v>
          </cell>
          <cell r="B3556" t="str">
            <v>PIA ACO INOXIDAVEL 180 X 60CM C/1 CUBA</v>
          </cell>
          <cell r="C3556" t="str">
            <v>UN</v>
          </cell>
          <cell r="D3556">
            <v>153.74</v>
          </cell>
        </row>
        <row r="3557">
          <cell r="A3557" t="str">
            <v>1750</v>
          </cell>
          <cell r="B3557" t="str">
            <v>PIA ACO INOXIDAVEL 200 X 60CM C/2 CUBAS</v>
          </cell>
          <cell r="C3557" t="str">
            <v>UN</v>
          </cell>
          <cell r="D3557">
            <v>198.7</v>
          </cell>
        </row>
        <row r="3558">
          <cell r="A3558" t="str">
            <v>2713</v>
          </cell>
          <cell r="B3558" t="str">
            <v>PICARETA PONTA E PONTA SEM CABO</v>
          </cell>
          <cell r="C3558" t="str">
            <v>UN</v>
          </cell>
          <cell r="D3558">
            <v>19.89</v>
          </cell>
        </row>
        <row r="3559">
          <cell r="A3559" t="str">
            <v>13617</v>
          </cell>
          <cell r="B3559" t="str">
            <v>PICK UP VOLKSWAGEN MOD. SAVEIRO CL 1.8, 98CV, A GASOLINA</v>
          </cell>
          <cell r="C3559" t="str">
            <v>UN</v>
          </cell>
          <cell r="D3559">
            <v>53017.599999999999</v>
          </cell>
        </row>
        <row r="3560">
          <cell r="A3560" t="str">
            <v>5328</v>
          </cell>
          <cell r="B3560" t="str">
            <v>PIGMENTO CONCENTRADO PARA TINTA PVA BISNAGA 60ML</v>
          </cell>
          <cell r="C3560" t="str">
            <v>UN</v>
          </cell>
          <cell r="D3560">
            <v>3.11</v>
          </cell>
        </row>
        <row r="3561">
          <cell r="A3561" t="str">
            <v>5329</v>
          </cell>
          <cell r="B3561" t="str">
            <v>PIGMENTO CONCENTRADO PARA TINTA TIPO CORALCOR BISNAGA 28CM3</v>
          </cell>
          <cell r="C3561" t="str">
            <v>UN</v>
          </cell>
          <cell r="D3561">
            <v>3.76</v>
          </cell>
        </row>
        <row r="3562">
          <cell r="A3562" t="str">
            <v>5327</v>
          </cell>
          <cell r="B3562" t="str">
            <v>PIGMENTO TP PO XADREZ</v>
          </cell>
          <cell r="C3562" t="str">
            <v>KG</v>
          </cell>
          <cell r="D3562">
            <v>23.33</v>
          </cell>
        </row>
        <row r="3563">
          <cell r="A3563" t="str">
            <v>11091</v>
          </cell>
          <cell r="B3563" t="str">
            <v>PINGADEIRA PLASTICA P/ TELHA FIBROCIMENTO CANALETE 49 OU KALHETA</v>
          </cell>
          <cell r="C3563" t="str">
            <v>UN</v>
          </cell>
          <cell r="D3563">
            <v>0.34</v>
          </cell>
        </row>
        <row r="3564">
          <cell r="A3564" t="str">
            <v>11092</v>
          </cell>
          <cell r="B3564" t="str">
            <v>PINGADEIRA PLASTICA P/ TELHA FIBROCIMENTO CANALETE 90</v>
          </cell>
          <cell r="C3564" t="str">
            <v>UN</v>
          </cell>
          <cell r="D3564">
            <v>0.36</v>
          </cell>
        </row>
        <row r="3565">
          <cell r="A3565" t="str">
            <v>14147</v>
          </cell>
          <cell r="B3565" t="str">
            <v>PINO C/ ROSCA DIAM 1/4" 30 X 20"</v>
          </cell>
          <cell r="C3565" t="str">
            <v>CX</v>
          </cell>
          <cell r="D3565">
            <v>46.42</v>
          </cell>
        </row>
        <row r="3566">
          <cell r="A3566" t="str">
            <v>445</v>
          </cell>
          <cell r="B3566" t="str">
            <v>PINO P/ ISOLADOR M16X19X320MM 25KV</v>
          </cell>
          <cell r="C3566" t="str">
            <v>UN</v>
          </cell>
          <cell r="D3566">
            <v>7.22</v>
          </cell>
        </row>
        <row r="3567">
          <cell r="A3567" t="str">
            <v>444</v>
          </cell>
          <cell r="B3567" t="str">
            <v>PINO RETO P/ ISOLADOR 15KV DIMENSOES 16 X 19 X 290MM</v>
          </cell>
          <cell r="C3567" t="str">
            <v>UN</v>
          </cell>
          <cell r="D3567">
            <v>7.62</v>
          </cell>
        </row>
        <row r="3568">
          <cell r="A3568" t="str">
            <v>4783</v>
          </cell>
          <cell r="B3568" t="str">
            <v>PINTOR</v>
          </cell>
          <cell r="C3568" t="str">
            <v>H</v>
          </cell>
          <cell r="D3568">
            <v>9.34</v>
          </cell>
        </row>
        <row r="3569">
          <cell r="A3569" t="str">
            <v>12874</v>
          </cell>
          <cell r="B3569" t="str">
            <v>PINTOR DE LETRAS</v>
          </cell>
          <cell r="C3569" t="str">
            <v>H</v>
          </cell>
          <cell r="D3569">
            <v>9.34</v>
          </cell>
        </row>
        <row r="3570">
          <cell r="A3570" t="str">
            <v>25960</v>
          </cell>
          <cell r="B3570" t="str">
            <v>PINTOR DE PAVIMENTACAO ASFALTICA</v>
          </cell>
          <cell r="C3570" t="str">
            <v>H</v>
          </cell>
          <cell r="D3570">
            <v>7.14</v>
          </cell>
        </row>
        <row r="3571">
          <cell r="A3571" t="str">
            <v>4785</v>
          </cell>
          <cell r="B3571" t="str">
            <v>PINTOR PARA TINTA EPOXI</v>
          </cell>
          <cell r="C3571" t="str">
            <v>H</v>
          </cell>
          <cell r="D3571">
            <v>9.34</v>
          </cell>
        </row>
        <row r="3572">
          <cell r="A3572" t="str">
            <v>4799</v>
          </cell>
          <cell r="B3572" t="str">
            <v>PISO BORRACHA 500 X 500 X 15 MM CANELADO P/ ARGAMASSA AI.25 PLURIGOMA PRETO</v>
          </cell>
          <cell r="C3572" t="str">
            <v>M2</v>
          </cell>
          <cell r="D3572">
            <v>161.97</v>
          </cell>
        </row>
        <row r="3573">
          <cell r="A3573" t="str">
            <v>4801</v>
          </cell>
          <cell r="B3573" t="str">
            <v>PISO BORRACHA 500 X 500 X 3,5 MM CANELADO P/ COLA G.25 PLURIGOMA PRETO</v>
          </cell>
          <cell r="C3573" t="str">
            <v>M2</v>
          </cell>
          <cell r="D3573">
            <v>38.299999999999997</v>
          </cell>
        </row>
        <row r="3574">
          <cell r="A3574" t="str">
            <v>4802</v>
          </cell>
          <cell r="B3574" t="str">
            <v>PISO BORRACHA 500 X 500 X 3,5 MM FRISADO P/ COLA G.45 PLURIGOMA PRETO</v>
          </cell>
          <cell r="C3574" t="str">
            <v>M2</v>
          </cell>
          <cell r="D3574">
            <v>38.299999999999997</v>
          </cell>
        </row>
        <row r="3575">
          <cell r="A3575" t="str">
            <v>4800</v>
          </cell>
          <cell r="B3575" t="str">
            <v>PISO BORRACHA 500 X 500 X 3,5 MM PASTILHADO P/ COLA G.15 PLURIGOMA PRETO</v>
          </cell>
          <cell r="C3575" t="str">
            <v>M2</v>
          </cell>
          <cell r="D3575">
            <v>19.77</v>
          </cell>
        </row>
        <row r="3576">
          <cell r="A3576" t="str">
            <v>4798</v>
          </cell>
          <cell r="B3576" t="str">
            <v>PISO BORRACHA 500 X 500 X 7 MM CANELADO P/ ARGAMASSA A.25 PLURIGOMA PRETO</v>
          </cell>
          <cell r="C3576" t="str">
            <v>M2</v>
          </cell>
          <cell r="D3576">
            <v>86</v>
          </cell>
        </row>
        <row r="3577">
          <cell r="A3577" t="str">
            <v>4796</v>
          </cell>
          <cell r="B3577" t="str">
            <v>PISO BORRACHA 500 X 500 X 7 MM FRISADO P/ ARGAMASSA A.45 PLURIGOMA PRETO</v>
          </cell>
          <cell r="C3577" t="str">
            <v>M2</v>
          </cell>
          <cell r="D3577">
            <v>86</v>
          </cell>
        </row>
        <row r="3578">
          <cell r="A3578" t="str">
            <v>4797</v>
          </cell>
          <cell r="B3578" t="str">
            <v>PISO BORRACHA 500 X 500 X 7 MM PASTILHADO P/ ARGAMASSA A.15 PLURIGOMA PRETO</v>
          </cell>
          <cell r="C3578" t="str">
            <v>M2</v>
          </cell>
          <cell r="D3578">
            <v>85.65</v>
          </cell>
        </row>
        <row r="3579">
          <cell r="A3579" t="str">
            <v>4794</v>
          </cell>
          <cell r="B3579" t="str">
            <v>PISO DE BORRACHA DE 500 X 500 X 14 MM SPORTGOMA P/ ARGAMASSA PRETO PLURIGOMA</v>
          </cell>
          <cell r="C3579" t="str">
            <v>M2</v>
          </cell>
          <cell r="D3579">
            <v>107.61</v>
          </cell>
        </row>
        <row r="3580">
          <cell r="A3580" t="str">
            <v>25965</v>
          </cell>
          <cell r="B3580" t="str">
            <v>PISO DE BORRACHA SINTÉTICA 50X50CM - ESP 4.00 MM, MODELO CANELADO, COR VERDE MUSGO</v>
          </cell>
          <cell r="C3580" t="str">
            <v>M2</v>
          </cell>
          <cell r="D3580">
            <v>81.260000000000005</v>
          </cell>
        </row>
        <row r="3581">
          <cell r="A3581" t="str">
            <v>4795</v>
          </cell>
          <cell r="B3581" t="str">
            <v>PISO DE BORRACHA 500 X 500 X 15 MM PASTILHADO P/ ARGAMASSA AI.15 PLURIGOMA PRETO</v>
          </cell>
          <cell r="C3581" t="str">
            <v>M2</v>
          </cell>
          <cell r="D3581">
            <v>149.88999999999999</v>
          </cell>
        </row>
        <row r="3582">
          <cell r="A3582" t="str">
            <v>4786</v>
          </cell>
          <cell r="B3582" t="str">
            <v>PISO EM GRANILITE, MARMORITE OU GRANITINA - ESP = 8 MM</v>
          </cell>
          <cell r="C3582" t="str">
            <v>M2</v>
          </cell>
          <cell r="D3582">
            <v>28.5</v>
          </cell>
        </row>
        <row r="3583">
          <cell r="A3583" t="str">
            <v>25977</v>
          </cell>
          <cell r="B3583" t="str">
            <v>PISO EM GRANITO BRANCO MARFIM 30X30CM E=2CM LEVIGADO</v>
          </cell>
          <cell r="C3583" t="str">
            <v>M2</v>
          </cell>
          <cell r="D3583">
            <v>126.04</v>
          </cell>
        </row>
        <row r="3584">
          <cell r="A3584" t="str">
            <v>25978</v>
          </cell>
          <cell r="B3584" t="str">
            <v>PISO EM GRANITO BRANCO MARFIM 50X50CM E=2CM LEVIGADO</v>
          </cell>
          <cell r="C3584" t="str">
            <v>M2</v>
          </cell>
          <cell r="D3584">
            <v>138.65</v>
          </cell>
        </row>
        <row r="3585">
          <cell r="A3585" t="str">
            <v>25979</v>
          </cell>
          <cell r="B3585" t="str">
            <v>PISO EM GRANITO BRANCO MONET 50X50CM E=2CM LEVIGADO</v>
          </cell>
          <cell r="C3585" t="str">
            <v>M2</v>
          </cell>
          <cell r="D3585">
            <v>134.44999999999999</v>
          </cell>
        </row>
        <row r="3586">
          <cell r="A3586" t="str">
            <v>25980</v>
          </cell>
          <cell r="B3586" t="str">
            <v>PISO EM GRANITO BRANCO QUARTZ E=2CM LEVIGADO</v>
          </cell>
          <cell r="C3586" t="str">
            <v>M2</v>
          </cell>
          <cell r="D3586">
            <v>138.65</v>
          </cell>
        </row>
        <row r="3587">
          <cell r="A3587" t="str">
            <v>25981</v>
          </cell>
          <cell r="B3587" t="str">
            <v>PISO EM GRANITO BRANCO QUARTZ 30X30CM E=2CM LEVIGADO</v>
          </cell>
          <cell r="C3587" t="str">
            <v>M2</v>
          </cell>
          <cell r="D3587">
            <v>167.22</v>
          </cell>
        </row>
        <row r="3588">
          <cell r="A3588" t="str">
            <v>25982</v>
          </cell>
          <cell r="B3588" t="str">
            <v>PISO EM GRANITO BRANCO QUARTZ 50X50CM E=2CM LEVIGADO</v>
          </cell>
          <cell r="C3588" t="str">
            <v>M2</v>
          </cell>
          <cell r="D3588">
            <v>166.38</v>
          </cell>
        </row>
        <row r="3589">
          <cell r="A3589" t="str">
            <v>21105</v>
          </cell>
          <cell r="B3589" t="str">
            <v>PISO EM LAJOTAO COLONIAL</v>
          </cell>
          <cell r="C3589" t="str">
            <v>M2</v>
          </cell>
          <cell r="D3589">
            <v>10.74</v>
          </cell>
        </row>
        <row r="3590">
          <cell r="A3590" t="str">
            <v>21108</v>
          </cell>
          <cell r="B3590" t="str">
            <v>PISO PORCELANATO POLIDO EXTRA 30X30CM OU 40X40CM</v>
          </cell>
          <cell r="C3590" t="str">
            <v>M2</v>
          </cell>
          <cell r="D3590">
            <v>115.53</v>
          </cell>
        </row>
        <row r="3591">
          <cell r="A3591" t="str">
            <v>4792</v>
          </cell>
          <cell r="B3591" t="str">
            <v>PISO VINÍLICO EM PLACAS DE 30 X 30CM, C/ FLASH, ESP = 3,2MM</v>
          </cell>
          <cell r="C3591" t="str">
            <v>M2</v>
          </cell>
          <cell r="D3591">
            <v>49.41</v>
          </cell>
        </row>
        <row r="3592">
          <cell r="A3592" t="str">
            <v>4790</v>
          </cell>
          <cell r="B3592" t="str">
            <v>PISO VINILICO EM PLACAS 30 X 30CM, C/ FLASH, ESP = 2,0MM</v>
          </cell>
          <cell r="C3592" t="str">
            <v>M2</v>
          </cell>
          <cell r="D3592">
            <v>29</v>
          </cell>
        </row>
        <row r="3593">
          <cell r="A3593" t="str">
            <v>10851</v>
          </cell>
          <cell r="B3593" t="str">
            <v>PLACA ACRILICO P/IDENTIFICACAO 25 X 8CM E=4MM</v>
          </cell>
          <cell r="C3593" t="str">
            <v>UN</v>
          </cell>
          <cell r="D3593">
            <v>47.96</v>
          </cell>
        </row>
        <row r="3594">
          <cell r="A3594" t="str">
            <v>21110</v>
          </cell>
          <cell r="B3594" t="str">
            <v>PLACA CEGA METALICA REDONDA P/ TOMADA DE PISO 3 X 3"</v>
          </cell>
          <cell r="C3594" t="str">
            <v>UN</v>
          </cell>
          <cell r="D3594">
            <v>12</v>
          </cell>
        </row>
        <row r="3595">
          <cell r="A3595" t="str">
            <v>12121</v>
          </cell>
          <cell r="B3595" t="str">
            <v>PLACA CEGA REDONDA 3'' EM TERMOPLASTICO, TIPO SILENTOQUE PIAL OU EQUIV</v>
          </cell>
          <cell r="C3595" t="str">
            <v>UN</v>
          </cell>
          <cell r="D3595">
            <v>2.67</v>
          </cell>
        </row>
        <row r="3596">
          <cell r="A3596" t="str">
            <v>12119</v>
          </cell>
          <cell r="B3596" t="str">
            <v>PLACA CEGA 4 X 2'' EM TERMOPLASTICO, TIPO SILENTOQUE PIAL OU EQUIV</v>
          </cell>
          <cell r="C3596" t="str">
            <v>UN</v>
          </cell>
          <cell r="D3596">
            <v>1.36</v>
          </cell>
        </row>
        <row r="3597">
          <cell r="A3597" t="str">
            <v>12120</v>
          </cell>
          <cell r="B3597" t="str">
            <v>PLACA CEGA 4 X 4'' EM TERMOPLASTICO, TIPO SILENTOQUE PIAL OU EQUIV</v>
          </cell>
          <cell r="C3597" t="str">
            <v>UN</v>
          </cell>
          <cell r="D3597">
            <v>3.17</v>
          </cell>
        </row>
        <row r="3598">
          <cell r="A3598" t="str">
            <v>673</v>
          </cell>
          <cell r="B3598" t="str">
            <v>PLACA CONCRETO CELULAR E = 10CM</v>
          </cell>
          <cell r="C3598" t="str">
            <v>M2</v>
          </cell>
          <cell r="D3598">
            <v>23</v>
          </cell>
        </row>
        <row r="3599">
          <cell r="A3599" t="str">
            <v>10848</v>
          </cell>
          <cell r="B3599" t="str">
            <v>PLACA DE INAUGURACAO DURALUMINIO 40 X 60CM</v>
          </cell>
          <cell r="C3599" t="str">
            <v>UN</v>
          </cell>
          <cell r="D3599">
            <v>304.36</v>
          </cell>
        </row>
        <row r="3600">
          <cell r="A3600" t="str">
            <v>10849</v>
          </cell>
          <cell r="B3600" t="str">
            <v>PLACA DE INAUGURACAO EM BRONZE 35 X 50CM</v>
          </cell>
          <cell r="C3600" t="str">
            <v>UN</v>
          </cell>
          <cell r="D3600">
            <v>515.45000000000005</v>
          </cell>
        </row>
        <row r="3601">
          <cell r="A3601" t="str">
            <v>10850</v>
          </cell>
          <cell r="B3601" t="str">
            <v>PLACA DE NUMERACAO DE CHAPA GALVANIZADA NUM 18 12 X 18CM</v>
          </cell>
          <cell r="C3601" t="str">
            <v>UN</v>
          </cell>
          <cell r="D3601">
            <v>16.36</v>
          </cell>
        </row>
        <row r="3602">
          <cell r="A3602" t="str">
            <v>4813</v>
          </cell>
          <cell r="B3602" t="str">
            <v>PLACA DE OBRA (IDENTIFICACAO) PARA CONSTRUCAO CIVIL EM CHAPA GALVANIZADA NUM 22 (NAO INCLUI COLOCACAO)</v>
          </cell>
          <cell r="C3602" t="str">
            <v>M2</v>
          </cell>
          <cell r="D3602">
            <v>90</v>
          </cell>
        </row>
        <row r="3603">
          <cell r="A3603" t="str">
            <v>13629</v>
          </cell>
          <cell r="B3603" t="str">
            <v>PLACA DE OBRA (IDENTIFICACAO) PARA CONSTRUCAO CIVIL EM CHAPA GALVANIZADA NUM 26 (NAO INCLUI COLOCACAO)</v>
          </cell>
          <cell r="C3603" t="str">
            <v>M2</v>
          </cell>
          <cell r="D3603">
            <v>81.819999999999993</v>
          </cell>
        </row>
        <row r="3604">
          <cell r="A3604" t="str">
            <v>11094</v>
          </cell>
          <cell r="B3604" t="str">
            <v>PLACA DE VEDACAO NERVURA P/ TELHA FIBROCIMENTO CANALETE 90</v>
          </cell>
          <cell r="C3604" t="str">
            <v>UN</v>
          </cell>
          <cell r="D3604">
            <v>6.39</v>
          </cell>
        </row>
        <row r="3605">
          <cell r="A3605" t="str">
            <v>4309</v>
          </cell>
          <cell r="B3605" t="str">
            <v>PLACA DE VENTILACAO P/ TELHA FIBROCIMENTO CANALETE 49 KALHETA</v>
          </cell>
          <cell r="C3605" t="str">
            <v>UN</v>
          </cell>
          <cell r="D3605">
            <v>2.08</v>
          </cell>
        </row>
        <row r="3606">
          <cell r="A3606" t="str">
            <v>4307</v>
          </cell>
          <cell r="B3606" t="str">
            <v>PLACA DE VENTILACAO P/ TELHA FIBROCIMENTO CANALETE 90 OU KALHETAO</v>
          </cell>
          <cell r="C3606" t="str">
            <v>UN</v>
          </cell>
          <cell r="D3606">
            <v>5.4</v>
          </cell>
        </row>
        <row r="3607">
          <cell r="A3607" t="str">
            <v>13521</v>
          </cell>
          <cell r="B3607" t="str">
            <v>PLACA ESMALTADA P/ IDENTIFICACAO NR DE RUA</v>
          </cell>
          <cell r="C3607" t="str">
            <v>UN</v>
          </cell>
          <cell r="D3607">
            <v>49.09</v>
          </cell>
        </row>
        <row r="3608">
          <cell r="A3608" t="str">
            <v>4812</v>
          </cell>
          <cell r="B3608" t="str">
            <v>PLACA GESSO 60 X 60CM E=12MM P/FORRO</v>
          </cell>
          <cell r="C3608" t="str">
            <v>M2</v>
          </cell>
          <cell r="D3608">
            <v>5.4</v>
          </cell>
        </row>
        <row r="3609">
          <cell r="A3609" t="str">
            <v>4820</v>
          </cell>
          <cell r="B3609" t="str">
            <v>PLACA MARMORE BRANCO COMUM 15 X 30CM E = 2,5CM, POLIDO P/ REVESTIMENTO</v>
          </cell>
          <cell r="C3609" t="str">
            <v>M2</v>
          </cell>
          <cell r="D3609">
            <v>86.85</v>
          </cell>
        </row>
        <row r="3610">
          <cell r="A3610" t="str">
            <v>4819</v>
          </cell>
          <cell r="B3610" t="str">
            <v>PLACA MARMORE BRANCO COMUM 15 X 30CM E = 3CM, POLIDO P/ REVESTIMENTO</v>
          </cell>
          <cell r="C3610" t="str">
            <v>M2</v>
          </cell>
          <cell r="D3610">
            <v>97.71</v>
          </cell>
        </row>
        <row r="3611">
          <cell r="A3611" t="str">
            <v>4822</v>
          </cell>
          <cell r="B3611" t="str">
            <v>PLACA MARMORE BRANCO 15 X 30CM E = 2CM, POLIDO PARA REVESTIMENTO</v>
          </cell>
          <cell r="C3611" t="str">
            <v>M2</v>
          </cell>
          <cell r="D3611">
            <v>95.54</v>
          </cell>
        </row>
        <row r="3612">
          <cell r="A3612" t="str">
            <v>4818</v>
          </cell>
          <cell r="B3612" t="str">
            <v>PLACA MARMORE BRANCO 30 X 30CM E = 2CM, P/ PISO, POLIDO</v>
          </cell>
          <cell r="C3612" t="str">
            <v>M2</v>
          </cell>
          <cell r="D3612">
            <v>90</v>
          </cell>
        </row>
        <row r="3613">
          <cell r="A3613" t="str">
            <v>4821</v>
          </cell>
          <cell r="B3613" t="str">
            <v>PLACA MARMORE BRANCO 30 X 30CM E = 3CM, P/ PISO, POLIDO</v>
          </cell>
          <cell r="C3613" t="str">
            <v>M2</v>
          </cell>
          <cell r="D3613">
            <v>133.58000000000001</v>
          </cell>
        </row>
        <row r="3614">
          <cell r="A3614" t="str">
            <v>10698</v>
          </cell>
          <cell r="B3614" t="str">
            <v>PLACA PRE-MOLDADA DE GRANILITE, MARMORITE OU GRANITINA ESP = 3CM P/ PAREDE</v>
          </cell>
          <cell r="C3614" t="str">
            <v>M2</v>
          </cell>
          <cell r="D3614">
            <v>59.87</v>
          </cell>
        </row>
        <row r="3615">
          <cell r="A3615" t="str">
            <v>4893</v>
          </cell>
          <cell r="B3615" t="str">
            <v>PLUG OU BUJAO FERRO GALV 1 1/2"</v>
          </cell>
          <cell r="C3615" t="str">
            <v>UN</v>
          </cell>
          <cell r="D3615">
            <v>4.6100000000000003</v>
          </cell>
        </row>
        <row r="3616">
          <cell r="A3616" t="str">
            <v>4894</v>
          </cell>
          <cell r="B3616" t="str">
            <v>PLUG OU BUJAO FERRO GALV 1 1/4"</v>
          </cell>
          <cell r="C3616" t="str">
            <v>UN</v>
          </cell>
          <cell r="D3616">
            <v>3.55</v>
          </cell>
        </row>
        <row r="3617">
          <cell r="A3617" t="str">
            <v>4888</v>
          </cell>
          <cell r="B3617" t="str">
            <v>PLUG OU BUJAO FERRO GALV 1/2"</v>
          </cell>
          <cell r="C3617" t="str">
            <v>UN</v>
          </cell>
          <cell r="D3617">
            <v>1.05</v>
          </cell>
        </row>
        <row r="3618">
          <cell r="A3618" t="str">
            <v>4890</v>
          </cell>
          <cell r="B3618" t="str">
            <v>PLUG OU BUJAO FERRO GALV 1"</v>
          </cell>
          <cell r="C3618" t="str">
            <v>UN</v>
          </cell>
          <cell r="D3618">
            <v>2.36</v>
          </cell>
        </row>
        <row r="3619">
          <cell r="A3619" t="str">
            <v>12411</v>
          </cell>
          <cell r="B3619" t="str">
            <v>PLUG OU BUJAO FERRO GALV 2 1/2"</v>
          </cell>
          <cell r="C3619" t="str">
            <v>UN</v>
          </cell>
          <cell r="D3619">
            <v>13.17</v>
          </cell>
        </row>
        <row r="3620">
          <cell r="A3620" t="str">
            <v>4891</v>
          </cell>
          <cell r="B3620" t="str">
            <v>PLUG OU BUJAO FERRO GALV 2"</v>
          </cell>
          <cell r="C3620" t="str">
            <v>UN</v>
          </cell>
          <cell r="D3620">
            <v>6.99</v>
          </cell>
        </row>
        <row r="3621">
          <cell r="A3621" t="str">
            <v>4889</v>
          </cell>
          <cell r="B3621" t="str">
            <v>PLUG OU BUJAO FERRO GALV 3/4"</v>
          </cell>
          <cell r="C3621" t="str">
            <v>UN</v>
          </cell>
          <cell r="D3621">
            <v>1.65</v>
          </cell>
        </row>
        <row r="3622">
          <cell r="A3622" t="str">
            <v>4892</v>
          </cell>
          <cell r="B3622" t="str">
            <v>PLUG OU BUJAO FERRO GALV 3"</v>
          </cell>
          <cell r="C3622" t="str">
            <v>UN</v>
          </cell>
          <cell r="D3622">
            <v>18.079999999999998</v>
          </cell>
        </row>
        <row r="3623">
          <cell r="A3623" t="str">
            <v>12412</v>
          </cell>
          <cell r="B3623" t="str">
            <v>PLUG OU BUJAO FERRO GALV 4"</v>
          </cell>
          <cell r="C3623" t="str">
            <v>UN</v>
          </cell>
          <cell r="D3623">
            <v>35.369999999999997</v>
          </cell>
        </row>
        <row r="3624">
          <cell r="A3624" t="str">
            <v>4900</v>
          </cell>
          <cell r="B3624" t="str">
            <v>PLUG PVC C/ROSCA P/ AGUA FRIA PREDIAL 1.1/2"</v>
          </cell>
          <cell r="C3624" t="str">
            <v>UN</v>
          </cell>
          <cell r="D3624">
            <v>3.06</v>
          </cell>
        </row>
        <row r="3625">
          <cell r="A3625" t="str">
            <v>4898</v>
          </cell>
          <cell r="B3625" t="str">
            <v>PLUG PVC C/ROSCA P/ AGUA FRIA PREDIAL 1.1/4"</v>
          </cell>
          <cell r="C3625" t="str">
            <v>UN</v>
          </cell>
          <cell r="D3625">
            <v>1.06</v>
          </cell>
        </row>
        <row r="3626">
          <cell r="A3626" t="str">
            <v>4895</v>
          </cell>
          <cell r="B3626" t="str">
            <v>PLUG PVC C/ROSCA P/ AGUA FRIA PREDIAL 1/2"</v>
          </cell>
          <cell r="C3626" t="str">
            <v>UN</v>
          </cell>
          <cell r="D3626">
            <v>0.3</v>
          </cell>
        </row>
        <row r="3627">
          <cell r="A3627" t="str">
            <v>4897</v>
          </cell>
          <cell r="B3627" t="str">
            <v>PLUG PVC C/ROSCA P/ AGUA FRIA PREDIAL 1"</v>
          </cell>
          <cell r="C3627" t="str">
            <v>UN</v>
          </cell>
          <cell r="D3627">
            <v>1.05</v>
          </cell>
        </row>
        <row r="3628">
          <cell r="A3628" t="str">
            <v>4899</v>
          </cell>
          <cell r="B3628" t="str">
            <v>PLUG PVC C/ROSCA P/ AGUA FRIA PREDIAL 2"</v>
          </cell>
          <cell r="C3628" t="str">
            <v>UN</v>
          </cell>
          <cell r="D3628">
            <v>3.47</v>
          </cell>
        </row>
        <row r="3629">
          <cell r="A3629" t="str">
            <v>4896</v>
          </cell>
          <cell r="B3629" t="str">
            <v>PLUG PVC C/ROSCA P/ AGUA FRIA PREDIAL 3/4"</v>
          </cell>
          <cell r="C3629" t="str">
            <v>UN</v>
          </cell>
          <cell r="D3629">
            <v>0.45</v>
          </cell>
        </row>
        <row r="3630">
          <cell r="A3630" t="str">
            <v>4907</v>
          </cell>
          <cell r="B3630" t="str">
            <v>PLUG PVC NBR 10569 P/ REDE COLET ESG JE DN 100MM</v>
          </cell>
          <cell r="C3630" t="str">
            <v>UN</v>
          </cell>
          <cell r="D3630">
            <v>27.75</v>
          </cell>
        </row>
        <row r="3631">
          <cell r="A3631" t="str">
            <v>4906</v>
          </cell>
          <cell r="B3631" t="str">
            <v>PLUG PVC NBR 10569 P/ REDE COLET ESG JE DN 125MM</v>
          </cell>
          <cell r="C3631" t="str">
            <v>UN</v>
          </cell>
          <cell r="D3631">
            <v>32.6</v>
          </cell>
        </row>
        <row r="3632">
          <cell r="A3632" t="str">
            <v>4902</v>
          </cell>
          <cell r="B3632" t="str">
            <v>PLUG PVC NBR 10569 P/ REDE COLET ESG JE DN 150MM</v>
          </cell>
          <cell r="C3632" t="str">
            <v>UN</v>
          </cell>
          <cell r="D3632">
            <v>38.49</v>
          </cell>
        </row>
        <row r="3633">
          <cell r="A3633" t="str">
            <v>4908</v>
          </cell>
          <cell r="B3633" t="str">
            <v>PLUG PVC NBR 10569 P/ REDE COLET ESG JE DN 200MM</v>
          </cell>
          <cell r="C3633" t="str">
            <v>UN</v>
          </cell>
          <cell r="D3633">
            <v>56.8</v>
          </cell>
        </row>
        <row r="3634">
          <cell r="A3634" t="str">
            <v>4909</v>
          </cell>
          <cell r="B3634" t="str">
            <v>PLUG PVC NBR 10569 P/ REDE COLET ESG JE DN 250MM</v>
          </cell>
          <cell r="C3634" t="str">
            <v>UN</v>
          </cell>
          <cell r="D3634">
            <v>96.83</v>
          </cell>
        </row>
        <row r="3635">
          <cell r="A3635" t="str">
            <v>4904</v>
          </cell>
          <cell r="B3635" t="str">
            <v>PLUG PVC NBR 10569 P/ REDE COLET ESG JE DN 300MM</v>
          </cell>
          <cell r="C3635" t="str">
            <v>UN</v>
          </cell>
          <cell r="D3635">
            <v>217.11</v>
          </cell>
        </row>
        <row r="3636">
          <cell r="A3636" t="str">
            <v>4903</v>
          </cell>
          <cell r="B3636" t="str">
            <v>PLUG PVC NBR 10569 P/ REDE COLET ESG JE DN 350MM</v>
          </cell>
          <cell r="C3636" t="str">
            <v>UN</v>
          </cell>
          <cell r="D3636">
            <v>279.57</v>
          </cell>
        </row>
        <row r="3637">
          <cell r="A3637" t="str">
            <v>4905</v>
          </cell>
          <cell r="B3637" t="str">
            <v>PLUG PVC NBR 10569 P/ REDE COLET ESG JE DN 400MM</v>
          </cell>
          <cell r="C3637" t="str">
            <v>UN</v>
          </cell>
          <cell r="D3637">
            <v>361.92</v>
          </cell>
        </row>
        <row r="3638">
          <cell r="A3638" t="str">
            <v>11073</v>
          </cell>
          <cell r="B3638" t="str">
            <v>PLUG PVC P/ ESG PREDIAL 75MM</v>
          </cell>
          <cell r="C3638" t="str">
            <v>UN</v>
          </cell>
          <cell r="D3638">
            <v>4.13</v>
          </cell>
        </row>
        <row r="3639">
          <cell r="A3639" t="str">
            <v>11071</v>
          </cell>
          <cell r="B3639" t="str">
            <v>PLUG PVC P/ ESG PREDIAL 100MM</v>
          </cell>
          <cell r="C3639" t="str">
            <v>UN</v>
          </cell>
          <cell r="D3639">
            <v>4.92</v>
          </cell>
        </row>
        <row r="3640">
          <cell r="A3640" t="str">
            <v>11072</v>
          </cell>
          <cell r="B3640" t="str">
            <v>PLUG PVC P/ ESG PREDIAL 50MM</v>
          </cell>
          <cell r="C3640" t="str">
            <v>UN</v>
          </cell>
          <cell r="D3640">
            <v>1.8</v>
          </cell>
        </row>
        <row r="3641">
          <cell r="A3641" t="str">
            <v>2509</v>
          </cell>
          <cell r="B3641" t="str">
            <v>PLUG 3P + T 30A/440V REFERENCIA 56406, USO INDUSTRIAL TP PIAL OU EQUIV</v>
          </cell>
          <cell r="C3641" t="str">
            <v>UN</v>
          </cell>
          <cell r="D3641">
            <v>26.46</v>
          </cell>
        </row>
        <row r="3642">
          <cell r="A3642" t="str">
            <v>1374</v>
          </cell>
          <cell r="B3642" t="str">
            <v>PO 1 P/ TRATAM ESPECIAL (SIST IMPERM) CIMENTO ESPECIAL PEGA RAPIDA HEY'DI, VIAPOL OU EQUIV</v>
          </cell>
          <cell r="C3642" t="str">
            <v>KG</v>
          </cell>
          <cell r="D3642">
            <v>2.91</v>
          </cell>
        </row>
        <row r="3643">
          <cell r="A3643" t="str">
            <v>1375</v>
          </cell>
          <cell r="B3643" t="str">
            <v>PO 2 P/ TRATAM ESPECIAL (SIST IMPERM) CIMENTO ESPECIAL PEGA ULTRA RAPIDA HEY'DI, VIAPOL OU EQUIV</v>
          </cell>
          <cell r="C3643" t="str">
            <v>KG</v>
          </cell>
          <cell r="D3643">
            <v>7.04</v>
          </cell>
        </row>
        <row r="3644">
          <cell r="A3644" t="str">
            <v>4752</v>
          </cell>
          <cell r="B3644" t="str">
            <v>POCEIRO</v>
          </cell>
          <cell r="C3644" t="str">
            <v>H</v>
          </cell>
          <cell r="D3644">
            <v>12.07</v>
          </cell>
        </row>
        <row r="3645">
          <cell r="A3645" t="str">
            <v>13954</v>
          </cell>
          <cell r="B3645" t="str">
            <v>POLIDORA DE PISO (POLITRIZ) ELETRICA 4HP/12A**CAIXA**</v>
          </cell>
          <cell r="C3645" t="str">
            <v>UN</v>
          </cell>
          <cell r="D3645">
            <v>5353.71</v>
          </cell>
        </row>
        <row r="3646">
          <cell r="A3646" t="str">
            <v>11427</v>
          </cell>
          <cell r="B3646" t="str">
            <v>POLVORA NEGRA</v>
          </cell>
          <cell r="C3646" t="str">
            <v>KG</v>
          </cell>
          <cell r="D3646">
            <v>16.739999999999998</v>
          </cell>
        </row>
        <row r="3647">
          <cell r="A3647" t="str">
            <v>26022</v>
          </cell>
          <cell r="B3647" t="str">
            <v>PONTEIRO PARA ROMPEDOR 1 1/4" ( 32MM) , SEXTAVADO, TIPO TORNIBRÁS REF. 3083.3047-00 OU SIMILAR</v>
          </cell>
          <cell r="C3647" t="str">
            <v>UN</v>
          </cell>
          <cell r="D3647">
            <v>89.37</v>
          </cell>
        </row>
        <row r="3648">
          <cell r="A3648" t="str">
            <v>421</v>
          </cell>
          <cell r="B3648" t="str">
            <v>PORCA OLHAL ACO P/ PARAFUSO C/ DIAM NOMINAL DE 16MM</v>
          </cell>
          <cell r="C3648" t="str">
            <v>UN</v>
          </cell>
          <cell r="D3648">
            <v>7.25</v>
          </cell>
        </row>
        <row r="3649">
          <cell r="A3649" t="str">
            <v>3402</v>
          </cell>
          <cell r="B3649" t="str">
            <v>PORCA OLHAL ACO ZINCADO QUENTE M-16</v>
          </cell>
          <cell r="C3649" t="str">
            <v>UN</v>
          </cell>
          <cell r="D3649">
            <v>4.8099999999999996</v>
          </cell>
        </row>
        <row r="3650">
          <cell r="A3650" t="str">
            <v>14210</v>
          </cell>
          <cell r="B3650" t="str">
            <v>PORCA SEXTAVADA ESF H = 70MM CHAVE 55MM</v>
          </cell>
          <cell r="C3650" t="str">
            <v>UN</v>
          </cell>
          <cell r="D3650">
            <v>56.92</v>
          </cell>
        </row>
        <row r="3651">
          <cell r="A3651" t="str">
            <v>11973</v>
          </cell>
          <cell r="B3651" t="str">
            <v>PORCA SEXTAVADA H = 50MM</v>
          </cell>
          <cell r="C3651" t="str">
            <v>UN</v>
          </cell>
          <cell r="D3651">
            <v>30.23</v>
          </cell>
        </row>
        <row r="3652">
          <cell r="A3652" t="str">
            <v>4341</v>
          </cell>
          <cell r="B3652" t="str">
            <v>PORCA ZINCADA QUADRADA 10 MM</v>
          </cell>
          <cell r="C3652" t="str">
            <v>UN</v>
          </cell>
          <cell r="D3652">
            <v>0.17</v>
          </cell>
        </row>
        <row r="3653">
          <cell r="A3653" t="str">
            <v>4337</v>
          </cell>
          <cell r="B3653" t="str">
            <v>PORCA ZINCADA QUADRADA 16 MM</v>
          </cell>
          <cell r="C3653" t="str">
            <v>UN</v>
          </cell>
          <cell r="D3653">
            <v>0.37</v>
          </cell>
        </row>
        <row r="3654">
          <cell r="A3654" t="str">
            <v>14148</v>
          </cell>
          <cell r="B3654" t="str">
            <v>PORCA ZINCADA SEXTAVADA ALTA 1/4"</v>
          </cell>
          <cell r="C3654" t="str">
            <v>UN</v>
          </cell>
          <cell r="D3654">
            <v>0.08</v>
          </cell>
        </row>
        <row r="3655">
          <cell r="A3655" t="str">
            <v>4339</v>
          </cell>
          <cell r="B3655" t="str">
            <v>PORCA ZINCADA SEXTAVADA 1/2"</v>
          </cell>
          <cell r="C3655" t="str">
            <v>UN</v>
          </cell>
          <cell r="D3655">
            <v>0.34</v>
          </cell>
        </row>
        <row r="3656">
          <cell r="A3656" t="str">
            <v>11971</v>
          </cell>
          <cell r="B3656" t="str">
            <v>PORCA ZINCADA SEXTAVADA 24MM</v>
          </cell>
          <cell r="C3656" t="str">
            <v>UN</v>
          </cell>
          <cell r="D3656">
            <v>2.42</v>
          </cell>
        </row>
        <row r="3657">
          <cell r="A3657" t="str">
            <v>4342</v>
          </cell>
          <cell r="B3657" t="str">
            <v>PORCA ZINCADA SEXTAVADA 3/8"</v>
          </cell>
          <cell r="C3657" t="str">
            <v>UN</v>
          </cell>
          <cell r="D3657">
            <v>0.14000000000000001</v>
          </cell>
        </row>
        <row r="3658">
          <cell r="A3658" t="str">
            <v>4330</v>
          </cell>
          <cell r="B3658" t="str">
            <v>PORCA ZINCADA SEXTAVADA 5/16"</v>
          </cell>
          <cell r="C3658" t="str">
            <v>UN</v>
          </cell>
          <cell r="D3658">
            <v>0.09</v>
          </cell>
        </row>
        <row r="3659">
          <cell r="A3659" t="str">
            <v>4340</v>
          </cell>
          <cell r="B3659" t="str">
            <v>PORCA ZINCADA SEXTAVADA 5/8"</v>
          </cell>
          <cell r="C3659" t="str">
            <v>UN</v>
          </cell>
          <cell r="D3659">
            <v>0.34</v>
          </cell>
        </row>
        <row r="3660">
          <cell r="A3660" t="str">
            <v>13362</v>
          </cell>
          <cell r="B3660" t="str">
            <v>PORTA ACO ENROLAR CHAPA 22 ONDULADA/PERFIL MEIA CANA - ACAB GALV NATURAL - 2,0 X 2,50M - MANUAL - COMPLETA - COLOCADA</v>
          </cell>
          <cell r="C3660" t="str">
            <v>M2</v>
          </cell>
          <cell r="D3660">
            <v>180</v>
          </cell>
        </row>
        <row r="3661">
          <cell r="A3661" t="str">
            <v>4911</v>
          </cell>
          <cell r="B3661" t="str">
            <v>PORTA ACO ENROLAR CHAPA 22 RAIADA LARGA - ACAB GALV NATURAL - 2,0 X 2,50M - MANUAL - COMPLETA - COLOCADA</v>
          </cell>
          <cell r="C3661" t="str">
            <v>M2</v>
          </cell>
          <cell r="D3661">
            <v>156</v>
          </cell>
        </row>
        <row r="3662">
          <cell r="A3662" t="str">
            <v>4913</v>
          </cell>
          <cell r="B3662" t="str">
            <v>PORTA ACO ENROLAR CHAPA 24 ONDULADA/PERFIL MEIA CANA - ACAB GALV NATURAL - 2FLS DE 2,0 X 2,60M - MANUAL - COMPLETA - COLOCADA</v>
          </cell>
          <cell r="C3662" t="str">
            <v>UN</v>
          </cell>
          <cell r="D3662">
            <v>777</v>
          </cell>
        </row>
        <row r="3663">
          <cell r="A3663" t="str">
            <v>4910</v>
          </cell>
          <cell r="B3663" t="str">
            <v>PORTA ACO ENROLAR CHAPA 24 RAIADA LARGA - ACAB GALV NATURAL - 2,0 X 2,50M - MANUAL - COMPLETA - COLOCADA</v>
          </cell>
          <cell r="C3663" t="str">
            <v>M2</v>
          </cell>
          <cell r="D3663">
            <v>150</v>
          </cell>
        </row>
        <row r="3664">
          <cell r="A3664" t="str">
            <v>4943</v>
          </cell>
          <cell r="B3664" t="str">
            <v>PORTA ACO ENROLAR CHAPA 24 VAZADA TIJOLINHO OU EQUIV C/ RETANG OU CIRCULO - ACAB GALV NATURAL - 2,0 X 2,50M - MANUAL - COMPLETA - COLOCADA</v>
          </cell>
          <cell r="C3664" t="str">
            <v>M2</v>
          </cell>
          <cell r="D3664">
            <v>259.5</v>
          </cell>
        </row>
        <row r="3665">
          <cell r="A3665" t="str">
            <v>4944</v>
          </cell>
          <cell r="B3665" t="str">
            <v>PORTA ACO ENROLAR TIPO GRADE - FABRICADA C/ PERFIL "U" VIRADO/CHAPA 16 OU PERFIL ESTEIRA GRILL REFORCADA TIJOLINHO - ACAB GALV NATURAL - 2,0 X 2,50M - MANUAL - COMPLETA - COLOCADA"</v>
          </cell>
          <cell r="C3665" t="str">
            <v>M2</v>
          </cell>
          <cell r="D3665">
            <v>232.5</v>
          </cell>
        </row>
        <row r="3666">
          <cell r="A3666" t="str">
            <v>4914</v>
          </cell>
          <cell r="B3666" t="str">
            <v>PORTA ALUMINIO ABRIR, PERFIL SERIE 25, CHAPA CORRUGADA C/ GUARNICAO 87 X 210CM</v>
          </cell>
          <cell r="C3666" t="str">
            <v>M2</v>
          </cell>
          <cell r="D3666">
            <v>340.36</v>
          </cell>
        </row>
        <row r="3667">
          <cell r="A3667" t="str">
            <v>4917</v>
          </cell>
          <cell r="B3667" t="str">
            <v>PORTA ALUMINIO ABRIR, PERFIL SERIE 25, TP VENEZIANA C/ GUARNICAO 87 X 210CM</v>
          </cell>
          <cell r="C3667" t="str">
            <v>M2</v>
          </cell>
          <cell r="D3667">
            <v>354.33</v>
          </cell>
        </row>
        <row r="3668">
          <cell r="A3668" t="str">
            <v>4923</v>
          </cell>
          <cell r="B3668" t="str">
            <v>PORTA ALUMINIO CORRER, PERFIL SERIE 16, FOLHAS P/ VIDRO C/ GUARNICAO 160 X 210CM</v>
          </cell>
          <cell r="C3668" t="str">
            <v>M2</v>
          </cell>
          <cell r="D3668">
            <v>234.76</v>
          </cell>
        </row>
        <row r="3669">
          <cell r="A3669" t="str">
            <v>4922</v>
          </cell>
          <cell r="B3669" t="str">
            <v>PORTA ALUMINIO CORRER, PERFIL SERIE 25, 2 FOLHAS PARA VIDRO C/ GUARNICAO 180 X 210CM</v>
          </cell>
          <cell r="C3669" t="str">
            <v>M2</v>
          </cell>
          <cell r="D3669">
            <v>212</v>
          </cell>
        </row>
        <row r="3670">
          <cell r="A3670" t="str">
            <v>5088</v>
          </cell>
          <cell r="B3670" t="str">
            <v>PORTA CADEADO ZINCADO OXIDADO PRETO</v>
          </cell>
          <cell r="C3670" t="str">
            <v>UN</v>
          </cell>
          <cell r="D3670">
            <v>6.86</v>
          </cell>
        </row>
        <row r="3671">
          <cell r="A3671" t="str">
            <v>11153</v>
          </cell>
          <cell r="B3671" t="str">
            <v>PORTA CHAPA DOBRADA ACO PRE-ZINCADO OU C/ ADICAO DE COBRE ABRIR C/ POSTIGO P/ VIDRO 87 X 210CM</v>
          </cell>
          <cell r="C3671" t="str">
            <v>M2</v>
          </cell>
          <cell r="D3671">
            <v>286</v>
          </cell>
        </row>
        <row r="3672">
          <cell r="A3672" t="str">
            <v>11152</v>
          </cell>
          <cell r="B3672" t="str">
            <v>PORTA CHAPA DOBRADA ACO PRE-ZINCADO OU C/ ADICAO DE COBRE ABRIR C/ TRAVESSAS P/ VIDRO 87 X 210CM</v>
          </cell>
          <cell r="C3672" t="str">
            <v>M2</v>
          </cell>
          <cell r="D3672">
            <v>180.64</v>
          </cell>
        </row>
        <row r="3673">
          <cell r="A3673" t="str">
            <v>20022</v>
          </cell>
          <cell r="B3673" t="str">
            <v>PORTA CHAPA DOBRADA ACO PRE-ZINCADO OU C/ ADICAO DE COBRE ABRIR C/ VENEZIANA 80 X 210CM</v>
          </cell>
          <cell r="C3673" t="str">
            <v>UN</v>
          </cell>
          <cell r="D3673">
            <v>406.3</v>
          </cell>
        </row>
        <row r="3674">
          <cell r="A3674" t="str">
            <v>11151</v>
          </cell>
          <cell r="B3674" t="str">
            <v>PORTA CHAPA DOBRADA ACO PRE-ZINCADO OU C/ ADICAO DE COBRE ABRIR C/ VENEZIANA 87 X 210CM</v>
          </cell>
          <cell r="C3674" t="str">
            <v>M2</v>
          </cell>
          <cell r="D3674">
            <v>224.33</v>
          </cell>
        </row>
        <row r="3675">
          <cell r="A3675" t="str">
            <v>11154</v>
          </cell>
          <cell r="B3675" t="str">
            <v>PORTA CORTA FOGO 0,90X2,10X0,04M</v>
          </cell>
          <cell r="C3675" t="str">
            <v>UN</v>
          </cell>
          <cell r="D3675">
            <v>562.79</v>
          </cell>
        </row>
        <row r="3676">
          <cell r="A3676" t="str">
            <v>25969</v>
          </cell>
          <cell r="B3676" t="str">
            <v>PORTA DENTE PARA FRESADORA CIBER W 1900.</v>
          </cell>
          <cell r="C3676" t="str">
            <v>UN</v>
          </cell>
          <cell r="D3676">
            <v>342.47</v>
          </cell>
        </row>
        <row r="3677">
          <cell r="A3677" t="str">
            <v>11367</v>
          </cell>
          <cell r="B3677" t="str">
            <v>PORTA EUCAPLAC CHAPA PINTADA COR 80X210CM E=35MM - EUCATEX</v>
          </cell>
          <cell r="C3677" t="str">
            <v>M2</v>
          </cell>
          <cell r="D3677">
            <v>111.48</v>
          </cell>
        </row>
        <row r="3678">
          <cell r="A3678" t="str">
            <v>11364</v>
          </cell>
          <cell r="B3678" t="str">
            <v>PORTA EUCATEX EUCADUR PRONTA PARA PINTURA 60 X 210 X 3,5CM</v>
          </cell>
          <cell r="C3678" t="str">
            <v>UN</v>
          </cell>
          <cell r="D3678">
            <v>88.65</v>
          </cell>
        </row>
        <row r="3679">
          <cell r="A3679" t="str">
            <v>11365</v>
          </cell>
          <cell r="B3679" t="str">
            <v>PORTA EUCATEX EUCADUR PRONTA PARA PINTURA 70 X 210 X 3,5CM</v>
          </cell>
          <cell r="C3679" t="str">
            <v>UN</v>
          </cell>
          <cell r="D3679">
            <v>91.1</v>
          </cell>
        </row>
        <row r="3680">
          <cell r="A3680" t="str">
            <v>11366</v>
          </cell>
          <cell r="B3680" t="str">
            <v>PORTA EUCATEX EUCADUR PRONTA PARA PINTURA 80 X 210 X 3,5CM</v>
          </cell>
          <cell r="C3680" t="str">
            <v>UN</v>
          </cell>
          <cell r="D3680">
            <v>59.48</v>
          </cell>
        </row>
        <row r="3681">
          <cell r="A3681" t="str">
            <v>4930</v>
          </cell>
          <cell r="B3681" t="str">
            <v>PORTA FERRO ABRIR TP BARRA CHATA C/ REQUADRO E GUARNICAO COMPLETA 87 X 210CM</v>
          </cell>
          <cell r="C3681" t="str">
            <v>M2</v>
          </cell>
          <cell r="D3681">
            <v>226.04</v>
          </cell>
        </row>
        <row r="3682">
          <cell r="A3682" t="str">
            <v>4929</v>
          </cell>
          <cell r="B3682" t="str">
            <v>PORTA FERRO ABRIR TP CHAPA C/ GUARNICAO COMPLETA 87 X 210CM</v>
          </cell>
          <cell r="C3682" t="str">
            <v>M2</v>
          </cell>
          <cell r="D3682">
            <v>231.38</v>
          </cell>
        </row>
        <row r="3683">
          <cell r="A3683" t="str">
            <v>4937</v>
          </cell>
          <cell r="B3683" t="str">
            <v>PORTA FERRO ABRIR TP CHAPA C/ GUARNICAO 60 X 210CM</v>
          </cell>
          <cell r="C3683" t="str">
            <v>UN</v>
          </cell>
          <cell r="D3683">
            <v>307.17</v>
          </cell>
        </row>
        <row r="3684">
          <cell r="A3684" t="str">
            <v>4931</v>
          </cell>
          <cell r="B3684" t="str">
            <v>PORTA FERRO ABRIR TP CHAPA C/ GUARNICAO 70 X 210CM</v>
          </cell>
          <cell r="C3684" t="str">
            <v>UN</v>
          </cell>
          <cell r="D3684">
            <v>324.29000000000002</v>
          </cell>
        </row>
        <row r="3685">
          <cell r="A3685" t="str">
            <v>4938</v>
          </cell>
          <cell r="B3685" t="str">
            <v>PORTA FERRO ABRIR TP CHAPA C/ GUARNICAO 80 X 210CM</v>
          </cell>
          <cell r="C3685" t="str">
            <v>UN</v>
          </cell>
          <cell r="D3685">
            <v>379.07</v>
          </cell>
        </row>
        <row r="3686">
          <cell r="A3686" t="str">
            <v>4936</v>
          </cell>
          <cell r="B3686" t="str">
            <v>PORTA FERRO ABRIR TP GRADE C/ CHAPA, C/ GUARNICAO 87 X 210CM</v>
          </cell>
          <cell r="C3686" t="str">
            <v>M2</v>
          </cell>
          <cell r="D3686">
            <v>235.75</v>
          </cell>
        </row>
        <row r="3687">
          <cell r="A3687" t="str">
            <v>4939</v>
          </cell>
          <cell r="B3687" t="str">
            <v>PORTA FERRO ABRIR TP QUADRICULADA C/ GUARNICAO 87 X 210CM</v>
          </cell>
          <cell r="C3687" t="str">
            <v>M2</v>
          </cell>
          <cell r="D3687">
            <v>282.02</v>
          </cell>
        </row>
        <row r="3688">
          <cell r="A3688" t="str">
            <v>4940</v>
          </cell>
          <cell r="B3688" t="str">
            <v>PORTA FERRO CORRER TP CHAPA C/ GUARNICAO 1FL P/ VIDRO COMPLETA 87 X 210CM</v>
          </cell>
          <cell r="C3688" t="str">
            <v>M2</v>
          </cell>
          <cell r="D3688">
            <v>297.45999999999998</v>
          </cell>
        </row>
        <row r="3689">
          <cell r="A3689" t="str">
            <v>4941</v>
          </cell>
          <cell r="B3689" t="str">
            <v>PORTA FERRO CORRER TP CHAPA C/ GUARNICAO 2FLS COMPLETA 160 X 210CM</v>
          </cell>
          <cell r="C3689" t="str">
            <v>M2</v>
          </cell>
          <cell r="D3689">
            <v>254.04</v>
          </cell>
        </row>
        <row r="3690">
          <cell r="A3690" t="str">
            <v>20276</v>
          </cell>
          <cell r="B3690" t="str">
            <v>PORTA FERRO MISTA EM VENEZIANA E CAIXILHO P/ VIDRO COMPLETA 90 X 210CM</v>
          </cell>
          <cell r="C3690" t="str">
            <v>M2</v>
          </cell>
          <cell r="D3690">
            <v>293.87</v>
          </cell>
        </row>
        <row r="3691">
          <cell r="A3691" t="str">
            <v>13363</v>
          </cell>
          <cell r="B3691" t="str">
            <v>PORTA MAD COMPENSADA REVESTIDA C/ FORMICA 2 FACES</v>
          </cell>
          <cell r="C3691" t="str">
            <v>M2</v>
          </cell>
          <cell r="D3691">
            <v>181.71</v>
          </cell>
        </row>
        <row r="3692">
          <cell r="A3692" t="str">
            <v>4989</v>
          </cell>
          <cell r="B3692" t="str">
            <v>PORTA MADEIRA COMPENSADA LISA PARA CERA OU VERNIZ 100 X 210 X 3,5CM</v>
          </cell>
          <cell r="C3692" t="str">
            <v>UN</v>
          </cell>
          <cell r="D3692">
            <v>91.1</v>
          </cell>
        </row>
        <row r="3693">
          <cell r="A3693" t="str">
            <v>5020</v>
          </cell>
          <cell r="B3693" t="str">
            <v>PORTA MADEIRA COMPENSADA LISA PARA CERA OU VERNIZ 60 X 210 X 3,5CM</v>
          </cell>
          <cell r="C3693" t="str">
            <v>UN</v>
          </cell>
          <cell r="D3693">
            <v>46.56</v>
          </cell>
        </row>
        <row r="3694">
          <cell r="A3694" t="str">
            <v>4981</v>
          </cell>
          <cell r="B3694" t="str">
            <v>PORTA MADEIRA COMPENSADA LISA PARA CERA OU VERNIZ 70 X 210 X 3,5 CM</v>
          </cell>
          <cell r="C3694" t="str">
            <v>UN</v>
          </cell>
          <cell r="D3694">
            <v>69.84</v>
          </cell>
        </row>
        <row r="3695">
          <cell r="A3695" t="str">
            <v>4992</v>
          </cell>
          <cell r="B3695" t="str">
            <v>PORTA MADEIRA COMPENSADA LISA PARA CERA OU VERNIZ 80 X 210 X 3,5CM</v>
          </cell>
          <cell r="C3695" t="str">
            <v>UN</v>
          </cell>
          <cell r="D3695">
            <v>70.349999999999994</v>
          </cell>
        </row>
        <row r="3696">
          <cell r="A3696" t="str">
            <v>4987</v>
          </cell>
          <cell r="B3696" t="str">
            <v>PORTA MADEIRA COMPENSADA LISA PARA CERA OU VERNIZ 90 X 210 X 3,5CM</v>
          </cell>
          <cell r="C3696" t="str">
            <v>UN</v>
          </cell>
          <cell r="D3696">
            <v>101.22</v>
          </cell>
        </row>
        <row r="3697">
          <cell r="A3697" t="str">
            <v>4982</v>
          </cell>
          <cell r="B3697" t="str">
            <v>PORTA MADEIRA COMPENSADA LISA PARA PINTURA 100 X 210 X 3,5 CM</v>
          </cell>
          <cell r="C3697" t="str">
            <v>UN</v>
          </cell>
          <cell r="D3697">
            <v>85.02</v>
          </cell>
        </row>
        <row r="3698">
          <cell r="A3698" t="str">
            <v>10553</v>
          </cell>
          <cell r="B3698" t="str">
            <v>PORTA MADEIRA COMPENSADA LISA PARA PINTURA 60 X 210 X 3,5CM</v>
          </cell>
          <cell r="C3698" t="str">
            <v>UN</v>
          </cell>
          <cell r="D3698">
            <v>36.130000000000003</v>
          </cell>
        </row>
        <row r="3699">
          <cell r="A3699" t="str">
            <v>10554</v>
          </cell>
          <cell r="B3699" t="str">
            <v>PORTA MADEIRA COMPENSADA LISA PARA PINTURA 70 X 210 X 3,5CM</v>
          </cell>
          <cell r="C3699" t="str">
            <v>UN</v>
          </cell>
          <cell r="D3699">
            <v>36.44</v>
          </cell>
        </row>
        <row r="3700">
          <cell r="A3700" t="str">
            <v>10555</v>
          </cell>
          <cell r="B3700" t="str">
            <v>PORTA MADEIRA COMPENSADA LISA PARA PINTURA 80 X 210 X 3,5CM</v>
          </cell>
          <cell r="C3700" t="str">
            <v>UN</v>
          </cell>
          <cell r="D3700">
            <v>37.369999999999997</v>
          </cell>
        </row>
        <row r="3701">
          <cell r="A3701" t="str">
            <v>10556</v>
          </cell>
          <cell r="B3701" t="str">
            <v>PORTA MADEIRA COMPENSADA LISA PARA PINTURA 90 X 210 X 3,5CM</v>
          </cell>
          <cell r="C3701" t="str">
            <v>UN</v>
          </cell>
          <cell r="D3701">
            <v>37.35</v>
          </cell>
        </row>
        <row r="3702">
          <cell r="A3702" t="str">
            <v>5016</v>
          </cell>
          <cell r="B3702" t="str">
            <v>PORTA MADEIRA MACICA REGIONAL MEXICANA 80 X 210 X 3CM</v>
          </cell>
          <cell r="C3702" t="str">
            <v>M2</v>
          </cell>
          <cell r="D3702">
            <v>187.14</v>
          </cell>
        </row>
        <row r="3703">
          <cell r="A3703" t="str">
            <v>4997</v>
          </cell>
          <cell r="B3703" t="str">
            <v>PORTA MADEIRA MACICA REGIONAL 1A MEXICANA E = 3 CM</v>
          </cell>
          <cell r="C3703" t="str">
            <v>M2</v>
          </cell>
          <cell r="D3703">
            <v>181.36</v>
          </cell>
        </row>
        <row r="3704">
          <cell r="A3704" t="str">
            <v>4998</v>
          </cell>
          <cell r="B3704" t="str">
            <v>PORTA MADEIRA MACICA REGIONAL 1A MEXICANA 80 X 210 X 3,5CM</v>
          </cell>
          <cell r="C3704" t="str">
            <v>M2</v>
          </cell>
          <cell r="D3704">
            <v>197.9</v>
          </cell>
        </row>
        <row r="3705">
          <cell r="A3705" t="str">
            <v>5000</v>
          </cell>
          <cell r="B3705" t="str">
            <v>PORTA MADEIRA MACICA REGIONAL 2A MEXICANA 80 X 210 X 3,5CM</v>
          </cell>
          <cell r="C3705" t="str">
            <v>M2</v>
          </cell>
          <cell r="D3705">
            <v>149.62</v>
          </cell>
        </row>
        <row r="3706">
          <cell r="A3706" t="str">
            <v>5028</v>
          </cell>
          <cell r="B3706" t="str">
            <v>PORTA MADEIRA REGIONAL 1A CORRER P/ VIDRO E = 3,5CM</v>
          </cell>
          <cell r="C3706" t="str">
            <v>M2</v>
          </cell>
          <cell r="D3706">
            <v>362.72</v>
          </cell>
        </row>
        <row r="3707">
          <cell r="A3707" t="str">
            <v>5001</v>
          </cell>
          <cell r="B3707" t="str">
            <v>PORTA MADEIRA REGIONAL 1A CORRER P/ VIDRO E = 3CM</v>
          </cell>
          <cell r="C3707" t="str">
            <v>M2</v>
          </cell>
          <cell r="D3707">
            <v>332.49</v>
          </cell>
        </row>
        <row r="3708">
          <cell r="A3708" t="str">
            <v>4968</v>
          </cell>
          <cell r="B3708" t="str">
            <v>PORTA MADEIRA REGIONAL 1A VENEZIANA 70 X 210 X 3,5CM</v>
          </cell>
          <cell r="C3708" t="str">
            <v>M2</v>
          </cell>
          <cell r="D3708">
            <v>189.41</v>
          </cell>
        </row>
        <row r="3709">
          <cell r="A3709" t="str">
            <v>20325</v>
          </cell>
          <cell r="B3709" t="str">
            <v>PORTA MADEIRA REGIONAL 1A VENEZIANA 70 X 210 X 3CM</v>
          </cell>
          <cell r="C3709" t="str">
            <v>UN</v>
          </cell>
          <cell r="D3709">
            <v>240.3</v>
          </cell>
        </row>
        <row r="3710">
          <cell r="A3710" t="str">
            <v>4969</v>
          </cell>
          <cell r="B3710" t="str">
            <v>PORTA MADEIRA REGIONAL 1A VENEZIANA 80 X 210 X 3CM</v>
          </cell>
          <cell r="C3710" t="str">
            <v>M2</v>
          </cell>
          <cell r="D3710">
            <v>156.55000000000001</v>
          </cell>
        </row>
        <row r="3711">
          <cell r="A3711" t="str">
            <v>5004</v>
          </cell>
          <cell r="B3711" t="str">
            <v>PORTA MADEIRA REGIONAL 2A CORRER P/ VIDRO E = 3,5CM</v>
          </cell>
          <cell r="C3711" t="str">
            <v>M2</v>
          </cell>
          <cell r="D3711">
            <v>291.69</v>
          </cell>
        </row>
        <row r="3712">
          <cell r="A3712" t="str">
            <v>5005</v>
          </cell>
          <cell r="B3712" t="str">
            <v>PORTA MADEIRA REGIONAL 2A CORRER P/ VIDRO E = 3CM</v>
          </cell>
          <cell r="C3712" t="str">
            <v>M2</v>
          </cell>
          <cell r="D3712">
            <v>276.3</v>
          </cell>
        </row>
        <row r="3713">
          <cell r="A3713" t="str">
            <v>11381</v>
          </cell>
          <cell r="B3713" t="str">
            <v>PORTA MADEIRA REGIONAL 2A VENEZIANA E = 3CM /POSTIGO/ PREVISAO P/ VIDRO</v>
          </cell>
          <cell r="C3713" t="str">
            <v>M2</v>
          </cell>
          <cell r="D3713">
            <v>127.71</v>
          </cell>
        </row>
        <row r="3714">
          <cell r="A3714" t="str">
            <v>20324</v>
          </cell>
          <cell r="B3714" t="str">
            <v>PORTA MADEIRA REGIONAL 2A VENEZIANA 60 X 210 X 3CM</v>
          </cell>
          <cell r="C3714" t="str">
            <v>UN</v>
          </cell>
          <cell r="D3714">
            <v>183.08</v>
          </cell>
        </row>
        <row r="3715">
          <cell r="A3715" t="str">
            <v>20323</v>
          </cell>
          <cell r="B3715" t="str">
            <v>PORTA MADEIRA REGIONAL 2A VENEZIANA 70 X 210 X 3CM</v>
          </cell>
          <cell r="C3715" t="str">
            <v>UN</v>
          </cell>
          <cell r="D3715">
            <v>209.02</v>
          </cell>
        </row>
        <row r="3716">
          <cell r="A3716" t="str">
            <v>4967</v>
          </cell>
          <cell r="B3716" t="str">
            <v>PORTA MADEIRA REGIONAL 2A VENEZIANA 80 X 210 X 3,5CM</v>
          </cell>
          <cell r="C3716" t="str">
            <v>M2</v>
          </cell>
          <cell r="D3716">
            <v>152.01</v>
          </cell>
        </row>
        <row r="3717">
          <cell r="A3717" t="str">
            <v>4977</v>
          </cell>
          <cell r="B3717" t="str">
            <v>PORTA MADEIRA REGIONAL 2A VENEZIANA 80 X 210 X 3CM</v>
          </cell>
          <cell r="C3717" t="str">
            <v>M2</v>
          </cell>
          <cell r="D3717">
            <v>105.81</v>
          </cell>
        </row>
        <row r="3718">
          <cell r="A3718" t="str">
            <v>5003</v>
          </cell>
          <cell r="B3718" t="str">
            <v>PORTA MADEIRA REGIONAL 3A CORRER P/ VIDRO E = 3,5CM</v>
          </cell>
          <cell r="C3718" t="str">
            <v>M2</v>
          </cell>
          <cell r="D3718">
            <v>181.36</v>
          </cell>
        </row>
        <row r="3719">
          <cell r="A3719" t="str">
            <v>5002</v>
          </cell>
          <cell r="B3719" t="str">
            <v>PORTA MADEIRA REGIONAL 3A CORRER P/ VIDRO E = 3CM</v>
          </cell>
          <cell r="C3719" t="str">
            <v>M2</v>
          </cell>
          <cell r="D3719">
            <v>166.25</v>
          </cell>
        </row>
        <row r="3720">
          <cell r="A3720" t="str">
            <v>4962</v>
          </cell>
          <cell r="B3720" t="str">
            <v>PORTA MADEIRA SEMI-OCA ALMOFADADA REGIONAL 1A 70 X 210 X 3CM</v>
          </cell>
          <cell r="C3720" t="str">
            <v>UN</v>
          </cell>
          <cell r="D3720">
            <v>213.28</v>
          </cell>
        </row>
        <row r="3721">
          <cell r="A3721" t="str">
            <v>20322</v>
          </cell>
          <cell r="B3721" t="str">
            <v>PORTA MADEIRA SEMI-OCA ALMOFADADA REGIONAL 1A 60 X 210 X 3CM</v>
          </cell>
          <cell r="C3721" t="str">
            <v>UN</v>
          </cell>
          <cell r="D3721">
            <v>330.38</v>
          </cell>
        </row>
        <row r="3722">
          <cell r="A3722" t="str">
            <v>4952</v>
          </cell>
          <cell r="B3722" t="str">
            <v>PORTA MADEIRA SEMI-OCA ALMOFADADA REGIONAL 1A 70 X 210 X 3,5 CM</v>
          </cell>
          <cell r="C3722" t="str">
            <v>M2</v>
          </cell>
          <cell r="D3722">
            <v>236.4</v>
          </cell>
        </row>
        <row r="3723">
          <cell r="A3723" t="str">
            <v>4954</v>
          </cell>
          <cell r="B3723" t="str">
            <v>PORTA MADEIRA SEMI-OCA ALMOFADADA REGIONAL 1A 80 X 210 X 3CM</v>
          </cell>
          <cell r="C3723" t="str">
            <v>M2</v>
          </cell>
          <cell r="D3723">
            <v>185.14</v>
          </cell>
        </row>
        <row r="3724">
          <cell r="A3724" t="str">
            <v>4964</v>
          </cell>
          <cell r="B3724" t="str">
            <v>PORTA MADEIRA SEMI-OCA ALMOFADADA REGIONAL 1A 80 X 210 X 3CM</v>
          </cell>
          <cell r="C3724" t="str">
            <v>UN</v>
          </cell>
          <cell r="D3724">
            <v>392.95</v>
          </cell>
        </row>
        <row r="3725">
          <cell r="A3725" t="str">
            <v>4958</v>
          </cell>
          <cell r="B3725" t="str">
            <v>PORTA MADEIRA SEMI-OCA ALMOFADADA REGIONAL 2A 80 X 210 X 3,5</v>
          </cell>
          <cell r="C3725" t="str">
            <v>M2</v>
          </cell>
          <cell r="D3725">
            <v>174.56</v>
          </cell>
        </row>
        <row r="3726">
          <cell r="A3726" t="str">
            <v>4953</v>
          </cell>
          <cell r="B3726" t="str">
            <v>PORTA MADEIRA SEMI-OCA ALMOFADADA REGIONAL 2A 80 X 210 X 3CM</v>
          </cell>
          <cell r="C3726" t="str">
            <v>M2</v>
          </cell>
          <cell r="D3726">
            <v>207.36</v>
          </cell>
        </row>
        <row r="3727">
          <cell r="A3727" t="str">
            <v>20024</v>
          </cell>
          <cell r="B3727" t="str">
            <v>PORTA MADEIRA SEMI-OCA ALMOFADADA/REGIONAL 2A / 80 X 210 X 3CM</v>
          </cell>
          <cell r="C3727" t="str">
            <v>UN</v>
          </cell>
          <cell r="D3727">
            <v>272.04000000000002</v>
          </cell>
        </row>
        <row r="3728">
          <cell r="A3728" t="str">
            <v>20023</v>
          </cell>
          <cell r="B3728" t="str">
            <v>PORTA MADEIRA SEMI-OCA ALMOFADADA/REGIONAL 2A/ 70 X 210 X 3CM</v>
          </cell>
          <cell r="C3728" t="str">
            <v>UN</v>
          </cell>
          <cell r="D3728">
            <v>241.81</v>
          </cell>
        </row>
        <row r="3729">
          <cell r="A3729" t="str">
            <v>11155</v>
          </cell>
          <cell r="B3729" t="str">
            <v>PORTA METALICA ABRIR TIPO VENEZIANA C/ GUARNICAO COMPLETA 87 X 210CM</v>
          </cell>
          <cell r="C3729" t="str">
            <v>M2</v>
          </cell>
          <cell r="D3729">
            <v>199.48</v>
          </cell>
        </row>
        <row r="3730">
          <cell r="A3730" t="str">
            <v>25001</v>
          </cell>
          <cell r="B3730" t="str">
            <v>PORTA METALICA ABRIR TIPO VENEZIANA, COMPLETA, 60 A 80 X 210 CM - LINHA POPULAR (CHAPA FINA - NUM 20 A 24)</v>
          </cell>
          <cell r="C3730" t="str">
            <v>UN</v>
          </cell>
          <cell r="D3730">
            <v>157</v>
          </cell>
        </row>
        <row r="3731">
          <cell r="A3731" t="str">
            <v>11156</v>
          </cell>
          <cell r="B3731" t="str">
            <v>PORTA PANTOGRAFICA EM ACO PERFIL "U"</v>
          </cell>
          <cell r="C3731" t="str">
            <v>M2</v>
          </cell>
          <cell r="D3731">
            <v>236.01</v>
          </cell>
        </row>
        <row r="3732">
          <cell r="A3732" t="str">
            <v>4268</v>
          </cell>
          <cell r="B3732" t="str">
            <v>PORTA TOALHA DE LOUCA BRANCA C/ BASTAO PLASTICO</v>
          </cell>
          <cell r="C3732" t="str">
            <v>UN</v>
          </cell>
          <cell r="D3732">
            <v>14.2</v>
          </cell>
        </row>
        <row r="3733">
          <cell r="A3733" t="str">
            <v>21101</v>
          </cell>
          <cell r="B3733" t="str">
            <v>PORTA TOALHA EM METAL CROMADO, TIPO ARGOLA</v>
          </cell>
          <cell r="C3733" t="str">
            <v>UN</v>
          </cell>
          <cell r="D3733">
            <v>33.17</v>
          </cell>
        </row>
        <row r="3734">
          <cell r="A3734" t="str">
            <v>21102</v>
          </cell>
          <cell r="B3734" t="str">
            <v>PORTA TOALHA EM METAL CROMADO, TIPO HASTE OU BARRA</v>
          </cell>
          <cell r="C3734" t="str">
            <v>UN</v>
          </cell>
          <cell r="D3734">
            <v>41.57</v>
          </cell>
        </row>
        <row r="3735">
          <cell r="A3735" t="str">
            <v>5031</v>
          </cell>
          <cell r="B3735" t="str">
            <v>PORTA VIDRO TEMPERADO C/ 1 FOLHA ABRIR E = 10MM</v>
          </cell>
          <cell r="C3735" t="str">
            <v>M2</v>
          </cell>
          <cell r="D3735">
            <v>199.12</v>
          </cell>
        </row>
        <row r="3736">
          <cell r="A3736" t="str">
            <v>4947</v>
          </cell>
          <cell r="B3736" t="str">
            <v>PORTAO FERRO ABRIR CHAPA GALVANIZADA NUM 18</v>
          </cell>
          <cell r="C3736" t="str">
            <v>M2</v>
          </cell>
          <cell r="D3736">
            <v>272.32</v>
          </cell>
        </row>
        <row r="3737">
          <cell r="A3737" t="str">
            <v>4946</v>
          </cell>
          <cell r="B3737" t="str">
            <v>PORTAO FERRO ABRIR EM TELA 1 FOLHA 95 X 210CM</v>
          </cell>
          <cell r="C3737" t="str">
            <v>UN</v>
          </cell>
          <cell r="D3737">
            <v>363.09</v>
          </cell>
        </row>
        <row r="3738">
          <cell r="A3738" t="str">
            <v>4950</v>
          </cell>
          <cell r="B3738" t="str">
            <v>PORTAO FERRO ABRIR EM TELA 2 FOLHAS 420 X 210CM</v>
          </cell>
          <cell r="C3738" t="str">
            <v>UN</v>
          </cell>
          <cell r="D3738">
            <v>1452.35</v>
          </cell>
        </row>
        <row r="3739">
          <cell r="A3739" t="str">
            <v>4948</v>
          </cell>
          <cell r="B3739" t="str">
            <v>PORTAO FERRO C/ VARA 1/2" C/REQUADRO</v>
          </cell>
          <cell r="C3739" t="str">
            <v>M2</v>
          </cell>
          <cell r="D3739">
            <v>163.38999999999999</v>
          </cell>
        </row>
        <row r="3740">
          <cell r="A3740" t="str">
            <v>10939</v>
          </cell>
          <cell r="B3740" t="str">
            <v>PORTICO CONCRETO ARMADO PRE-MOLDADO TP PAY L=15M, H = 6M P/ GALPOES</v>
          </cell>
          <cell r="C3740" t="str">
            <v>UN</v>
          </cell>
          <cell r="D3740">
            <v>3786.54</v>
          </cell>
        </row>
        <row r="3741">
          <cell r="A3741" t="str">
            <v>10940</v>
          </cell>
          <cell r="B3741" t="str">
            <v>PORTICO CONCRETO ARMADO PRE-MOLDADO TP PAY L=24M, H = 9M P/ GALPOES</v>
          </cell>
          <cell r="C3741" t="str">
            <v>UN</v>
          </cell>
          <cell r="D3741">
            <v>9660.52</v>
          </cell>
        </row>
        <row r="3742">
          <cell r="A3742" t="str">
            <v>12387</v>
          </cell>
          <cell r="B3742" t="str">
            <v>POSTE ACO H = 2,5M D = 75MM TIPO XR-701/1 XOULUX OU TPD-236/1 TROPICO</v>
          </cell>
          <cell r="C3742" t="str">
            <v>UN</v>
          </cell>
          <cell r="D3742">
            <v>100.28</v>
          </cell>
        </row>
        <row r="3743">
          <cell r="A3743" t="str">
            <v>12388</v>
          </cell>
          <cell r="B3743" t="str">
            <v>POSTE ACO H = 2,5M D = 75MM TIPO XR-701/2 XOULUX OU TPD-236/2 TROPICO</v>
          </cell>
          <cell r="C3743" t="str">
            <v>UN</v>
          </cell>
          <cell r="D3743">
            <v>122.92</v>
          </cell>
        </row>
        <row r="3744">
          <cell r="A3744" t="str">
            <v>5040</v>
          </cell>
          <cell r="B3744" t="str">
            <v>POSTE DE CONCRETO CIRCULAR, 100KG, H = 5M</v>
          </cell>
          <cell r="C3744" t="str">
            <v>UN</v>
          </cell>
          <cell r="D3744">
            <v>148.06</v>
          </cell>
        </row>
        <row r="3745">
          <cell r="A3745" t="str">
            <v>5054</v>
          </cell>
          <cell r="B3745" t="str">
            <v>POSTE DE CONCRETO CIRCULAR, 100KG, H = 7M</v>
          </cell>
          <cell r="C3745" t="str">
            <v>UN</v>
          </cell>
          <cell r="D3745">
            <v>218.45</v>
          </cell>
        </row>
        <row r="3746">
          <cell r="A3746" t="str">
            <v>12369</v>
          </cell>
          <cell r="B3746" t="str">
            <v>POSTE DE CONCRETO CIRCULAR, 150KG, H = 9M</v>
          </cell>
          <cell r="C3746" t="str">
            <v>UN</v>
          </cell>
          <cell r="D3746">
            <v>339.82</v>
          </cell>
        </row>
        <row r="3747">
          <cell r="A3747" t="str">
            <v>12366</v>
          </cell>
          <cell r="B3747" t="str">
            <v>POSTE DE CONCRETO CIRCULAR, 150KG, H = 10M</v>
          </cell>
          <cell r="C3747" t="str">
            <v>UN</v>
          </cell>
          <cell r="D3747">
            <v>370.16</v>
          </cell>
        </row>
        <row r="3748">
          <cell r="A3748" t="str">
            <v>5045</v>
          </cell>
          <cell r="B3748" t="str">
            <v>POSTE DE CONCRETO CIRCULAR, 200KG, H = 11M</v>
          </cell>
          <cell r="C3748" t="str">
            <v>UN</v>
          </cell>
          <cell r="D3748">
            <v>498.1</v>
          </cell>
        </row>
        <row r="3749">
          <cell r="A3749" t="str">
            <v>12367</v>
          </cell>
          <cell r="B3749" t="str">
            <v>POSTE DE CONCRETO CIRCULAR, 200KG, H = 17M</v>
          </cell>
          <cell r="C3749" t="str">
            <v>UN</v>
          </cell>
          <cell r="D3749">
            <v>1468.5</v>
          </cell>
        </row>
        <row r="3750">
          <cell r="A3750" t="str">
            <v>12368</v>
          </cell>
          <cell r="B3750" t="str">
            <v>POSTE DE CONCRETO CIRCULAR, 200KG, H = 22,5M</v>
          </cell>
          <cell r="C3750" t="str">
            <v>UN</v>
          </cell>
          <cell r="D3750">
            <v>2720.96</v>
          </cell>
        </row>
        <row r="3751">
          <cell r="A3751" t="str">
            <v>5060</v>
          </cell>
          <cell r="B3751" t="str">
            <v>POSTE DE CONCRETO CIRCULAR, 200KG, H = 5M</v>
          </cell>
          <cell r="C3751" t="str">
            <v>UN</v>
          </cell>
          <cell r="D3751">
            <v>162.63</v>
          </cell>
        </row>
        <row r="3752">
          <cell r="A3752" t="str">
            <v>5042</v>
          </cell>
          <cell r="B3752" t="str">
            <v>POSTE DE CONCRETO CIRCULAR, 200KG, H = 7M</v>
          </cell>
          <cell r="C3752" t="str">
            <v>UN</v>
          </cell>
          <cell r="D3752">
            <v>262.92</v>
          </cell>
        </row>
        <row r="3753">
          <cell r="A3753" t="str">
            <v>5044</v>
          </cell>
          <cell r="B3753" t="str">
            <v>POSTE DE CONCRETO CIRCULAR, 200KG, H = 9M</v>
          </cell>
          <cell r="C3753" t="str">
            <v>UN</v>
          </cell>
          <cell r="D3753">
            <v>374.38</v>
          </cell>
        </row>
        <row r="3754">
          <cell r="A3754" t="str">
            <v>5055</v>
          </cell>
          <cell r="B3754" t="str">
            <v>POSTE DE CONCRETO CIRCULAR, 300KG, H = 11M</v>
          </cell>
          <cell r="C3754" t="str">
            <v>UN</v>
          </cell>
          <cell r="D3754">
            <v>611.66999999999996</v>
          </cell>
        </row>
        <row r="3755">
          <cell r="A3755" t="str">
            <v>5041</v>
          </cell>
          <cell r="B3755" t="str">
            <v>POSTE DE CONCRETO CIRCULAR, 300KG, H = 5M</v>
          </cell>
          <cell r="C3755" t="str">
            <v>UN</v>
          </cell>
          <cell r="D3755">
            <v>208.48</v>
          </cell>
        </row>
        <row r="3756">
          <cell r="A3756" t="str">
            <v>5043</v>
          </cell>
          <cell r="B3756" t="str">
            <v>POSTE DE CONCRETO CIRCULAR, 300KG, H = 7M</v>
          </cell>
          <cell r="C3756" t="str">
            <v>UN</v>
          </cell>
          <cell r="D3756">
            <v>338.6</v>
          </cell>
        </row>
        <row r="3757">
          <cell r="A3757" t="str">
            <v>5053</v>
          </cell>
          <cell r="B3757" t="str">
            <v>POSTE DE CONCRETO CIRCULAR, 300KG, H = 9M</v>
          </cell>
          <cell r="C3757" t="str">
            <v>UN</v>
          </cell>
          <cell r="D3757">
            <v>475.75</v>
          </cell>
        </row>
        <row r="3758">
          <cell r="A3758" t="str">
            <v>5035</v>
          </cell>
          <cell r="B3758" t="str">
            <v>POSTE DE CONCRETO CIRCULAR, 400KG, H = 11M</v>
          </cell>
          <cell r="C3758" t="str">
            <v>UN</v>
          </cell>
          <cell r="D3758">
            <v>719.68</v>
          </cell>
        </row>
        <row r="3759">
          <cell r="A3759" t="str">
            <v>5036</v>
          </cell>
          <cell r="B3759" t="str">
            <v>POSTE DE CONCRETO CIRCULAR, 400KG, H = 14M</v>
          </cell>
          <cell r="C3759" t="str">
            <v>UN</v>
          </cell>
          <cell r="D3759">
            <v>998.82</v>
          </cell>
        </row>
        <row r="3760">
          <cell r="A3760" t="str">
            <v>5046</v>
          </cell>
          <cell r="B3760" t="str">
            <v>POSTE DE CONCRETO CIRCULAR, 400KG, H = 5M</v>
          </cell>
          <cell r="C3760" t="str">
            <v>UN</v>
          </cell>
          <cell r="D3760">
            <v>230.2</v>
          </cell>
        </row>
        <row r="3761">
          <cell r="A3761" t="str">
            <v>5058</v>
          </cell>
          <cell r="B3761" t="str">
            <v>POSTE DE CONCRETO CIRCULAR, 400KG, H = 7M</v>
          </cell>
          <cell r="C3761" t="str">
            <v>UN</v>
          </cell>
          <cell r="D3761">
            <v>359.24</v>
          </cell>
        </row>
        <row r="3762">
          <cell r="A3762" t="str">
            <v>5059</v>
          </cell>
          <cell r="B3762" t="str">
            <v>POSTE DE CONCRETO CIRCULAR, 400KG, H = 9M</v>
          </cell>
          <cell r="C3762" t="str">
            <v>UN</v>
          </cell>
          <cell r="D3762">
            <v>508.49</v>
          </cell>
        </row>
        <row r="3763">
          <cell r="A3763" t="str">
            <v>5034</v>
          </cell>
          <cell r="B3763" t="str">
            <v>POSTE DE CONCRETO CIRCULAR, 600KG, H = 10M</v>
          </cell>
          <cell r="C3763" t="str">
            <v>UN</v>
          </cell>
          <cell r="D3763">
            <v>848.38</v>
          </cell>
        </row>
        <row r="3764">
          <cell r="A3764" t="str">
            <v>5039</v>
          </cell>
          <cell r="B3764" t="str">
            <v>POSTE DE CONCRETO DUPLO ''T", TIPO "D", 400KG, H = 9M</v>
          </cell>
          <cell r="C3764" t="str">
            <v>UN</v>
          </cell>
          <cell r="D3764">
            <v>433.53</v>
          </cell>
        </row>
        <row r="3765">
          <cell r="A3765" t="str">
            <v>12374</v>
          </cell>
          <cell r="B3765" t="str">
            <v>POSTE DE CONCRETO DUPLO "T" , 100KG, H = 6M</v>
          </cell>
          <cell r="C3765" t="str">
            <v>UN</v>
          </cell>
          <cell r="D3765">
            <v>133.04</v>
          </cell>
        </row>
        <row r="3766">
          <cell r="A3766" t="str">
            <v>12372</v>
          </cell>
          <cell r="B3766" t="str">
            <v>POSTE DE CONCRETO DUPLO "T" , 200KG, H = 11M</v>
          </cell>
          <cell r="C3766" t="str">
            <v>UN</v>
          </cell>
          <cell r="D3766">
            <v>374.02</v>
          </cell>
        </row>
        <row r="3767">
          <cell r="A3767" t="str">
            <v>12373</v>
          </cell>
          <cell r="B3767" t="str">
            <v>POSTE DE CONCRETO DUPLO "T" , 400KG,H = 12M</v>
          </cell>
          <cell r="C3767" t="str">
            <v>UN</v>
          </cell>
          <cell r="D3767">
            <v>659.75</v>
          </cell>
        </row>
        <row r="3768">
          <cell r="A3768" t="str">
            <v>5056</v>
          </cell>
          <cell r="B3768" t="str">
            <v>POSTE DE CONCRETO DUPLO "T" ,TIPO "B", 500KG, H = 9M</v>
          </cell>
          <cell r="C3768" t="str">
            <v>UN</v>
          </cell>
          <cell r="D3768">
            <v>501.23</v>
          </cell>
        </row>
        <row r="3769">
          <cell r="A3769" t="str">
            <v>5033</v>
          </cell>
          <cell r="B3769" t="str">
            <v>POSTE DE CONCRETO DUPLO "T", TIPO "B" , 300KG, H = 9M</v>
          </cell>
          <cell r="C3769" t="str">
            <v>UN</v>
          </cell>
          <cell r="D3769">
            <v>393.12</v>
          </cell>
        </row>
        <row r="3770">
          <cell r="A3770" t="str">
            <v>5057</v>
          </cell>
          <cell r="B3770" t="str">
            <v>POSTE DE CONCRETO DUPLO "T", TIPO "B", 300KG, H = 10M</v>
          </cell>
          <cell r="C3770" t="str">
            <v>UN</v>
          </cell>
          <cell r="D3770">
            <v>445.74</v>
          </cell>
        </row>
        <row r="3771">
          <cell r="A3771" t="str">
            <v>5037</v>
          </cell>
          <cell r="B3771" t="str">
            <v>POSTE DE CONCRETO DUPLO "T", TIPO "D", 100KG, H = 7M</v>
          </cell>
          <cell r="C3771" t="str">
            <v>UN</v>
          </cell>
          <cell r="D3771">
            <v>172.73</v>
          </cell>
        </row>
        <row r="3772">
          <cell r="A3772" t="str">
            <v>5049</v>
          </cell>
          <cell r="B3772" t="str">
            <v>POSTE DE CONCRETO DUPLO "T", TIPO "D", 150KG, H = 9M</v>
          </cell>
          <cell r="C3772" t="str">
            <v>UN</v>
          </cell>
          <cell r="D3772">
            <v>254.81</v>
          </cell>
        </row>
        <row r="3773">
          <cell r="A3773" t="str">
            <v>5038</v>
          </cell>
          <cell r="B3773" t="str">
            <v>POSTE DE CONCRETO DUPLO "T", TIPO "D", 200KG, H = 9M</v>
          </cell>
          <cell r="C3773" t="str">
            <v>UN</v>
          </cell>
          <cell r="D3773">
            <v>280.08</v>
          </cell>
        </row>
        <row r="3774">
          <cell r="A3774" t="str">
            <v>13334</v>
          </cell>
          <cell r="B3774" t="str">
            <v>POSTE DE CONCRETO DUPLO "T", 100KG, H = 8M</v>
          </cell>
          <cell r="C3774" t="str">
            <v>UN</v>
          </cell>
          <cell r="D3774">
            <v>199.91</v>
          </cell>
        </row>
        <row r="3775">
          <cell r="A3775" t="str">
            <v>13335</v>
          </cell>
          <cell r="B3775" t="str">
            <v>POSTE DE CONCRETO DUPLO "T", 200KG, H = 8M</v>
          </cell>
          <cell r="C3775" t="str">
            <v>UN</v>
          </cell>
          <cell r="D3775">
            <v>222.58</v>
          </cell>
        </row>
        <row r="3776">
          <cell r="A3776" t="str">
            <v>13339</v>
          </cell>
          <cell r="B3776" t="str">
            <v>POSTE DE CONCRETO DUPLO "T", 300KG, H = 12M</v>
          </cell>
          <cell r="C3776" t="str">
            <v>UN</v>
          </cell>
          <cell r="D3776">
            <v>588.03</v>
          </cell>
        </row>
        <row r="3777">
          <cell r="A3777" t="str">
            <v>13337</v>
          </cell>
          <cell r="B3777" t="str">
            <v>POSTE DE CONCRETO DUPLO "T", 300KG, H = 8M</v>
          </cell>
          <cell r="C3777" t="str">
            <v>UN</v>
          </cell>
          <cell r="D3777">
            <v>337.97</v>
          </cell>
        </row>
        <row r="3778">
          <cell r="A3778" t="str">
            <v>14166</v>
          </cell>
          <cell r="B3778" t="str">
            <v>POSTE FERRO GALV DE ENGATAR RETO CONICO CONTINUO H = 7M</v>
          </cell>
          <cell r="C3778" t="str">
            <v>UN</v>
          </cell>
          <cell r="D3778">
            <v>373.07</v>
          </cell>
        </row>
        <row r="3779">
          <cell r="A3779" t="str">
            <v>14164</v>
          </cell>
          <cell r="B3779" t="str">
            <v>POSTE FERRO GALV FLANGEADO CURVO DUPLO CONICO CONTINUO H = 9M, C/ BASE</v>
          </cell>
          <cell r="C3779" t="str">
            <v>UN</v>
          </cell>
          <cell r="D3779">
            <v>649.09</v>
          </cell>
        </row>
        <row r="3780">
          <cell r="A3780" t="str">
            <v>14163</v>
          </cell>
          <cell r="B3780" t="str">
            <v>POSTE FERRO GALV FLANGEADO CURVO DUPLO CONICO CONTINUO H = 9M, S/ BASE</v>
          </cell>
          <cell r="C3780" t="str">
            <v>UN</v>
          </cell>
          <cell r="D3780">
            <v>681.44</v>
          </cell>
        </row>
        <row r="3781">
          <cell r="A3781" t="str">
            <v>14162</v>
          </cell>
          <cell r="B3781" t="str">
            <v>POSTE FERRO GALV FLANGEADO CURVO SIMPLES CONICO CONTINUO H = 9M, S/ BASE</v>
          </cell>
          <cell r="C3781" t="str">
            <v>UN</v>
          </cell>
          <cell r="D3781">
            <v>585.26</v>
          </cell>
        </row>
        <row r="3782">
          <cell r="A3782" t="str">
            <v>5052</v>
          </cell>
          <cell r="B3782" t="str">
            <v>POSTE FERRO GALV FLANGEADO CURVO SIMPLES CONICO CONTINUO, C/ BASE H = 7,00M</v>
          </cell>
          <cell r="C3782" t="str">
            <v>UN</v>
          </cell>
          <cell r="D3782">
            <v>359.05</v>
          </cell>
        </row>
        <row r="3783">
          <cell r="A3783" t="str">
            <v>5051</v>
          </cell>
          <cell r="B3783" t="str">
            <v>POSTE FERRO GALV FLANGEADO CURVO SIMPLES CONICO CONTINUO, C/ BASE H = 9,00M</v>
          </cell>
          <cell r="C3783" t="str">
            <v>UN</v>
          </cell>
          <cell r="D3783">
            <v>492.88</v>
          </cell>
        </row>
        <row r="3784">
          <cell r="A3784" t="str">
            <v>14165</v>
          </cell>
          <cell r="B3784" t="str">
            <v>POSTE FERRO GALV FLANGEADO RETO CONICO CONTINUO H = 9M C/ BASE</v>
          </cell>
          <cell r="C3784" t="str">
            <v>UN</v>
          </cell>
          <cell r="D3784">
            <v>524.02</v>
          </cell>
        </row>
        <row r="3785">
          <cell r="A3785" t="str">
            <v>12378</v>
          </cell>
          <cell r="B3785" t="str">
            <v>POSTE FERRO GALV FLANGEADO RETO DN = 80MM X 6,0M</v>
          </cell>
          <cell r="C3785" t="str">
            <v>UN</v>
          </cell>
          <cell r="D3785">
            <v>338.56</v>
          </cell>
        </row>
        <row r="3786">
          <cell r="A3786" t="str">
            <v>5050</v>
          </cell>
          <cell r="B3786" t="str">
            <v>POSTE FERRO GALV FLANGEADO RETO H = 2.50M</v>
          </cell>
          <cell r="C3786" t="str">
            <v>UN</v>
          </cell>
          <cell r="D3786">
            <v>130.85</v>
          </cell>
        </row>
        <row r="3787">
          <cell r="A3787" t="str">
            <v>26028</v>
          </cell>
          <cell r="B3787" t="str">
            <v>POZOLANA</v>
          </cell>
          <cell r="C3787" t="str">
            <v>SC50KG</v>
          </cell>
          <cell r="D3787">
            <v>13.48</v>
          </cell>
        </row>
        <row r="3788">
          <cell r="A3788" t="str">
            <v>5063</v>
          </cell>
          <cell r="B3788" t="str">
            <v>PREGO DE ACO 1 1/2 X 14</v>
          </cell>
          <cell r="C3788" t="str">
            <v>KG</v>
          </cell>
          <cell r="D3788">
            <v>6.07</v>
          </cell>
        </row>
        <row r="3789">
          <cell r="A3789" t="str">
            <v>5074</v>
          </cell>
          <cell r="B3789" t="str">
            <v>PREGO DE ACO 1 1/2" X 13"</v>
          </cell>
          <cell r="C3789" t="str">
            <v>KG</v>
          </cell>
          <cell r="D3789">
            <v>8.23</v>
          </cell>
        </row>
        <row r="3790">
          <cell r="A3790" t="str">
            <v>5072</v>
          </cell>
          <cell r="B3790" t="str">
            <v>PREGO DE ACO 1" X 17"</v>
          </cell>
          <cell r="C3790" t="str">
            <v>KG</v>
          </cell>
          <cell r="D3790">
            <v>12.54</v>
          </cell>
        </row>
        <row r="3791">
          <cell r="A3791" t="str">
            <v>5065</v>
          </cell>
          <cell r="B3791" t="str">
            <v>PREGO DE ACO 10 X 10</v>
          </cell>
          <cell r="C3791" t="str">
            <v>KG</v>
          </cell>
          <cell r="D3791">
            <v>10.58</v>
          </cell>
        </row>
        <row r="3792">
          <cell r="A3792" t="str">
            <v>5066</v>
          </cell>
          <cell r="B3792" t="str">
            <v>PREGO DE ACO 12 X 12</v>
          </cell>
          <cell r="C3792" t="str">
            <v>KG</v>
          </cell>
          <cell r="D3792">
            <v>8.4700000000000006</v>
          </cell>
        </row>
        <row r="3793">
          <cell r="A3793" t="str">
            <v>20247</v>
          </cell>
          <cell r="B3793" t="str">
            <v>PREGO DE ACO 15 X 15 C/ CABECA</v>
          </cell>
          <cell r="C3793" t="str">
            <v>KG</v>
          </cell>
          <cell r="D3793">
            <v>7.17</v>
          </cell>
        </row>
        <row r="3794">
          <cell r="A3794" t="str">
            <v>5067</v>
          </cell>
          <cell r="B3794" t="str">
            <v>PREGO DE ACO 16 X 24</v>
          </cell>
          <cell r="C3794" t="str">
            <v>KG</v>
          </cell>
          <cell r="D3794">
            <v>6.98</v>
          </cell>
        </row>
        <row r="3795">
          <cell r="A3795" t="str">
            <v>5068</v>
          </cell>
          <cell r="B3795" t="str">
            <v>PREGO DE ACO 17 X 21</v>
          </cell>
          <cell r="C3795" t="str">
            <v>KG</v>
          </cell>
          <cell r="D3795">
            <v>6.66</v>
          </cell>
        </row>
        <row r="3796">
          <cell r="A3796" t="str">
            <v>5073</v>
          </cell>
          <cell r="B3796" t="str">
            <v>PREGO DE ACO 17 X 24</v>
          </cell>
          <cell r="C3796" t="str">
            <v>KG</v>
          </cell>
          <cell r="D3796">
            <v>6.35</v>
          </cell>
        </row>
        <row r="3797">
          <cell r="A3797" t="str">
            <v>5069</v>
          </cell>
          <cell r="B3797" t="str">
            <v>PREGO DE ACO 17 X 27</v>
          </cell>
          <cell r="C3797" t="str">
            <v>KG</v>
          </cell>
          <cell r="D3797">
            <v>6.27</v>
          </cell>
        </row>
        <row r="3798">
          <cell r="A3798" t="str">
            <v>5070</v>
          </cell>
          <cell r="B3798" t="str">
            <v>PREGO DE ACO 17 X 30</v>
          </cell>
          <cell r="C3798" t="str">
            <v>KG</v>
          </cell>
          <cell r="D3798">
            <v>6.04</v>
          </cell>
        </row>
        <row r="3799">
          <cell r="A3799" t="str">
            <v>5071</v>
          </cell>
          <cell r="B3799" t="str">
            <v>PREGO DE ACO 18 X 24</v>
          </cell>
          <cell r="C3799" t="str">
            <v>KG</v>
          </cell>
          <cell r="D3799">
            <v>6.27</v>
          </cell>
        </row>
        <row r="3800">
          <cell r="A3800" t="str">
            <v>5061</v>
          </cell>
          <cell r="B3800" t="str">
            <v>PREGO DE ACO 18 X 27</v>
          </cell>
          <cell r="C3800" t="str">
            <v>KG</v>
          </cell>
          <cell r="D3800">
            <v>6.78</v>
          </cell>
        </row>
        <row r="3801">
          <cell r="A3801" t="str">
            <v>5075</v>
          </cell>
          <cell r="B3801" t="str">
            <v>PREGO DE ACO 18 X 30</v>
          </cell>
          <cell r="C3801" t="str">
            <v>KG</v>
          </cell>
          <cell r="D3801">
            <v>6.31</v>
          </cell>
        </row>
        <row r="3802">
          <cell r="A3802" t="str">
            <v>5064</v>
          </cell>
          <cell r="B3802" t="str">
            <v>PREGO DE ACO 2 1/2 X 10</v>
          </cell>
          <cell r="C3802" t="str">
            <v>KG</v>
          </cell>
          <cell r="D3802">
            <v>6.78</v>
          </cell>
        </row>
        <row r="3803">
          <cell r="A3803" t="str">
            <v>5078</v>
          </cell>
          <cell r="B3803" t="str">
            <v>PREGO DE ACO 2 1/2" X 12"</v>
          </cell>
          <cell r="C3803" t="str">
            <v>KG</v>
          </cell>
          <cell r="D3803">
            <v>7.25</v>
          </cell>
        </row>
        <row r="3804">
          <cell r="A3804" t="str">
            <v>5062</v>
          </cell>
          <cell r="B3804" t="str">
            <v>PREGO DE ACO 3 X 9</v>
          </cell>
          <cell r="C3804" t="str">
            <v>KG</v>
          </cell>
          <cell r="D3804">
            <v>7.76</v>
          </cell>
        </row>
        <row r="3805">
          <cell r="A3805" t="str">
            <v>1604</v>
          </cell>
          <cell r="B3805" t="str">
            <v>PRENSA CABO DE CONEXAO GT-P22 P/ CABO COBRE OU SIMILAR</v>
          </cell>
          <cell r="C3805" t="str">
            <v>UN</v>
          </cell>
          <cell r="D3805">
            <v>3.86</v>
          </cell>
        </row>
        <row r="3806">
          <cell r="A3806" t="str">
            <v>11149</v>
          </cell>
          <cell r="B3806" t="str">
            <v>PRIMER EPOXI</v>
          </cell>
          <cell r="C3806" t="str">
            <v>GL</v>
          </cell>
          <cell r="D3806">
            <v>111.25</v>
          </cell>
        </row>
        <row r="3807">
          <cell r="A3807" t="str">
            <v>511</v>
          </cell>
          <cell r="B3807" t="str">
            <v>PRIMER TP ADEFLEX 604-S ASFALTOS VITORIA OU EQUIV</v>
          </cell>
          <cell r="C3807" t="str">
            <v>L</v>
          </cell>
          <cell r="D3807">
            <v>7.04</v>
          </cell>
        </row>
        <row r="3808">
          <cell r="A3808" t="str">
            <v>512</v>
          </cell>
          <cell r="B3808" t="str">
            <v>PRIMER TP ADEFLEX 612 ASFALTOS VITORIA OU EQUIV</v>
          </cell>
          <cell r="C3808" t="str">
            <v>KG</v>
          </cell>
          <cell r="D3808">
            <v>11.64</v>
          </cell>
        </row>
        <row r="3809">
          <cell r="A3809" t="str">
            <v>11174</v>
          </cell>
          <cell r="B3809" t="str">
            <v>PRIMER UNIVERSAL-FUNDO ANTICORROSIVO TP ZARCAO</v>
          </cell>
          <cell r="C3809" t="str">
            <v>18L</v>
          </cell>
          <cell r="D3809">
            <v>277.97000000000003</v>
          </cell>
        </row>
        <row r="3810">
          <cell r="A3810" t="str">
            <v>12272</v>
          </cell>
          <cell r="B3810" t="str">
            <v>PROJETOR P/ FACHADA PROVA DE TEMPO P/ LAMPADA INCANDESCENTE OU VAPOR MERCURIO E27, TIPO Z-15 PETERCO OU EQUIV</v>
          </cell>
          <cell r="C3810" t="str">
            <v>UN</v>
          </cell>
          <cell r="D3810">
            <v>50.12</v>
          </cell>
        </row>
        <row r="3811">
          <cell r="A3811" t="str">
            <v>12273</v>
          </cell>
          <cell r="B3811" t="str">
            <v>PROJETOR RETANGULAR FECHADO PARA LAMPADA VAPOR DE MERCURIO/SODIO 250 W A 500 W, CABECEIRAS</v>
          </cell>
          <cell r="C3811" t="str">
            <v>UN</v>
          </cell>
          <cell r="D3811">
            <v>30.44</v>
          </cell>
        </row>
        <row r="3812">
          <cell r="A3812" t="str">
            <v>11736</v>
          </cell>
          <cell r="B3812" t="str">
            <v>PROLONGAMENTO PVC EB-608 P/ CX SIFONADA 150MMX10CM</v>
          </cell>
          <cell r="C3812" t="str">
            <v>UN</v>
          </cell>
          <cell r="D3812">
            <v>2.39</v>
          </cell>
        </row>
        <row r="3813">
          <cell r="A3813" t="str">
            <v>11737</v>
          </cell>
          <cell r="B3813" t="str">
            <v>PROLONGAMENTO PVC EB-608 P/ CX SIFONADA 150MMX15CM</v>
          </cell>
          <cell r="C3813" t="str">
            <v>UN</v>
          </cell>
          <cell r="D3813">
            <v>3.54</v>
          </cell>
        </row>
        <row r="3814">
          <cell r="A3814" t="str">
            <v>11738</v>
          </cell>
          <cell r="B3814" t="str">
            <v>PROLONGAMENTO PVC EB-608 P/ CX SIFONADA 150MMX20CM</v>
          </cell>
          <cell r="C3814" t="str">
            <v>UN</v>
          </cell>
          <cell r="D3814">
            <v>4.3</v>
          </cell>
        </row>
        <row r="3815">
          <cell r="A3815" t="str">
            <v>11733</v>
          </cell>
          <cell r="B3815" t="str">
            <v>PROLONGAMENTO PVC EB=608 P/ CX SIFONADA 100MMX10CM</v>
          </cell>
          <cell r="C3815" t="str">
            <v>UN</v>
          </cell>
          <cell r="D3815">
            <v>1.1200000000000001</v>
          </cell>
        </row>
        <row r="3816">
          <cell r="A3816" t="str">
            <v>11734</v>
          </cell>
          <cell r="B3816" t="str">
            <v>PROLONGAMENTO PVC EB=608 P/ CX SIFONADA 100MMX15CM</v>
          </cell>
          <cell r="C3816" t="str">
            <v>UN</v>
          </cell>
          <cell r="D3816">
            <v>1.57</v>
          </cell>
        </row>
        <row r="3817">
          <cell r="A3817" t="str">
            <v>11735</v>
          </cell>
          <cell r="B3817" t="str">
            <v>PROLONGAMENTO PVC EB=608 P/ CX SIFONADA 100MMX20CM</v>
          </cell>
          <cell r="C3817" t="str">
            <v>UN</v>
          </cell>
          <cell r="D3817">
            <v>2.08</v>
          </cell>
        </row>
        <row r="3818">
          <cell r="A3818" t="str">
            <v>11523</v>
          </cell>
          <cell r="B3818" t="str">
            <v>PUXADOR CONCHA LATAO CROMADO OU POLIDO P/ PORTA/JAN CORRER - 3 X 9CM</v>
          </cell>
          <cell r="C3818" t="str">
            <v>UN</v>
          </cell>
          <cell r="D3818">
            <v>6.01</v>
          </cell>
        </row>
        <row r="3819">
          <cell r="A3819" t="str">
            <v>11522</v>
          </cell>
          <cell r="B3819" t="str">
            <v>PUXADOR CONCHA LATAO CROMADO OU POLIDO P/ PORTA/JAN CORRER C/ FURO P/ CHAVE - 4 X 10CM</v>
          </cell>
          <cell r="C3819" t="str">
            <v>UN</v>
          </cell>
          <cell r="D3819">
            <v>10.210000000000001</v>
          </cell>
        </row>
        <row r="3820">
          <cell r="A3820" t="str">
            <v>11524</v>
          </cell>
          <cell r="B3820" t="str">
            <v>PUXADOR TUBULAR DE CENTRO P/ JANELAS - LATAO CROMADO</v>
          </cell>
          <cell r="C3820" t="str">
            <v>UN</v>
          </cell>
          <cell r="D3820">
            <v>28.5</v>
          </cell>
        </row>
        <row r="3821">
          <cell r="A3821" t="str">
            <v>5080</v>
          </cell>
          <cell r="B3821" t="str">
            <v>PUXADOR ZAMAK CENTRAL P/ ESQUADRIA ALUMINIO</v>
          </cell>
          <cell r="C3821" t="str">
            <v>UN</v>
          </cell>
          <cell r="D3821">
            <v>6.65</v>
          </cell>
        </row>
        <row r="3822">
          <cell r="A3822" t="str">
            <v>11096</v>
          </cell>
          <cell r="B3822" t="str">
            <v>PÓ DE MÁRMORE</v>
          </cell>
          <cell r="C3822" t="str">
            <v>KG</v>
          </cell>
          <cell r="D3822">
            <v>0.08</v>
          </cell>
        </row>
        <row r="3823">
          <cell r="A3823" t="str">
            <v>4741</v>
          </cell>
          <cell r="B3823" t="str">
            <v>PÓ-DE-PEDRA</v>
          </cell>
          <cell r="C3823" t="str">
            <v>M3</v>
          </cell>
          <cell r="D3823">
            <v>32.770000000000003</v>
          </cell>
        </row>
        <row r="3824">
          <cell r="A3824" t="str">
            <v>13391</v>
          </cell>
          <cell r="B3824" t="str">
            <v>QUADRO DE DISTRIBUICAO DE EMBUTIR C/ BARRAMENTO MONOFASICO P/ 6 DISJUNTORES UNIPOLARES EM CHAPA DE ACO GALV</v>
          </cell>
          <cell r="C3824" t="str">
            <v>UN</v>
          </cell>
          <cell r="D3824">
            <v>95.29</v>
          </cell>
        </row>
        <row r="3825">
          <cell r="A3825" t="str">
            <v>13392</v>
          </cell>
          <cell r="B3825" t="str">
            <v>QUADRO DE DISTRIBUICAO DE EMBUTIR C/ BARRAMENTO MONOFASICO P/ 8 DISJUNTORES UNIPOLARES EM CHAPA DE ACO GALV</v>
          </cell>
          <cell r="C3825" t="str">
            <v>UN</v>
          </cell>
          <cell r="D3825">
            <v>88.75</v>
          </cell>
        </row>
        <row r="3826">
          <cell r="A3826" t="str">
            <v>13402</v>
          </cell>
          <cell r="B3826" t="str">
            <v>QUADRO DE DISTRIBUICAO DE EMBUTIR C/ BARRAMENTO NEUTRO P/ 18 DISJUNTORES UNIPOLARES EM CHAPA DE ACO GALV</v>
          </cell>
          <cell r="C3826" t="str">
            <v>UN</v>
          </cell>
          <cell r="D3826">
            <v>145.18</v>
          </cell>
        </row>
        <row r="3827">
          <cell r="A3827" t="str">
            <v>13393</v>
          </cell>
          <cell r="B3827" t="str">
            <v>QUADRO DE DISTRIBUICAO DE EMBUTIR C/ BARRAMENTO TRIFASICO P/ 12 DISJUNTORES UNIPOLARES EM CHAPA DE ACO GALV</v>
          </cell>
          <cell r="C3827" t="str">
            <v>UN</v>
          </cell>
          <cell r="D3827">
            <v>104.66</v>
          </cell>
        </row>
        <row r="3828">
          <cell r="A3828" t="str">
            <v>13394</v>
          </cell>
          <cell r="B3828" t="str">
            <v>QUADRO DE DISTRIBUICAO DE EMBUTIR C/ BARRAMENTO TRIFASICO P/ 15 DISJUNTORES UNIPOLARES EM CHAPA DE ACO GALV</v>
          </cell>
          <cell r="C3828" t="str">
            <v>UN</v>
          </cell>
          <cell r="D3828">
            <v>115.75</v>
          </cell>
        </row>
        <row r="3829">
          <cell r="A3829" t="str">
            <v>13395</v>
          </cell>
          <cell r="B3829" t="str">
            <v>QUADRO DE DISTRIBUICAO DE EMBUTIR C/ BARRAMENTO TRIFASICO P/ 18 DISJUNTORES UNIPOLARES EM CHAPA DE ACO GALV</v>
          </cell>
          <cell r="C3829" t="str">
            <v>UN</v>
          </cell>
          <cell r="D3829">
            <v>141.21</v>
          </cell>
        </row>
        <row r="3830">
          <cell r="A3830" t="str">
            <v>12039</v>
          </cell>
          <cell r="B3830" t="str">
            <v>QUADRO DE DISTRIBUICAO DE EMBUTIR C/ BARRAMENTO TRIFASICO P/ 24 DISJUNTORES UNIPOLARES EM CHAPA DE ACO GALV</v>
          </cell>
          <cell r="C3830" t="str">
            <v>UN</v>
          </cell>
          <cell r="D3830">
            <v>174.47</v>
          </cell>
        </row>
        <row r="3831">
          <cell r="A3831" t="str">
            <v>13396</v>
          </cell>
          <cell r="B3831" t="str">
            <v>QUADRO DE DISTRIBUICAO DE EMBUTIR C/ BARRAMENTO TRIFASICO P/ 27 DISJUNTORES UNIPOLARES EM CHAPA DE ACO GALV</v>
          </cell>
          <cell r="C3831" t="str">
            <v>UN</v>
          </cell>
          <cell r="D3831">
            <v>174.24</v>
          </cell>
        </row>
        <row r="3832">
          <cell r="A3832" t="str">
            <v>13397</v>
          </cell>
          <cell r="B3832" t="str">
            <v>QUADRO DE DISTRIBUICAO DE EMBUTIR C/ BARRAMENTO TRIFASICO P/ 30 DISJUNTORES UNIPOLARES EM CHAPA DE ACO GALV</v>
          </cell>
          <cell r="C3832" t="str">
            <v>UN</v>
          </cell>
          <cell r="D3832">
            <v>178.47</v>
          </cell>
        </row>
        <row r="3833">
          <cell r="A3833" t="str">
            <v>5101</v>
          </cell>
          <cell r="B3833" t="str">
            <v>QUADRO DE DISTRIBUICAO DE EMBUTIR C/ BARRAMENTO TRIFASICO P/ 30 DISJUNTORES UNIPOLARES EM CHAPA DE FERRO GALV</v>
          </cell>
          <cell r="C3833" t="str">
            <v>UN</v>
          </cell>
          <cell r="D3833">
            <v>176.86</v>
          </cell>
        </row>
        <row r="3834">
          <cell r="A3834" t="str">
            <v>12041</v>
          </cell>
          <cell r="B3834" t="str">
            <v>QUADRO DE DISTRIBUICAO DE EMBUTIR C/ BARRAMENTO TRIFASICO P/ 32 DISJUNTORES UNIPOLARES EM CHAPA DE ACO GALV</v>
          </cell>
          <cell r="C3834" t="str">
            <v>UN</v>
          </cell>
          <cell r="D3834">
            <v>273.2</v>
          </cell>
        </row>
        <row r="3835">
          <cell r="A3835" t="str">
            <v>12042</v>
          </cell>
          <cell r="B3835" t="str">
            <v>QUADRO DE DISTRIBUICAO DE EMBUTIR C/ BARRAMENTO TRIFASICO P/ 40 DISJUNTORES UNIPOLARES EM CHAPA DE ACO GALV COM CHAVE GERAL TRIFASICA</v>
          </cell>
          <cell r="C3835" t="str">
            <v>UN</v>
          </cell>
          <cell r="D3835">
            <v>307.51</v>
          </cell>
        </row>
        <row r="3836">
          <cell r="A3836" t="str">
            <v>5097</v>
          </cell>
          <cell r="B3836" t="str">
            <v>QUADRO DE DISTRIBUICAO DE EMBUTIR C/ BARRAMENTO TRIFASICO P/ 40 DISJUNTORES UNIPOLARES EM CHAPA DE FERRO GALV</v>
          </cell>
          <cell r="C3836" t="str">
            <v>UN</v>
          </cell>
          <cell r="D3836">
            <v>290.79000000000002</v>
          </cell>
        </row>
        <row r="3837">
          <cell r="A3837" t="str">
            <v>12043</v>
          </cell>
          <cell r="B3837" t="str">
            <v>QUADRO DE DISTRIBUICAO DE EMBUTIR C/ BARRAMENTO TRIFASICO P/ 50 DISJUNTORES UNIPOLARES EM CHAPA DE ACO GALV</v>
          </cell>
          <cell r="C3837" t="str">
            <v>UN</v>
          </cell>
          <cell r="D3837">
            <v>429.76</v>
          </cell>
        </row>
        <row r="3838">
          <cell r="A3838" t="str">
            <v>12045</v>
          </cell>
          <cell r="B3838" t="str">
            <v>QUADRO DE DISTRIBUICAO DE EMBUTIR C/ BARRAMENTO TRIFASICO P/ 60 DISJUNTORES UNIPOLARES EM CHAPA DE ACO GALV</v>
          </cell>
          <cell r="C3838" t="str">
            <v>UN</v>
          </cell>
          <cell r="D3838">
            <v>533.49</v>
          </cell>
        </row>
        <row r="3839">
          <cell r="A3839" t="str">
            <v>13399</v>
          </cell>
          <cell r="B3839" t="str">
            <v>QUADRO DE DISTRIBUICAO DE EMBUTIR SEM BARRAMENTO P/ 3 DISJUNTORES UNIPOLARES, COM PORTA EM CHAPA DE ACO GALV</v>
          </cell>
          <cell r="C3839" t="str">
            <v>UN</v>
          </cell>
          <cell r="D3839">
            <v>10.09</v>
          </cell>
        </row>
        <row r="3840">
          <cell r="A3840" t="str">
            <v>12035</v>
          </cell>
          <cell r="B3840" t="str">
            <v>QUADRO DE DISTRIBUICAO DE EMBUTIR SEM BARRAMENTO P/ 3 DISJUNTORES UNIPOLARES, EM CHAPA DE ACO GALV</v>
          </cell>
          <cell r="C3840" t="str">
            <v>UN</v>
          </cell>
          <cell r="D3840">
            <v>10.09</v>
          </cell>
        </row>
        <row r="3841">
          <cell r="A3841" t="str">
            <v>13398</v>
          </cell>
          <cell r="B3841" t="str">
            <v>QUADRO DE DISTRIBUICAO DE EMBUTIR SEM BARRAMENTO P/ 3 DISJUNTORES UNIPOLARES, S/ PORTA, EM CHAPA DE ACO GALV</v>
          </cell>
          <cell r="C3841" t="str">
            <v>UN</v>
          </cell>
          <cell r="D3841">
            <v>8.3800000000000008</v>
          </cell>
        </row>
        <row r="3842">
          <cell r="A3842" t="str">
            <v>13400</v>
          </cell>
          <cell r="B3842" t="str">
            <v>QUADRO DE DISTRIBUICAO DE EMBUTIR SEM BARRAMENTO P/ 6 DISJUNTORES UNIPOLARES, S/ PORTA, EM CHAPA DE ACO GALV,</v>
          </cell>
          <cell r="C3842" t="str">
            <v>UN</v>
          </cell>
          <cell r="D3842">
            <v>15.3</v>
          </cell>
        </row>
        <row r="3843">
          <cell r="A3843" t="str">
            <v>13401</v>
          </cell>
          <cell r="B3843" t="str">
            <v>QUADRO DE DISTRIBUICAO DE EMBUTIR SEM BARRAMENTO, P/12 DISJUNTORES UNIPOLARES, S/ PORTA EM CHAPA DE ACO GALV</v>
          </cell>
          <cell r="C3843" t="str">
            <v>UN</v>
          </cell>
          <cell r="D3843">
            <v>28.35</v>
          </cell>
        </row>
        <row r="3844">
          <cell r="A3844" t="str">
            <v>5095</v>
          </cell>
          <cell r="B3844" t="str">
            <v>QUADRO DE DISTRIBUICAO DE EMBUTIR SEM BARRAMENTO, SEM PORTA, P/4 DISJUNTORES UNIPOLARES EM CHAPA DE ACO GALV</v>
          </cell>
          <cell r="C3844" t="str">
            <v>UN</v>
          </cell>
          <cell r="D3844">
            <v>13.76</v>
          </cell>
        </row>
        <row r="3845">
          <cell r="A3845" t="str">
            <v>12038</v>
          </cell>
          <cell r="B3845" t="str">
            <v>QUADRO DE DISTRIBUICAO DE SOBREPOR C/ BARRAMENTO TRIFASICO P/ 18 DISJUNTORES UNIPOLARES, EM CHAPA DE ACO GALV</v>
          </cell>
          <cell r="C3845" t="str">
            <v>UN</v>
          </cell>
          <cell r="D3845">
            <v>161.49</v>
          </cell>
        </row>
        <row r="3846">
          <cell r="A3846" t="str">
            <v>12040</v>
          </cell>
          <cell r="B3846" t="str">
            <v>QUADRO DE DISTRIBUICAO DE SOBREPOR C/ BARRAMENTO TRIFASICO P/ 24 DISJUNTORES UNIPOLARES, EM CHAPA DE ACO GALV</v>
          </cell>
          <cell r="C3846" t="str">
            <v>UN</v>
          </cell>
          <cell r="D3846">
            <v>189.42</v>
          </cell>
        </row>
        <row r="3847">
          <cell r="A3847" t="str">
            <v>21104</v>
          </cell>
          <cell r="B3847" t="str">
            <v>QUADRO EM CHAPA ACO GALVANIZADO 18 USG, 40X60CM P/ INSTALACAO DE PONTO DE FORCA PARA ELEVADOR</v>
          </cell>
          <cell r="C3847" t="str">
            <v>UN</v>
          </cell>
          <cell r="D3847">
            <v>217.92</v>
          </cell>
        </row>
        <row r="3848">
          <cell r="A3848" t="str">
            <v>20272</v>
          </cell>
          <cell r="B3848" t="str">
            <v>QUADRO METALICO P/ MONT ELETRO-ELETRONICO 48 X 38 X 22CM CEMAR OU EQUIV</v>
          </cell>
          <cell r="C3848" t="str">
            <v>UN</v>
          </cell>
          <cell r="D3848">
            <v>145.65</v>
          </cell>
        </row>
        <row r="3849">
          <cell r="A3849" t="str">
            <v>14060</v>
          </cell>
          <cell r="B3849" t="str">
            <v>QUADRO 160 X 66CM PADRAO LIGHT TR-4</v>
          </cell>
          <cell r="C3849" t="str">
            <v>UN</v>
          </cell>
          <cell r="D3849">
            <v>92.07</v>
          </cell>
        </row>
        <row r="3850">
          <cell r="A3850" t="str">
            <v>4224</v>
          </cell>
          <cell r="B3850" t="str">
            <v>QUEROSENE</v>
          </cell>
          <cell r="C3850" t="str">
            <v>L</v>
          </cell>
          <cell r="D3850">
            <v>2.16</v>
          </cell>
        </row>
        <row r="3851">
          <cell r="A3851" t="str">
            <v>21058</v>
          </cell>
          <cell r="B3851" t="str">
            <v>RALO QUADRADO FOFO C/ REQUADRO 100 X 100MM P/ PATIO</v>
          </cell>
          <cell r="C3851" t="str">
            <v>UN</v>
          </cell>
          <cell r="D3851">
            <v>10.44</v>
          </cell>
        </row>
        <row r="3852">
          <cell r="A3852" t="str">
            <v>21059</v>
          </cell>
          <cell r="B3852" t="str">
            <v>RALO QUADRADO FOFO C/ REQUADRO 150 X 150MM P/ PATIO</v>
          </cell>
          <cell r="C3852" t="str">
            <v>UN</v>
          </cell>
          <cell r="D3852">
            <v>11.56</v>
          </cell>
        </row>
        <row r="3853">
          <cell r="A3853" t="str">
            <v>11234</v>
          </cell>
          <cell r="B3853" t="str">
            <v>RALO QUADRADO FOFO C/ REQUADRO 200 X 200MM P/ PATIO</v>
          </cell>
          <cell r="C3853" t="str">
            <v>UN</v>
          </cell>
          <cell r="D3853">
            <v>16.78</v>
          </cell>
        </row>
        <row r="3854">
          <cell r="A3854" t="str">
            <v>21060</v>
          </cell>
          <cell r="B3854" t="str">
            <v>RALO QUADRADO FOFO C/ REQUADRO 250 X 250MM P/ PATIO</v>
          </cell>
          <cell r="C3854" t="str">
            <v>UN</v>
          </cell>
          <cell r="D3854">
            <v>19.559999999999999</v>
          </cell>
        </row>
        <row r="3855">
          <cell r="A3855" t="str">
            <v>21061</v>
          </cell>
          <cell r="B3855" t="str">
            <v>RALO QUADRADO FOFO C/ REQUADRO 300 X 300MM P/ PATIO</v>
          </cell>
          <cell r="C3855" t="str">
            <v>UN</v>
          </cell>
          <cell r="D3855">
            <v>26.67</v>
          </cell>
        </row>
        <row r="3856">
          <cell r="A3856" t="str">
            <v>21062</v>
          </cell>
          <cell r="B3856" t="str">
            <v>RALO QUADRADO FOFO C/ REQUADRO 400 X 400MM P/ PATIO</v>
          </cell>
          <cell r="C3856" t="str">
            <v>UN</v>
          </cell>
          <cell r="D3856">
            <v>55.78</v>
          </cell>
        </row>
        <row r="3857">
          <cell r="A3857" t="str">
            <v>11711</v>
          </cell>
          <cell r="B3857" t="str">
            <v>RALO SECO PVC CONICO 100 X 40 MM C/GRELHA QUADRADA BRANCA</v>
          </cell>
          <cell r="C3857" t="str">
            <v>UN</v>
          </cell>
          <cell r="D3857">
            <v>7.02</v>
          </cell>
        </row>
        <row r="3858">
          <cell r="A3858" t="str">
            <v>11739</v>
          </cell>
          <cell r="B3858" t="str">
            <v>RALO SECO PVC CONICO 100 X 40 MM C/GRELHA REDONDA BRANCA</v>
          </cell>
          <cell r="C3858" t="str">
            <v>UN</v>
          </cell>
          <cell r="D3858">
            <v>5.25</v>
          </cell>
        </row>
        <row r="3859">
          <cell r="A3859" t="str">
            <v>5102</v>
          </cell>
          <cell r="B3859" t="str">
            <v>RALO SECO PVC QUADRADO 100 X 100 X 53 MM SAIDA 40MM C/GRELHA BRANCA</v>
          </cell>
          <cell r="C3859" t="str">
            <v>UN</v>
          </cell>
          <cell r="D3859">
            <v>5.84</v>
          </cell>
        </row>
        <row r="3860">
          <cell r="A3860" t="str">
            <v>11708</v>
          </cell>
          <cell r="B3860" t="str">
            <v>RALO SEMI-ESFERICO FOFO TP ABACAXI D = 100MM P/ LAJES, CALHAS ETC</v>
          </cell>
          <cell r="C3860" t="str">
            <v>UN</v>
          </cell>
          <cell r="D3860">
            <v>9</v>
          </cell>
        </row>
        <row r="3861">
          <cell r="A3861" t="str">
            <v>11709</v>
          </cell>
          <cell r="B3861" t="str">
            <v>RALO SEMI-ESFERICO FOFO TP ABACAXI D = 150MM P/ LAJES, CALHAS ETC</v>
          </cell>
          <cell r="C3861" t="str">
            <v>UN</v>
          </cell>
          <cell r="D3861">
            <v>15.44</v>
          </cell>
        </row>
        <row r="3862">
          <cell r="A3862" t="str">
            <v>11710</v>
          </cell>
          <cell r="B3862" t="str">
            <v>RALO SEMI-ESFERICO FOFO TP ABACAXI D = 200MM P/ LAJES, CALHAS ETC</v>
          </cell>
          <cell r="C3862" t="str">
            <v>UN</v>
          </cell>
          <cell r="D3862">
            <v>33.33</v>
          </cell>
        </row>
        <row r="3863">
          <cell r="A3863" t="str">
            <v>21066</v>
          </cell>
          <cell r="B3863" t="str">
            <v>RALO SEMI-ESFERICO FOFO TP ABACAXI D = 50MM P/ LAJES, CALHAS ETC</v>
          </cell>
          <cell r="C3863" t="str">
            <v>UN</v>
          </cell>
          <cell r="D3863">
            <v>7.56</v>
          </cell>
        </row>
        <row r="3864">
          <cell r="A3864" t="str">
            <v>11707</v>
          </cell>
          <cell r="B3864" t="str">
            <v>RALO SEMI-ESFERICO FOFO TP ABACAXI D = 75MM P/ LAJES, CALHAS ETC</v>
          </cell>
          <cell r="C3864" t="str">
            <v>UN</v>
          </cell>
          <cell r="D3864">
            <v>8.89</v>
          </cell>
        </row>
        <row r="3865">
          <cell r="A3865" t="str">
            <v>11741</v>
          </cell>
          <cell r="B3865" t="str">
            <v>RALO SIFONADO PVC CILINDRICO 100 X 40 MM C/GRELHA REDONDA BRANCA</v>
          </cell>
          <cell r="C3865" t="str">
            <v>UN</v>
          </cell>
          <cell r="D3865">
            <v>4.49</v>
          </cell>
        </row>
        <row r="3866">
          <cell r="A3866" t="str">
            <v>11742</v>
          </cell>
          <cell r="B3866" t="str">
            <v>RALO SIFONADO PVC CILINDRICO 100X40MM C/GRELHA REDONDA BRANCA</v>
          </cell>
          <cell r="C3866" t="str">
            <v>UN</v>
          </cell>
          <cell r="D3866">
            <v>5.62</v>
          </cell>
        </row>
        <row r="3867">
          <cell r="A3867" t="str">
            <v>11744</v>
          </cell>
          <cell r="B3867" t="str">
            <v>RALO SIFONADO PVC CONICO 100X40MM C/GRELHA REDONDA BRANCA</v>
          </cell>
          <cell r="C3867" t="str">
            <v>UN</v>
          </cell>
          <cell r="D3867">
            <v>5.42</v>
          </cell>
        </row>
        <row r="3868">
          <cell r="A3868" t="str">
            <v>11745</v>
          </cell>
          <cell r="B3868" t="str">
            <v>RALO SIFONADO PVC QUADRADO 100X100X53MM SAIDA 40MM C/GRELHA BRANCA</v>
          </cell>
          <cell r="C3868" t="str">
            <v>UN</v>
          </cell>
          <cell r="D3868">
            <v>6.12</v>
          </cell>
        </row>
        <row r="3869">
          <cell r="A3869" t="str">
            <v>11743</v>
          </cell>
          <cell r="B3869" t="str">
            <v>RALO SIFONADO PVC REDONDO CONICO 100X40MM C/ GRELHA PVC BRANCA</v>
          </cell>
          <cell r="C3869" t="str">
            <v>UN</v>
          </cell>
          <cell r="D3869">
            <v>5.62</v>
          </cell>
        </row>
        <row r="3870">
          <cell r="A3870" t="str">
            <v>25961</v>
          </cell>
          <cell r="B3870" t="str">
            <v>RASTELEIRO</v>
          </cell>
          <cell r="C3870" t="str">
            <v>H</v>
          </cell>
          <cell r="D3870">
            <v>6.97</v>
          </cell>
        </row>
        <row r="3871">
          <cell r="A3871" t="str">
            <v>1082</v>
          </cell>
          <cell r="B3871" t="str">
            <v>REATOR P/ LAMPADA VAPOR DE SODIO 250W USO EXT</v>
          </cell>
          <cell r="C3871" t="str">
            <v>UN</v>
          </cell>
          <cell r="D3871">
            <v>68.989999999999995</v>
          </cell>
        </row>
        <row r="3872">
          <cell r="A3872" t="str">
            <v>12316</v>
          </cell>
          <cell r="B3872" t="str">
            <v>REATOR P/ 1 LAMPADA VAPOR DE MERCURIO 125W USO EXT</v>
          </cell>
          <cell r="C3872" t="str">
            <v>UN</v>
          </cell>
          <cell r="D3872">
            <v>31.62</v>
          </cell>
        </row>
        <row r="3873">
          <cell r="A3873" t="str">
            <v>12317</v>
          </cell>
          <cell r="B3873" t="str">
            <v>REATOR P/ 1 LAMPADA VAPOR DE MERCURIO 250W USO EXT</v>
          </cell>
          <cell r="C3873" t="str">
            <v>UN</v>
          </cell>
          <cell r="D3873">
            <v>37.71</v>
          </cell>
        </row>
        <row r="3874">
          <cell r="A3874" t="str">
            <v>12318</v>
          </cell>
          <cell r="B3874" t="str">
            <v>REATOR P/ 1 LAMPADA VAPOR DE MERCURIO 400W USO EXT</v>
          </cell>
          <cell r="C3874" t="str">
            <v>UN</v>
          </cell>
          <cell r="D3874">
            <v>43.44</v>
          </cell>
        </row>
        <row r="3875">
          <cell r="A3875" t="str">
            <v>1074</v>
          </cell>
          <cell r="B3875" t="str">
            <v>REATOR PARTIDA CONVENCIONAL P/ 1 LAMPADA FLUORESCENTE 20W/220V</v>
          </cell>
          <cell r="C3875" t="str">
            <v>UN</v>
          </cell>
          <cell r="D3875">
            <v>6.29</v>
          </cell>
        </row>
        <row r="3876">
          <cell r="A3876" t="str">
            <v>1075</v>
          </cell>
          <cell r="B3876" t="str">
            <v>REATOR PARTIDA CONVENCIONAL P/ 1 LAMPADA FLUORESCENTE 40W/127V</v>
          </cell>
          <cell r="C3876" t="str">
            <v>UN</v>
          </cell>
          <cell r="D3876">
            <v>11.43</v>
          </cell>
        </row>
        <row r="3877">
          <cell r="A3877" t="str">
            <v>1089</v>
          </cell>
          <cell r="B3877" t="str">
            <v>REATOR PARTIDA CONVENCIONAL P/ 1 LAMPADA FLUORESCENTE 40W/220V</v>
          </cell>
          <cell r="C3877" t="str">
            <v>UN</v>
          </cell>
          <cell r="D3877">
            <v>8.6199999999999992</v>
          </cell>
        </row>
        <row r="3878">
          <cell r="A3878" t="str">
            <v>1103</v>
          </cell>
          <cell r="B3878" t="str">
            <v>REATOR PARTIDA CONVENCIONAL P/1 LAMPADA FLUORESCENTE 20W/127V</v>
          </cell>
          <cell r="C3878" t="str">
            <v>UN</v>
          </cell>
          <cell r="D3878">
            <v>5.9</v>
          </cell>
        </row>
        <row r="3879">
          <cell r="A3879" t="str">
            <v>12314</v>
          </cell>
          <cell r="B3879" t="str">
            <v>REATOR PARTIDA RAPIDA P/ 1 LAMPADA FLUORESCENTE 110W/220V</v>
          </cell>
          <cell r="C3879" t="str">
            <v>UN</v>
          </cell>
          <cell r="D3879">
            <v>35.090000000000003</v>
          </cell>
        </row>
        <row r="3880">
          <cell r="A3880" t="str">
            <v>1088</v>
          </cell>
          <cell r="B3880" t="str">
            <v>REATOR PARTIDA RAPIDA P/ 1 LAMPADA FLUORESCENTE 20W/127V</v>
          </cell>
          <cell r="C3880" t="str">
            <v>UN</v>
          </cell>
          <cell r="D3880">
            <v>13.44</v>
          </cell>
        </row>
        <row r="3881">
          <cell r="A3881" t="str">
            <v>1077</v>
          </cell>
          <cell r="B3881" t="str">
            <v>REATOR PARTIDA RAPIDA P/ 1 LAMPADA FLUORESCENTE 20W/220V</v>
          </cell>
          <cell r="C3881" t="str">
            <v>UN</v>
          </cell>
          <cell r="D3881">
            <v>12.85</v>
          </cell>
        </row>
        <row r="3882">
          <cell r="A3882" t="str">
            <v>1087</v>
          </cell>
          <cell r="B3882" t="str">
            <v>REATOR PARTIDA RAPIDA P/ 1 LAMPADA FLUORESCENTE 40W/127V</v>
          </cell>
          <cell r="C3882" t="str">
            <v>UN</v>
          </cell>
          <cell r="D3882">
            <v>13.44</v>
          </cell>
        </row>
        <row r="3883">
          <cell r="A3883" t="str">
            <v>1078</v>
          </cell>
          <cell r="B3883" t="str">
            <v>REATOR PARTIDA RAPIDA P/ 1 LAMPADA FLUORESCENTE 40W/220V</v>
          </cell>
          <cell r="C3883" t="str">
            <v>UN</v>
          </cell>
          <cell r="D3883">
            <v>12.85</v>
          </cell>
        </row>
        <row r="3884">
          <cell r="A3884" t="str">
            <v>12315</v>
          </cell>
          <cell r="B3884" t="str">
            <v>REATOR PARTIDA RAPIDA P/ 1 LAMPADA FLUORESCENTE 85W/220V</v>
          </cell>
          <cell r="C3884" t="str">
            <v>UN</v>
          </cell>
          <cell r="D3884">
            <v>33.479999999999997</v>
          </cell>
        </row>
        <row r="3885">
          <cell r="A3885" t="str">
            <v>1086</v>
          </cell>
          <cell r="B3885" t="str">
            <v>REATOR PARTIDA RAPIDA P/ 2 LAMPADAS FLUORESCENTES 20W/127V</v>
          </cell>
          <cell r="C3885" t="str">
            <v>UN</v>
          </cell>
          <cell r="D3885">
            <v>18.350000000000001</v>
          </cell>
        </row>
        <row r="3886">
          <cell r="A3886" t="str">
            <v>1084</v>
          </cell>
          <cell r="B3886" t="str">
            <v>REATOR PARTIDA RAPIDA P/ 2 LAMPADAS FLUORESCENTES 20W/220V</v>
          </cell>
          <cell r="C3886" t="str">
            <v>UN</v>
          </cell>
          <cell r="D3886">
            <v>18.28</v>
          </cell>
        </row>
        <row r="3887">
          <cell r="A3887" t="str">
            <v>1079</v>
          </cell>
          <cell r="B3887" t="str">
            <v>REATOR PARTIDA RAPIDA P/ 2 LAMPADAS FLUORESCENTES 40W/127V</v>
          </cell>
          <cell r="C3887" t="str">
            <v>UN</v>
          </cell>
          <cell r="D3887">
            <v>20.29</v>
          </cell>
        </row>
        <row r="3888">
          <cell r="A3888" t="str">
            <v>1085</v>
          </cell>
          <cell r="B3888" t="str">
            <v>REATOR PARTIDA RAPIDA P/ 2 LAMPADAS FLUORESCENTES 40W/220V</v>
          </cell>
          <cell r="C3888" t="str">
            <v>UN</v>
          </cell>
          <cell r="D3888">
            <v>19.45</v>
          </cell>
        </row>
        <row r="3889">
          <cell r="A3889" t="str">
            <v>5104</v>
          </cell>
          <cell r="B3889" t="str">
            <v>REBITE DE ALUMINIO VAZADO DE REPUXO, 3,2 X 8MM - (1KG=1025UNID)</v>
          </cell>
          <cell r="C3889" t="str">
            <v>KG</v>
          </cell>
          <cell r="D3889">
            <v>45.13</v>
          </cell>
        </row>
        <row r="3890">
          <cell r="A3890" t="str">
            <v>26023</v>
          </cell>
          <cell r="B3890" t="str">
            <v>REBOLO ABRASIVO, DIVERSAS GRANAS, TIPO RETO, DIM. 6" ( 152,4MM X 25,4MM X 31,75MM)</v>
          </cell>
          <cell r="C3890" t="str">
            <v>UN</v>
          </cell>
          <cell r="D3890">
            <v>34.06</v>
          </cell>
        </row>
        <row r="3891">
          <cell r="A3891" t="str">
            <v>14575</v>
          </cell>
          <cell r="B3891" t="str">
            <v>RECICLADORA DE PAVIMENTACAO ASFALTICA A FRIO, WIRTGEN, MODELO W 1900, DIESEL, POTÊNCIA 435 HP</v>
          </cell>
          <cell r="C3891" t="str">
            <v>UN</v>
          </cell>
          <cell r="D3891">
            <v>2427500</v>
          </cell>
        </row>
        <row r="3892">
          <cell r="A3892" t="str">
            <v>20049</v>
          </cell>
          <cell r="B3892" t="str">
            <v>REDUCAO EXCENTRICA PVC LEVE C/ BOLSA P/ ANEL DN 125 X 100MM</v>
          </cell>
          <cell r="C3892" t="str">
            <v>UN</v>
          </cell>
          <cell r="D3892">
            <v>8.14</v>
          </cell>
        </row>
        <row r="3893">
          <cell r="A3893" t="str">
            <v>20050</v>
          </cell>
          <cell r="B3893" t="str">
            <v>REDUCAO EXCENTRICA PVC LEVE C/ BOLSA P/ ANEL DN 150 X 100MM</v>
          </cell>
          <cell r="C3893" t="str">
            <v>UN</v>
          </cell>
          <cell r="D3893">
            <v>5.68</v>
          </cell>
        </row>
        <row r="3894">
          <cell r="A3894" t="str">
            <v>20051</v>
          </cell>
          <cell r="B3894" t="str">
            <v>REDUCAO EXCENTRICA PVC LEVE DN 125 X 75MM</v>
          </cell>
          <cell r="C3894" t="str">
            <v>UN</v>
          </cell>
          <cell r="D3894">
            <v>4.6500000000000004</v>
          </cell>
        </row>
        <row r="3895">
          <cell r="A3895" t="str">
            <v>20052</v>
          </cell>
          <cell r="B3895" t="str">
            <v>REDUCAO EXCENTRICA PVC LEVE DN 150 X 125MM</v>
          </cell>
          <cell r="C3895" t="str">
            <v>UN</v>
          </cell>
          <cell r="D3895">
            <v>13.69</v>
          </cell>
        </row>
        <row r="3896">
          <cell r="A3896" t="str">
            <v>20053</v>
          </cell>
          <cell r="B3896" t="str">
            <v>REDUCAO EXCENTRICA PVC LEVE DN 200 X 150MM</v>
          </cell>
          <cell r="C3896" t="str">
            <v>UN</v>
          </cell>
          <cell r="D3896">
            <v>16.59</v>
          </cell>
        </row>
        <row r="3897">
          <cell r="A3897" t="str">
            <v>20054</v>
          </cell>
          <cell r="B3897" t="str">
            <v>REDUCAO EXCENTRICA PVC LEVE DN 250 X 200MM</v>
          </cell>
          <cell r="C3897" t="str">
            <v>UN</v>
          </cell>
          <cell r="D3897">
            <v>36.74</v>
          </cell>
        </row>
        <row r="3898">
          <cell r="A3898" t="str">
            <v>20033</v>
          </cell>
          <cell r="B3898" t="str">
            <v>REDUCAO EXCENTRICA PVC NBR 10569 P/REDE COLET ESG PB JE 125 X 100MM</v>
          </cell>
          <cell r="C3898" t="str">
            <v>UN</v>
          </cell>
          <cell r="D3898">
            <v>11.19</v>
          </cell>
        </row>
        <row r="3899">
          <cell r="A3899" t="str">
            <v>20034</v>
          </cell>
          <cell r="B3899" t="str">
            <v>REDUCAO EXCENTRICA PVC NBR 10569 P/REDE COLET ESG PB JE 150 X 100MM</v>
          </cell>
          <cell r="C3899" t="str">
            <v>UN</v>
          </cell>
          <cell r="D3899">
            <v>18.34</v>
          </cell>
        </row>
        <row r="3900">
          <cell r="A3900" t="str">
            <v>20035</v>
          </cell>
          <cell r="B3900" t="str">
            <v>REDUCAO EXCENTRICA PVC NBR 10569 P/REDE COLET ESG PB JE 150 X 125MM</v>
          </cell>
          <cell r="C3900" t="str">
            <v>UN</v>
          </cell>
          <cell r="D3900">
            <v>20.41</v>
          </cell>
        </row>
        <row r="3901">
          <cell r="A3901" t="str">
            <v>20036</v>
          </cell>
          <cell r="B3901" t="str">
            <v>REDUCAO EXCENTRICA PVC NBR 10569 P/REDE COLET ESG PB JE 200 X 150MM</v>
          </cell>
          <cell r="C3901" t="str">
            <v>UN</v>
          </cell>
          <cell r="D3901">
            <v>29.52</v>
          </cell>
        </row>
        <row r="3902">
          <cell r="A3902" t="str">
            <v>20037</v>
          </cell>
          <cell r="B3902" t="str">
            <v>REDUCAO EXCENTRICA PVC NBR 10569 P/REDE COLET ESG PB JE 250 X 200MM</v>
          </cell>
          <cell r="C3902" t="str">
            <v>UN</v>
          </cell>
          <cell r="D3902">
            <v>60.22</v>
          </cell>
        </row>
        <row r="3903">
          <cell r="A3903" t="str">
            <v>20038</v>
          </cell>
          <cell r="B3903" t="str">
            <v>REDUCAO EXCENTRICA PVC NBR 10569 P/REDE COLET ESG PB JE 300 X 250MM</v>
          </cell>
          <cell r="C3903" t="str">
            <v>UN</v>
          </cell>
          <cell r="D3903">
            <v>111.11</v>
          </cell>
        </row>
        <row r="3904">
          <cell r="A3904" t="str">
            <v>20039</v>
          </cell>
          <cell r="B3904" t="str">
            <v>REDUCAO EXCENTRICA PVC NBR 10569 P/REDE COLET ESG PB JE 350 X 300MM</v>
          </cell>
          <cell r="C3904" t="str">
            <v>UN</v>
          </cell>
          <cell r="D3904">
            <v>156.94</v>
          </cell>
        </row>
        <row r="3905">
          <cell r="A3905" t="str">
            <v>20040</v>
          </cell>
          <cell r="B3905" t="str">
            <v>REDUCAO EXCENTRICA PVC NBR 10569 P/REDE COLET ESG PB JE 400 X 300MM</v>
          </cell>
          <cell r="C3905" t="str">
            <v>UN</v>
          </cell>
          <cell r="D3905">
            <v>200.16</v>
          </cell>
        </row>
        <row r="3906">
          <cell r="A3906" t="str">
            <v>20041</v>
          </cell>
          <cell r="B3906" t="str">
            <v>REDUCAO EXCENTRICA PVC NBR 10569 P/REDE COLET ESG PB JE 400 X 350MM</v>
          </cell>
          <cell r="C3906" t="str">
            <v>UN</v>
          </cell>
          <cell r="D3906">
            <v>202.03</v>
          </cell>
        </row>
        <row r="3907">
          <cell r="A3907" t="str">
            <v>20043</v>
          </cell>
          <cell r="B3907" t="str">
            <v>REDUCAO EXCENTRICA PVC P/ ESG PREDIAL DN 100 X 50MM</v>
          </cell>
          <cell r="C3907" t="str">
            <v>UN</v>
          </cell>
          <cell r="D3907">
            <v>1.1100000000000001</v>
          </cell>
        </row>
        <row r="3908">
          <cell r="A3908" t="str">
            <v>20044</v>
          </cell>
          <cell r="B3908" t="str">
            <v>REDUCAO EXCENTRICA PVC P/ ESG PREDIAL DN 100 X 75MM</v>
          </cell>
          <cell r="C3908" t="str">
            <v>UN</v>
          </cell>
          <cell r="D3908">
            <v>1.35</v>
          </cell>
        </row>
        <row r="3909">
          <cell r="A3909" t="str">
            <v>20042</v>
          </cell>
          <cell r="B3909" t="str">
            <v>REDUCAO EXCENTRICA PVC P/ ESG PREDIAL DN 75 X 50MM</v>
          </cell>
          <cell r="C3909" t="str">
            <v>UN</v>
          </cell>
          <cell r="D3909">
            <v>1.02</v>
          </cell>
        </row>
        <row r="3910">
          <cell r="A3910" t="str">
            <v>20046</v>
          </cell>
          <cell r="B3910" t="str">
            <v>REDUCAO EXCENTRICA PVC SERIE R P/ESG PREDIAL DN 100 X 75MM</v>
          </cell>
          <cell r="C3910" t="str">
            <v>UN</v>
          </cell>
          <cell r="D3910">
            <v>3</v>
          </cell>
        </row>
        <row r="3911">
          <cell r="A3911" t="str">
            <v>20047</v>
          </cell>
          <cell r="B3911" t="str">
            <v>REDUCAO EXCENTRICA PVC SERIE R P/ESG PREDIAL DN 150 X 100MM</v>
          </cell>
          <cell r="C3911" t="str">
            <v>UN</v>
          </cell>
          <cell r="D3911">
            <v>8.67</v>
          </cell>
        </row>
        <row r="3912">
          <cell r="A3912" t="str">
            <v>20045</v>
          </cell>
          <cell r="B3912" t="str">
            <v>REDUCAO EXCENTRICA PVC SERIE R P/ESG PREDIAL DN 75 X 50MM</v>
          </cell>
          <cell r="C3912" t="str">
            <v>UN</v>
          </cell>
          <cell r="D3912">
            <v>1.55</v>
          </cell>
        </row>
        <row r="3913">
          <cell r="A3913" t="str">
            <v>20972</v>
          </cell>
          <cell r="B3913" t="str">
            <v>REDUCAO FIXA TIPO STORZ LATAO P/ INST. PREDIAL COMBATE A INCENDIO ENGATE RAPIDO 2.1/2" X 1.1/2"</v>
          </cell>
          <cell r="C3913" t="str">
            <v>UN</v>
          </cell>
          <cell r="D3913">
            <v>47.45</v>
          </cell>
        </row>
        <row r="3914">
          <cell r="A3914" t="str">
            <v>20032</v>
          </cell>
          <cell r="B3914" t="str">
            <v>REDUCAO PVC PBA JE BB P/REDE AGUA DN 75 X 50/DE 85 X 60MM</v>
          </cell>
          <cell r="C3914" t="str">
            <v>UN</v>
          </cell>
          <cell r="D3914">
            <v>12.53</v>
          </cell>
        </row>
        <row r="3915">
          <cell r="A3915" t="str">
            <v>11321</v>
          </cell>
          <cell r="B3915" t="str">
            <v>REDUCAO PVC PBA JE PB P/REDE AGUA DN 100 X 50/DE 110 X 60MM</v>
          </cell>
          <cell r="C3915" t="str">
            <v>UN</v>
          </cell>
          <cell r="D3915">
            <v>35.630000000000003</v>
          </cell>
        </row>
        <row r="3916">
          <cell r="A3916" t="str">
            <v>11323</v>
          </cell>
          <cell r="B3916" t="str">
            <v>REDUCAO PVC PBA JE PB P/REDE AGUA DN 100 X 75/DE 110 X 85MM</v>
          </cell>
          <cell r="C3916" t="str">
            <v>UN</v>
          </cell>
          <cell r="D3916">
            <v>42.58</v>
          </cell>
        </row>
        <row r="3917">
          <cell r="A3917" t="str">
            <v>20327</v>
          </cell>
          <cell r="B3917" t="str">
            <v>REDUCAO PVC PBA JE PB P/REDE AGUA DN 75 X 50/DE 85 X 60MM</v>
          </cell>
          <cell r="C3917" t="str">
            <v>UN</v>
          </cell>
          <cell r="D3917">
            <v>20.260000000000002</v>
          </cell>
        </row>
        <row r="3918">
          <cell r="A3918" t="str">
            <v>25966</v>
          </cell>
          <cell r="B3918" t="str">
            <v>REDUTOR TIPO 2002 PRIMEIRA QUALIDADE</v>
          </cell>
          <cell r="C3918" t="str">
            <v>L</v>
          </cell>
          <cell r="D3918">
            <v>10.27</v>
          </cell>
        </row>
        <row r="3919">
          <cell r="A3919" t="str">
            <v>13846</v>
          </cell>
          <cell r="B3919" t="str">
            <v>REFLETOR ABERTO TIPO BEDO ( PRATO), DIAM 12" (310MM), SOQUETE E-27"</v>
          </cell>
          <cell r="C3919" t="str">
            <v>UN</v>
          </cell>
          <cell r="D3919">
            <v>18.600000000000001</v>
          </cell>
        </row>
        <row r="3920">
          <cell r="A3920" t="str">
            <v>13390</v>
          </cell>
          <cell r="B3920" t="str">
            <v>REFLETOR REDONDO EM ALUMINIO ANODIZADO PARA LAMPADA VAPOR DE MERCURIO/SODIO, CORPO EM ALUMINIO COM PINTURA EPOXI, PARA LAMPADA E-27 DE 300 W, COM SUPORTE REDONDO E ALCA REGULAVEL PARA FIXACAO.</v>
          </cell>
          <cell r="C3920" t="str">
            <v>UN</v>
          </cell>
          <cell r="D3920">
            <v>39.909999999999997</v>
          </cell>
        </row>
        <row r="3921">
          <cell r="A3921" t="str">
            <v>6010</v>
          </cell>
          <cell r="B3921" t="str">
            <v>REGISTRO GAVETA 1.1/2" BRUTO LATAO REF 1502-B</v>
          </cell>
          <cell r="C3921" t="str">
            <v>UN</v>
          </cell>
          <cell r="D3921">
            <v>38.479999999999997</v>
          </cell>
        </row>
        <row r="3922">
          <cell r="A3922" t="str">
            <v>6015</v>
          </cell>
          <cell r="B3922" t="str">
            <v>REGISTRO GAVETA 1.1/2" REF 1509-C - C/ CANOPLA ACAB CROMADO SIMPLES</v>
          </cell>
          <cell r="C3922" t="str">
            <v>UN</v>
          </cell>
          <cell r="D3922">
            <v>91.91</v>
          </cell>
        </row>
        <row r="3923">
          <cell r="A3923" t="str">
            <v>6017</v>
          </cell>
          <cell r="B3923" t="str">
            <v>REGISTRO GAVETA 1.1/4" BRUTO LATAO REF 1502-B</v>
          </cell>
          <cell r="C3923" t="str">
            <v>UN</v>
          </cell>
          <cell r="D3923">
            <v>33.549999999999997</v>
          </cell>
        </row>
        <row r="3924">
          <cell r="A3924" t="str">
            <v>6014</v>
          </cell>
          <cell r="B3924" t="str">
            <v>REGISTRO GAVETA 1.1/4" REF 1509-C - C/ CANOPLA ACAB CROMADO SIMPLES</v>
          </cell>
          <cell r="C3924" t="str">
            <v>UN</v>
          </cell>
          <cell r="D3924">
            <v>91.05</v>
          </cell>
        </row>
        <row r="3925">
          <cell r="A3925" t="str">
            <v>6020</v>
          </cell>
          <cell r="B3925" t="str">
            <v>REGISTRO GAVETA 1/2" BRUTO LATAO REF 1502-B</v>
          </cell>
          <cell r="C3925" t="str">
            <v>UN</v>
          </cell>
          <cell r="D3925">
            <v>14.23</v>
          </cell>
        </row>
        <row r="3926">
          <cell r="A3926" t="str">
            <v>6006</v>
          </cell>
          <cell r="B3926" t="str">
            <v>REGISTRO GAVETA 1/2" REF 1509-C - C/ CANOPLA ACAB CROMADO SIMPLES</v>
          </cell>
          <cell r="C3926" t="str">
            <v>UN</v>
          </cell>
          <cell r="D3926">
            <v>38.1</v>
          </cell>
        </row>
        <row r="3927">
          <cell r="A3927" t="str">
            <v>6019</v>
          </cell>
          <cell r="B3927" t="str">
            <v>REGISTRO GAVETA 1" BRUTO LATAO REF 1502-B</v>
          </cell>
          <cell r="C3927" t="str">
            <v>UN</v>
          </cell>
          <cell r="D3927">
            <v>25.16</v>
          </cell>
        </row>
        <row r="3928">
          <cell r="A3928" t="str">
            <v>6013</v>
          </cell>
          <cell r="B3928" t="str">
            <v>REGISTRO GAVETA 1" REF 1509-C - C/ CANOPLA ACAB CROMADO SIMPLES</v>
          </cell>
          <cell r="C3928" t="str">
            <v>UN</v>
          </cell>
          <cell r="D3928">
            <v>68.959999999999994</v>
          </cell>
        </row>
        <row r="3929">
          <cell r="A3929" t="str">
            <v>6011</v>
          </cell>
          <cell r="B3929" t="str">
            <v>REGISTRO GAVETA 2.1/2" BRUTO LATAO REF 1502-B</v>
          </cell>
          <cell r="C3929" t="str">
            <v>UN</v>
          </cell>
          <cell r="D3929">
            <v>146.09</v>
          </cell>
        </row>
        <row r="3930">
          <cell r="A3930" t="str">
            <v>6028</v>
          </cell>
          <cell r="B3930" t="str">
            <v>REGISTRO GAVETA 2" BRUTO LATAO REF 1502-B</v>
          </cell>
          <cell r="C3930" t="str">
            <v>UN</v>
          </cell>
          <cell r="D3930">
            <v>63.98</v>
          </cell>
        </row>
        <row r="3931">
          <cell r="A3931" t="str">
            <v>6016</v>
          </cell>
          <cell r="B3931" t="str">
            <v>REGISTRO GAVETA 3/4" BRUTO LATAO REF 1502-B</v>
          </cell>
          <cell r="C3931" t="str">
            <v>UN</v>
          </cell>
          <cell r="D3931">
            <v>17.25</v>
          </cell>
        </row>
        <row r="3932">
          <cell r="A3932" t="str">
            <v>6005</v>
          </cell>
          <cell r="B3932" t="str">
            <v>REGISTRO GAVETA 3/4" REF 1509-C - C/ CANOPLA ACAB CROMADO SIMPLES</v>
          </cell>
          <cell r="C3932" t="str">
            <v>UN</v>
          </cell>
          <cell r="D3932">
            <v>41.62</v>
          </cell>
        </row>
        <row r="3933">
          <cell r="A3933" t="str">
            <v>6012</v>
          </cell>
          <cell r="B3933" t="str">
            <v>REGISTRO GAVETA 3" BRUTO LATAO REF 1502-B</v>
          </cell>
          <cell r="C3933" t="str">
            <v>UN</v>
          </cell>
          <cell r="D3933">
            <v>197.39</v>
          </cell>
        </row>
        <row r="3934">
          <cell r="A3934" t="str">
            <v>6027</v>
          </cell>
          <cell r="B3934" t="str">
            <v>REGISTRO GAVETA 4" BRUTO LATAO REF 1502-B</v>
          </cell>
          <cell r="C3934" t="str">
            <v>UN</v>
          </cell>
          <cell r="D3934">
            <v>336.79</v>
          </cell>
        </row>
        <row r="3935">
          <cell r="A3935" t="str">
            <v>11756</v>
          </cell>
          <cell r="B3935" t="str">
            <v>REGISTRO OU REGULADOR P/ GAS COZINHA MARCA ALIANCA REF 76506/1</v>
          </cell>
          <cell r="C3935" t="str">
            <v>UN</v>
          </cell>
          <cell r="D3935">
            <v>14.38</v>
          </cell>
        </row>
        <row r="3936">
          <cell r="A3936" t="str">
            <v>6034</v>
          </cell>
          <cell r="B3936" t="str">
            <v>REGISTRO PASSEIO PVC P/ POLIET PE-5 20 MM</v>
          </cell>
          <cell r="C3936" t="str">
            <v>UN</v>
          </cell>
          <cell r="D3936">
            <v>7.63</v>
          </cell>
        </row>
        <row r="3937">
          <cell r="A3937" t="str">
            <v>11752</v>
          </cell>
          <cell r="B3937" t="str">
            <v>REGISTRO PRESSAO 1/2" BRUTO REF 1400</v>
          </cell>
          <cell r="C3937" t="str">
            <v>UN</v>
          </cell>
          <cell r="D3937">
            <v>13.51</v>
          </cell>
        </row>
        <row r="3938">
          <cell r="A3938" t="str">
            <v>6021</v>
          </cell>
          <cell r="B3938" t="str">
            <v>REGISTRO PRESSAO 1/2" REF 1416 - C/ CANOPLA ACAB CROMADO SIMPLES</v>
          </cell>
          <cell r="C3938" t="str">
            <v>UN</v>
          </cell>
          <cell r="D3938">
            <v>43.03</v>
          </cell>
        </row>
        <row r="3939">
          <cell r="A3939" t="str">
            <v>11753</v>
          </cell>
          <cell r="B3939" t="str">
            <v>REGISTRO PRESSAO 3/4" BRUTO REF 1400</v>
          </cell>
          <cell r="C3939" t="str">
            <v>UN</v>
          </cell>
          <cell r="D3939">
            <v>14.38</v>
          </cell>
        </row>
        <row r="3940">
          <cell r="A3940" t="str">
            <v>6024</v>
          </cell>
          <cell r="B3940" t="str">
            <v>REGISTRO PRESSAO 3/4" REF 1416 - C/ CANOPLA ACAB CROMADO SIMPLES</v>
          </cell>
          <cell r="C3940" t="str">
            <v>UN</v>
          </cell>
          <cell r="D3940">
            <v>54.63</v>
          </cell>
        </row>
        <row r="3941">
          <cell r="A3941" t="str">
            <v>6036</v>
          </cell>
          <cell r="B3941" t="str">
            <v>REGISTRO PVC ESFERA BORB C/ROSCA REF 1/2"</v>
          </cell>
          <cell r="C3941" t="str">
            <v>UN</v>
          </cell>
          <cell r="D3941">
            <v>10.39</v>
          </cell>
        </row>
        <row r="3942">
          <cell r="A3942" t="str">
            <v>6031</v>
          </cell>
          <cell r="B3942" t="str">
            <v>REGISTRO PVC ESFERA BORB C/ROSCA REF 3/4"</v>
          </cell>
          <cell r="C3942" t="str">
            <v>UN</v>
          </cell>
          <cell r="D3942">
            <v>12.23</v>
          </cell>
        </row>
        <row r="3943">
          <cell r="A3943" t="str">
            <v>6029</v>
          </cell>
          <cell r="B3943" t="str">
            <v>REGISTRO PVC ESFERA CAB QUAD C/ROSCA REF 1/2"</v>
          </cell>
          <cell r="C3943" t="str">
            <v>UN</v>
          </cell>
          <cell r="D3943">
            <v>12.38</v>
          </cell>
        </row>
        <row r="3944">
          <cell r="A3944" t="str">
            <v>6033</v>
          </cell>
          <cell r="B3944" t="str">
            <v>REGISTRO PVC ESFERA CAB QUAD C/ROSCA REF 3/4"</v>
          </cell>
          <cell r="C3944" t="str">
            <v>UN</v>
          </cell>
          <cell r="D3944">
            <v>16.29</v>
          </cell>
        </row>
        <row r="3945">
          <cell r="A3945" t="str">
            <v>11672</v>
          </cell>
          <cell r="B3945" t="str">
            <v>REGISTRO PVC ESFERA VS ROSCAVEL DN 1 1/2"</v>
          </cell>
          <cell r="C3945" t="str">
            <v>UN</v>
          </cell>
          <cell r="D3945">
            <v>35.46</v>
          </cell>
        </row>
        <row r="3946">
          <cell r="A3946" t="str">
            <v>11669</v>
          </cell>
          <cell r="B3946" t="str">
            <v>REGISTRO PVC ESFERA VS ROSCAVEL DN 1 1/4"</v>
          </cell>
          <cell r="C3946" t="str">
            <v>UN</v>
          </cell>
          <cell r="D3946">
            <v>29.35</v>
          </cell>
        </row>
        <row r="3947">
          <cell r="A3947" t="str">
            <v>11670</v>
          </cell>
          <cell r="B3947" t="str">
            <v>REGISTRO PVC ESFERA VS ROSCAVEL DN 1/2"</v>
          </cell>
          <cell r="C3947" t="str">
            <v>UN</v>
          </cell>
          <cell r="D3947">
            <v>12.93</v>
          </cell>
        </row>
        <row r="3948">
          <cell r="A3948" t="str">
            <v>20055</v>
          </cell>
          <cell r="B3948" t="str">
            <v>REGISTRO PVC ESFERA VS ROSCAVEL DN 1"</v>
          </cell>
          <cell r="C3948" t="str">
            <v>UN</v>
          </cell>
          <cell r="D3948">
            <v>22.19</v>
          </cell>
        </row>
        <row r="3949">
          <cell r="A3949" t="str">
            <v>11671</v>
          </cell>
          <cell r="B3949" t="str">
            <v>REGISTRO PVC ESFERA VS ROSCAVEL DN 2"</v>
          </cell>
          <cell r="C3949" t="str">
            <v>UN</v>
          </cell>
          <cell r="D3949">
            <v>51.64</v>
          </cell>
        </row>
        <row r="3950">
          <cell r="A3950" t="str">
            <v>6032</v>
          </cell>
          <cell r="B3950" t="str">
            <v>REGISTRO PVC ESFERA VS ROSCAVEL DN 3/4"</v>
          </cell>
          <cell r="C3950" t="str">
            <v>UN</v>
          </cell>
          <cell r="D3950">
            <v>15.49</v>
          </cell>
        </row>
        <row r="3951">
          <cell r="A3951" t="str">
            <v>11673</v>
          </cell>
          <cell r="B3951" t="str">
            <v>REGISTRO PVC ESFERA VS SOLDAVEL DN 20</v>
          </cell>
          <cell r="C3951" t="str">
            <v>UN</v>
          </cell>
          <cell r="D3951">
            <v>12.19</v>
          </cell>
        </row>
        <row r="3952">
          <cell r="A3952" t="str">
            <v>11674</v>
          </cell>
          <cell r="B3952" t="str">
            <v>REGISTRO PVC ESFERA VS SOLDAVEL DN 25</v>
          </cell>
          <cell r="C3952" t="str">
            <v>UN</v>
          </cell>
          <cell r="D3952">
            <v>15.7</v>
          </cell>
        </row>
        <row r="3953">
          <cell r="A3953" t="str">
            <v>11675</v>
          </cell>
          <cell r="B3953" t="str">
            <v>REGISTRO PVC ESFERA VS SOLDAVEL DN 32</v>
          </cell>
          <cell r="C3953" t="str">
            <v>UN</v>
          </cell>
          <cell r="D3953">
            <v>21.89</v>
          </cell>
        </row>
        <row r="3954">
          <cell r="A3954" t="str">
            <v>11676</v>
          </cell>
          <cell r="B3954" t="str">
            <v>REGISTRO PVC ESFERA VS SOLDAVEL DN 40</v>
          </cell>
          <cell r="C3954" t="str">
            <v>UN</v>
          </cell>
          <cell r="D3954">
            <v>29</v>
          </cell>
        </row>
        <row r="3955">
          <cell r="A3955" t="str">
            <v>11677</v>
          </cell>
          <cell r="B3955" t="str">
            <v>REGISTRO PVC ESFERA VS SOLDAVEL DN 50</v>
          </cell>
          <cell r="C3955" t="str">
            <v>UN</v>
          </cell>
          <cell r="D3955">
            <v>34.44</v>
          </cell>
        </row>
        <row r="3956">
          <cell r="A3956" t="str">
            <v>11678</v>
          </cell>
          <cell r="B3956" t="str">
            <v>REGISTRO PVC ESFERA VS SOLDAVEL DN 60</v>
          </cell>
          <cell r="C3956" t="str">
            <v>UN</v>
          </cell>
          <cell r="D3956">
            <v>60.1</v>
          </cell>
        </row>
        <row r="3957">
          <cell r="A3957" t="str">
            <v>11718</v>
          </cell>
          <cell r="B3957" t="str">
            <v>REGISTRO PVC PRESSAO S-30 ROSCAVEL DN 3/4"</v>
          </cell>
          <cell r="C3957" t="str">
            <v>UN</v>
          </cell>
          <cell r="D3957">
            <v>19.079999999999998</v>
          </cell>
        </row>
        <row r="3958">
          <cell r="A3958" t="str">
            <v>6038</v>
          </cell>
          <cell r="B3958" t="str">
            <v>REGISTRO PVC PRESSAO S-30 ROSCAVEL REF 1/2"</v>
          </cell>
          <cell r="C3958" t="str">
            <v>UN</v>
          </cell>
          <cell r="D3958">
            <v>17.27</v>
          </cell>
        </row>
        <row r="3959">
          <cell r="A3959" t="str">
            <v>11719</v>
          </cell>
          <cell r="B3959" t="str">
            <v>REGISTRO PVC PRESSAO S-30 SOLDAVEL DN 25 MM</v>
          </cell>
          <cell r="C3959" t="str">
            <v>UN</v>
          </cell>
          <cell r="D3959">
            <v>18.170000000000002</v>
          </cell>
        </row>
        <row r="3960">
          <cell r="A3960" t="str">
            <v>6037</v>
          </cell>
          <cell r="B3960" t="str">
            <v>REGISTRO PVC PRESSAO S-30 SOLDAVEL 20MM</v>
          </cell>
          <cell r="C3960" t="str">
            <v>UN</v>
          </cell>
          <cell r="D3960">
            <v>16.38</v>
          </cell>
        </row>
        <row r="3961">
          <cell r="A3961" t="str">
            <v>10904</v>
          </cell>
          <cell r="B3961" t="str">
            <v>REGISTRO/VALVULA GLOBO ANGULAR 45 GRAUS EM LATAO P/ HIDRANTES DE INCENDIO PREDIAL D = 2 1/2"</v>
          </cell>
          <cell r="C3961" t="str">
            <v>UN</v>
          </cell>
          <cell r="D3961">
            <v>89</v>
          </cell>
        </row>
        <row r="3962">
          <cell r="A3962" t="str">
            <v>13897</v>
          </cell>
          <cell r="B3962" t="str">
            <v>REGUA VIBRADORA DUPLA P/ CONCRETO A GASOLINA 3,4CV A 3600 RPM</v>
          </cell>
          <cell r="C3962" t="str">
            <v>UN</v>
          </cell>
          <cell r="D3962">
            <v>4444.55</v>
          </cell>
        </row>
        <row r="3963">
          <cell r="A3963" t="str">
            <v>10640</v>
          </cell>
          <cell r="B3963" t="str">
            <v>REGUA VIBRATORIA DE CONCRETO TRELISSADA EQUIPADA COM MOTOR A GASOLINA DE 11 HP**CAIXA**</v>
          </cell>
          <cell r="C3963" t="str">
            <v>UN</v>
          </cell>
          <cell r="D3963">
            <v>14558.61</v>
          </cell>
        </row>
        <row r="3964">
          <cell r="A3964" t="str">
            <v>11086</v>
          </cell>
          <cell r="B3964" t="str">
            <v>REJEITO DE MINERIO (SIR)</v>
          </cell>
          <cell r="C3964" t="str">
            <v>M3</v>
          </cell>
          <cell r="D3964">
            <v>17.52</v>
          </cell>
        </row>
        <row r="3965">
          <cell r="A3965" t="str">
            <v>2510</v>
          </cell>
          <cell r="B3965" t="str">
            <v>RELE FOTOELETRICO 1000W/220V</v>
          </cell>
          <cell r="C3965" t="str">
            <v>UN</v>
          </cell>
          <cell r="D3965">
            <v>18.13</v>
          </cell>
        </row>
        <row r="3966">
          <cell r="A3966" t="str">
            <v>12359</v>
          </cell>
          <cell r="B3966" t="str">
            <v>RELE TERMICO SIEMENS 3UA52</v>
          </cell>
          <cell r="C3966" t="str">
            <v>UN</v>
          </cell>
          <cell r="D3966">
            <v>64.94</v>
          </cell>
        </row>
        <row r="3967">
          <cell r="A3967" t="str">
            <v>5320</v>
          </cell>
          <cell r="B3967" t="str">
            <v>REMOVEDOR DE TINTA OLEO/ESMALTE VERNIZ</v>
          </cell>
          <cell r="C3967" t="str">
            <v>L</v>
          </cell>
          <cell r="D3967">
            <v>19.440000000000001</v>
          </cell>
        </row>
        <row r="3968">
          <cell r="A3968" t="str">
            <v>7352</v>
          </cell>
          <cell r="B3968" t="str">
            <v>RESINA ACRILICA</v>
          </cell>
          <cell r="C3968" t="str">
            <v>GL</v>
          </cell>
          <cell r="D3968">
            <v>42.31</v>
          </cell>
        </row>
        <row r="3969">
          <cell r="A3969" t="str">
            <v>7353</v>
          </cell>
          <cell r="B3969" t="str">
            <v>RESINA ACRILICA</v>
          </cell>
          <cell r="C3969" t="str">
            <v>L</v>
          </cell>
          <cell r="D3969">
            <v>15.22</v>
          </cell>
        </row>
        <row r="3970">
          <cell r="A3970" t="str">
            <v>7324</v>
          </cell>
          <cell r="B3970" t="str">
            <v>RESINA BASE EPOXI COMPOUND OTTO BAUMGART OU MARCA EQUIVALENTE</v>
          </cell>
          <cell r="C3970" t="str">
            <v>KG</v>
          </cell>
          <cell r="D3970">
            <v>29.94</v>
          </cell>
        </row>
        <row r="3971">
          <cell r="A3971" t="str">
            <v>7354</v>
          </cell>
          <cell r="B3971" t="str">
            <v>RESINA DE POLIESTER TIPO ALBA</v>
          </cell>
          <cell r="C3971" t="str">
            <v>KG</v>
          </cell>
          <cell r="D3971">
            <v>26.94</v>
          </cell>
        </row>
        <row r="3972">
          <cell r="A3972" t="str">
            <v>10518</v>
          </cell>
          <cell r="B3972" t="str">
            <v>RETARDO PARA CORDEL DETONANTE</v>
          </cell>
          <cell r="C3972" t="str">
            <v>UN</v>
          </cell>
          <cell r="D3972">
            <v>15.2</v>
          </cell>
        </row>
        <row r="3973">
          <cell r="A3973" t="str">
            <v>6043</v>
          </cell>
          <cell r="B3973" t="str">
            <v>RETROESCAVADEIRA C/ CARREGADEIRA SOBRE PNEUS 70 A 80HP CAP. 0,2/0,7M3TIPO CASE 580-L 4 X 2 COM TRANSMISSAO MECANICA OU EQUIV (INCL MANUTENCAO/OPERACAO)</v>
          </cell>
          <cell r="C3973" t="str">
            <v>H</v>
          </cell>
          <cell r="D3973">
            <v>61.54</v>
          </cell>
        </row>
        <row r="3974">
          <cell r="A3974" t="str">
            <v>6044</v>
          </cell>
          <cell r="B3974" t="str">
            <v>RETROESCAVADEIRA C/ CARREGADEIRA SOBRE PNEUS 75,1HP C/CONVERSOR DE TORQUE TIPO CASE 580-L 4 X 4 OU EQUIV (INCL MANUTENCAO/OPERACAO)</v>
          </cell>
          <cell r="C3974" t="str">
            <v>H</v>
          </cell>
          <cell r="D3974">
            <v>68.92</v>
          </cell>
        </row>
        <row r="3975">
          <cell r="A3975" t="str">
            <v>6042</v>
          </cell>
          <cell r="B3975" t="str">
            <v>RETROESCAVADEIRA C/ CARREGADEIRA SOBRE PNEUS 76HP TRANSMISSAO MECANICA TIPO MASSEY FERCUSSON MF-86 OU EQUIV (INCL MANUTENCAO/OPERACAO)</v>
          </cell>
          <cell r="C3975" t="str">
            <v>H</v>
          </cell>
          <cell r="D3975">
            <v>55.39</v>
          </cell>
        </row>
        <row r="3976">
          <cell r="A3976" t="str">
            <v>6046</v>
          </cell>
          <cell r="B3976" t="str">
            <v>RETROESCAVADEIRA C/ CARREGADEIRA SOBRE RODAS CASE 580-L 4 X 4, C/ CONVERSOR TORQUE 71HP CAP. 0,2/ 0,7M3, PESO OPERACAO 5,92T, PROFUNDIDADE MAXIMA DE ESCAV. = 4,34**CAIXA**</v>
          </cell>
          <cell r="C3976" t="str">
            <v>UN</v>
          </cell>
          <cell r="D3976">
            <v>228000</v>
          </cell>
        </row>
        <row r="3977">
          <cell r="A3977" t="str">
            <v>10696</v>
          </cell>
          <cell r="B3977" t="str">
            <v>RETROESCAVADEIRA C/ CARREGADEIRA SOBRE RODAS MAXION MOD 750-4WD, TRACAO 4 X 4, 86CV, CAP. 0,23/0,79M3**CAIXA**</v>
          </cell>
          <cell r="C3977" t="str">
            <v>UN</v>
          </cell>
          <cell r="D3977">
            <v>216600</v>
          </cell>
        </row>
        <row r="3978">
          <cell r="A3978" t="str">
            <v>10697</v>
          </cell>
          <cell r="B3978" t="str">
            <v>RETROESCAVADEIRA C/ CARREGADEIRA SOBRE RODAS MAXION MOD. 750 - 2WD, 79HP, CAP. 0,21/0,76M3**CAIXA**</v>
          </cell>
          <cell r="C3978" t="str">
            <v>UN</v>
          </cell>
          <cell r="D3978">
            <v>199937.76</v>
          </cell>
        </row>
        <row r="3979">
          <cell r="A3979" t="str">
            <v>11602</v>
          </cell>
          <cell r="B3979" t="str">
            <v>REVESTIMENTO BASE EPOXI E CIMENTO P/ PISO MONOLITICO, COM ALTA RESISTÊNCIA MECÂNICA, TIPO SIKAFLOOR 82 OU MARCA EQUIVALENTE</v>
          </cell>
          <cell r="C3979" t="str">
            <v>KG</v>
          </cell>
          <cell r="D3979">
            <v>54.1</v>
          </cell>
        </row>
        <row r="3980">
          <cell r="A3980" t="str">
            <v>7315</v>
          </cell>
          <cell r="B3980" t="str">
            <v>REVESTIMENTO DE ALUMINIO LIQUIDO TP ALUMINATION OTTO BAUGART OU MARCA EQUIVALENTE</v>
          </cell>
          <cell r="C3980" t="str">
            <v>L</v>
          </cell>
          <cell r="D3980">
            <v>22.91</v>
          </cell>
        </row>
        <row r="3981">
          <cell r="A3981" t="str">
            <v>139</v>
          </cell>
          <cell r="B3981" t="str">
            <v>REVESTIMENTO IMPERMEABILIZANTE SEMI FLEXIVEL PARA SUPERFICIE SIKA TOP 107 OU EQUIVALENTE</v>
          </cell>
          <cell r="C3981" t="str">
            <v>KG</v>
          </cell>
          <cell r="D3981">
            <v>8.43</v>
          </cell>
        </row>
        <row r="3982">
          <cell r="A3982" t="str">
            <v>116</v>
          </cell>
          <cell r="B3982" t="str">
            <v>REVESTIMENTO IMPERMEABILIZANTE SEMI-FLEXIVEL BI-COMPONENTE TP VIAPLUS 1000 VIAPOL OU MARCA EQUIVALENTE</v>
          </cell>
          <cell r="C3982" t="str">
            <v>KG</v>
          </cell>
          <cell r="D3982">
            <v>2.56</v>
          </cell>
        </row>
        <row r="3983">
          <cell r="A3983" t="str">
            <v>1112</v>
          </cell>
          <cell r="B3983" t="str">
            <v>RINCAO CHAPA GALVANIZADA NUM 26 L = 50CM</v>
          </cell>
          <cell r="C3983" t="str">
            <v>M</v>
          </cell>
          <cell r="D3983">
            <v>15.9</v>
          </cell>
        </row>
        <row r="3984">
          <cell r="A3984" t="str">
            <v>10559</v>
          </cell>
          <cell r="B3984" t="str">
            <v>ROCADEIRA COSTAL MARCA SHINDAIWA MOD BP-35 OU SIMILAR C/ MOTOR A GASOLINA</v>
          </cell>
          <cell r="C3984" t="str">
            <v>UN</v>
          </cell>
          <cell r="D3984">
            <v>2241</v>
          </cell>
        </row>
        <row r="3985">
          <cell r="A3985" t="str">
            <v>10664</v>
          </cell>
          <cell r="B3985" t="str">
            <v>ROCADEIRA REBOCAVEL LAVRALE MOD RDU 130/540**CAIXA**</v>
          </cell>
          <cell r="C3985" t="str">
            <v>UN</v>
          </cell>
          <cell r="D3985">
            <v>4784.29</v>
          </cell>
        </row>
        <row r="3986">
          <cell r="A3986" t="str">
            <v>25983</v>
          </cell>
          <cell r="B3986" t="str">
            <v>RODAPÉ EM GRANITO BRANCO MARFIM E=2CM, H=10CM, LEVIGADO</v>
          </cell>
          <cell r="C3986" t="str">
            <v>M2</v>
          </cell>
          <cell r="D3986">
            <v>193.27</v>
          </cell>
        </row>
        <row r="3987">
          <cell r="A3987" t="str">
            <v>10857</v>
          </cell>
          <cell r="B3987" t="str">
            <v>RODAPE ARDOSIA CINZA 10 X 1CM</v>
          </cell>
          <cell r="C3987" t="str">
            <v>M</v>
          </cell>
          <cell r="D3987">
            <v>2.23</v>
          </cell>
        </row>
        <row r="3988">
          <cell r="A3988" t="str">
            <v>4803</v>
          </cell>
          <cell r="B3988" t="str">
            <v>RODAPE BORRACHA LISO H = 7CM P/ ARGAMASSA RCI.70 ESP = 2,0MM</v>
          </cell>
          <cell r="C3988" t="str">
            <v>M</v>
          </cell>
          <cell r="D3988">
            <v>12.67</v>
          </cell>
        </row>
        <row r="3989">
          <cell r="A3989" t="str">
            <v>10852</v>
          </cell>
          <cell r="B3989" t="str">
            <v>RODAPE BORRACHA SINTETICA 7CM X 1MM SUPERFICIE LISA</v>
          </cell>
          <cell r="C3989" t="str">
            <v>M</v>
          </cell>
          <cell r="D3989">
            <v>8.56</v>
          </cell>
        </row>
        <row r="3990">
          <cell r="A3990" t="str">
            <v>20231</v>
          </cell>
          <cell r="B3990" t="str">
            <v>RODAPE GRANITO 10 X 2CM</v>
          </cell>
          <cell r="C3990" t="str">
            <v>M</v>
          </cell>
          <cell r="D3990">
            <v>21.71</v>
          </cell>
        </row>
        <row r="3991">
          <cell r="A3991" t="str">
            <v>10854</v>
          </cell>
          <cell r="B3991" t="str">
            <v>RODAPE MADEIRA LEI 1A QUALIDADE 10 X 2CM CANTO BOLEADO</v>
          </cell>
          <cell r="C3991" t="str">
            <v>M</v>
          </cell>
          <cell r="D3991">
            <v>10.1</v>
          </cell>
        </row>
        <row r="3992">
          <cell r="A3992" t="str">
            <v>6185</v>
          </cell>
          <cell r="B3992" t="str">
            <v>RODAPE MADEIRA LEI 1A QUALIDADE 5 X 2CM</v>
          </cell>
          <cell r="C3992" t="str">
            <v>M</v>
          </cell>
          <cell r="D3992">
            <v>5.99</v>
          </cell>
        </row>
        <row r="3993">
          <cell r="A3993" t="str">
            <v>6186</v>
          </cell>
          <cell r="B3993" t="str">
            <v>RODAPE MADEIRA LEI 1A QUALIDADE 7 X 1,5CM</v>
          </cell>
          <cell r="C3993" t="str">
            <v>M</v>
          </cell>
          <cell r="D3993">
            <v>6.73</v>
          </cell>
        </row>
        <row r="3994">
          <cell r="A3994" t="str">
            <v>6183</v>
          </cell>
          <cell r="B3994" t="str">
            <v>RODAPE MADEIRA LEI 1A QUALIDADE 7 X 2CM</v>
          </cell>
          <cell r="C3994" t="str">
            <v>M</v>
          </cell>
          <cell r="D3994">
            <v>7.74</v>
          </cell>
        </row>
        <row r="3995">
          <cell r="A3995" t="str">
            <v>4830</v>
          </cell>
          <cell r="B3995" t="str">
            <v>RODAPE MARMORE BRANCO COMUM H = 5CM, ESP = 2CM, POLIDO</v>
          </cell>
          <cell r="C3995" t="str">
            <v>M</v>
          </cell>
          <cell r="D3995">
            <v>10.86</v>
          </cell>
        </row>
        <row r="3996">
          <cell r="A3996" t="str">
            <v>4829</v>
          </cell>
          <cell r="B3996" t="str">
            <v>RODAPE MARMORE BRANCO COMUM H = 7CM, ESP = 2CM, POLIDO</v>
          </cell>
          <cell r="C3996" t="str">
            <v>M</v>
          </cell>
          <cell r="D3996">
            <v>15.2</v>
          </cell>
        </row>
        <row r="3997">
          <cell r="A3997" t="str">
            <v>4804</v>
          </cell>
          <cell r="B3997" t="str">
            <v>RODAPE VINILICO 5CM E = 1MM</v>
          </cell>
          <cell r="C3997" t="str">
            <v>M</v>
          </cell>
          <cell r="D3997">
            <v>4.04</v>
          </cell>
        </row>
        <row r="3998">
          <cell r="A3998" t="str">
            <v>11573</v>
          </cell>
          <cell r="B3998" t="str">
            <v>RODIZIO LATAO 6MM C/ ROLAMENTO SKF</v>
          </cell>
          <cell r="C3998" t="str">
            <v>UN</v>
          </cell>
          <cell r="D3998">
            <v>13.87</v>
          </cell>
        </row>
        <row r="3999">
          <cell r="A3999" t="str">
            <v>11575</v>
          </cell>
          <cell r="B3999" t="str">
            <v>ROLDANA FIXA DUPLA LATAO C/ ROLAMENTO P/ PORTA/JAN CORRER</v>
          </cell>
          <cell r="C3999" t="str">
            <v>UN</v>
          </cell>
          <cell r="D3999">
            <v>24.82</v>
          </cell>
        </row>
        <row r="4000">
          <cell r="A4000" t="str">
            <v>11576</v>
          </cell>
          <cell r="B4000" t="str">
            <v>ROLDANA LATAO P/ JANELA GUILHOTINA</v>
          </cell>
          <cell r="C4000" t="str">
            <v>UN</v>
          </cell>
          <cell r="D4000">
            <v>12.68</v>
          </cell>
        </row>
        <row r="4001">
          <cell r="A4001" t="str">
            <v>20256</v>
          </cell>
          <cell r="B4001" t="str">
            <v>ROLDANAS PLASTICAS/PVC OU CLEATS TAMANHO MEDIO P/ INSTALACAO ELETR APARENTE</v>
          </cell>
          <cell r="C4001" t="str">
            <v>UN</v>
          </cell>
          <cell r="D4001">
            <v>1.79</v>
          </cell>
        </row>
        <row r="4002">
          <cell r="A4002" t="str">
            <v>13470</v>
          </cell>
          <cell r="B4002" t="str">
            <v>ROLO COMPACTADOR DE PNEUS (7 RODAS), PRESSÃO VARIÁVEL, CATERPILLAR, MODELO PS-360C, POTÊNCIA 150CV - PESO OPERACIONAL 8,5 T</v>
          </cell>
          <cell r="C4002" t="str">
            <v>UN</v>
          </cell>
          <cell r="D4002">
            <v>179574.42</v>
          </cell>
        </row>
        <row r="4003">
          <cell r="A4003" t="str">
            <v>13471</v>
          </cell>
          <cell r="B4003" t="str">
            <v>ROLO COMPACTADOR DE PNEUS ESTÁTICO PARA ASFALTO, PRESSÃO VARIÁVEL, DYNAPAC, MODELO CP-221, POTÊNCIA 100HP - PESO SEM/COM LASTRO 11,8/21T</v>
          </cell>
          <cell r="C4003" t="str">
            <v>UN</v>
          </cell>
          <cell r="D4003">
            <v>307596.36</v>
          </cell>
        </row>
        <row r="4004">
          <cell r="A4004" t="str">
            <v>6066</v>
          </cell>
          <cell r="B4004" t="str">
            <v>ROLO COMPACTADOR DE PNEUS ESTÁTICO PARA ASFALTO, PRESSÃO VARIÁVEL, DYNAPAC, MODELO CP-221, POTÊNCIA 100HP - PESO SEM/COM LASTRO 11,8/21T</v>
          </cell>
          <cell r="C4004" t="str">
            <v>UN</v>
          </cell>
          <cell r="D4004">
            <v>307596.36</v>
          </cell>
        </row>
        <row r="4005">
          <cell r="A4005" t="str">
            <v>13229</v>
          </cell>
          <cell r="B4005" t="str">
            <v>ROLO COMPACTADOR DE PNEUS ESTÁTICO, PRESSÃO VARIÁVEL, MULLER, MODELO AP-26, POTÊNCIA 111HP - PESO SEM/COM LASTRO 11/26T</v>
          </cell>
          <cell r="C4005" t="str">
            <v>UN</v>
          </cell>
          <cell r="D4005">
            <v>300000</v>
          </cell>
        </row>
        <row r="4006">
          <cell r="A4006" t="str">
            <v>10642</v>
          </cell>
          <cell r="B4006" t="str">
            <v>ROLO COMPACTADOR DE PNEUS ESTÁTICO, PRESSÃO VARIÁVEL, POTÊNCIA 111HP - PESO SEM/COM LASTRO 9,5/22,4T.</v>
          </cell>
          <cell r="C4006" t="str">
            <v>UN</v>
          </cell>
          <cell r="D4006">
            <v>300000</v>
          </cell>
        </row>
        <row r="4007">
          <cell r="A4007" t="str">
            <v>14511</v>
          </cell>
          <cell r="B4007" t="str">
            <v>ROLO COMPACTADOR DE PNEUS PRESSÃO VARIÁVEL ESTÁTICO PARA ASFALTO, DYNAPAC, MODELO CP-271, POTÊNCIA 100HP - PESO MÁXIMO OPERACIONAL 12,4T - IMPACTO DINÂMICO SEM/COM LASTRO 13,7/30T</v>
          </cell>
          <cell r="C4007" t="str">
            <v>UN</v>
          </cell>
          <cell r="D4007">
            <v>339387.03</v>
          </cell>
        </row>
        <row r="4008">
          <cell r="A4008" t="str">
            <v>6063</v>
          </cell>
          <cell r="B4008" t="str">
            <v>ROLO COMPACTADOR DE PNEUS, PRESSAO VARIAVEL, AUTOPROPELIDO 145HP, PESO VAZIO/C/ LASTRO 9,8/27 T, P/ SELAGEM ASFALTICA, TIPO DYNAPAC CP-27 OU EQUIV (INCL MANUTENCAO/OPERACAO)</v>
          </cell>
          <cell r="C4008" t="str">
            <v>H</v>
          </cell>
          <cell r="D4008">
            <v>64.2</v>
          </cell>
        </row>
        <row r="4009">
          <cell r="A4009" t="str">
            <v>6051</v>
          </cell>
          <cell r="B4009" t="str">
            <v>ROLO COMPACTADOR DE PNEUS, PRESSAO VARIAVEL, AUTOPROPELIDO 94HP, PESO VAZIO/C/ LASTRO 7,6/22 T P/ SELAGEM ASFALTICA TIPO DYNAPAC CP - 22 OU EQUIV (INCL MANUTENCAO/OPERACAO)</v>
          </cell>
          <cell r="C4009" t="str">
            <v>H</v>
          </cell>
          <cell r="D4009">
            <v>52.53</v>
          </cell>
        </row>
        <row r="4010">
          <cell r="A4010" t="str">
            <v>13230</v>
          </cell>
          <cell r="B4010" t="str">
            <v>ROLO COMPACTADOR ESTÁTICO TANDEM CILINDROS LISO DE AÇO, DYNAPAC, MODELO CA-150STD, POTÊNCIA 80HP - PESO OPERACIONAL 7,2T - IMPACTO DINÂMICO 11,1/11,6</v>
          </cell>
          <cell r="C4010" t="str">
            <v>UN</v>
          </cell>
          <cell r="D4010">
            <v>212224.29</v>
          </cell>
        </row>
        <row r="4011">
          <cell r="A4011" t="str">
            <v>6054</v>
          </cell>
          <cell r="B4011" t="str">
            <v>ROLO COMPACTADOR ESTATICO LISO AUTOPROPELIDO 58,5HP, FORCA IMPACTO 6 A 9T, TIPO MULLER RT-82H OU EQUIV (INCL MANUTENCAO/OPERACAO)</v>
          </cell>
          <cell r="C4011" t="str">
            <v>H</v>
          </cell>
          <cell r="D4011">
            <v>43.19</v>
          </cell>
        </row>
        <row r="4012">
          <cell r="A4012" t="str">
            <v>6050</v>
          </cell>
          <cell r="B4012" t="str">
            <v>ROLO COMPACTADOR LISO VIBRATORIO REBOCAVEL PESO 5T, FORCA IMPACTO 15,4T TIPO DYNAPAC CH-44 OU EQUIV</v>
          </cell>
          <cell r="C4012" t="str">
            <v>H</v>
          </cell>
          <cell r="D4012">
            <v>20.43</v>
          </cell>
        </row>
        <row r="4013">
          <cell r="A4013" t="str">
            <v>6049</v>
          </cell>
          <cell r="B4013" t="str">
            <v>ROLO COMPACTADOR LISO VIBRATORIO REBOCAVEL PESO 6,7T, FORCA IMPACTO 20,7T TIPO DYNAPAC CFB-66 OU EQUIV</v>
          </cell>
          <cell r="C4013" t="str">
            <v>H</v>
          </cell>
          <cell r="D4013">
            <v>21.89</v>
          </cell>
        </row>
        <row r="4014">
          <cell r="A4014" t="str">
            <v>13231</v>
          </cell>
          <cell r="B4014" t="str">
            <v>ROLO COMPACTADOR PÉ DE CARNEIRO VIBRATÓRIO PARA SOLOS, DYNAPAC, MODELO CA-250P, POTÊNCIA 110HP - PESO OPERACIONAL 13,5 T</v>
          </cell>
          <cell r="C4014" t="str">
            <v>UN</v>
          </cell>
          <cell r="D4014">
            <v>312751.59000000003</v>
          </cell>
        </row>
        <row r="4015">
          <cell r="A4015" t="str">
            <v>6048</v>
          </cell>
          <cell r="B4015" t="str">
            <v>ROLO COMPACTADOR PE DE CARNEIRO VIBRATORIO REBOCAVEL PESO 6,7T, FORCA IMPACTO 20,7T TIPO DYNAPAC CF B-66 OU EQUIV</v>
          </cell>
          <cell r="C4015" t="str">
            <v>H</v>
          </cell>
          <cell r="D4015">
            <v>21.89</v>
          </cell>
        </row>
        <row r="4016">
          <cell r="A4016" t="str">
            <v>6047</v>
          </cell>
          <cell r="B4016" t="str">
            <v>ROLO COMPACTADOR PE DE CARNEIRO VIBRATORIO REBOCAVEL, PESO 5T, FORCA IMPACTO 15,4T TIPO DYNAPAC CH-44 OU EQUIV</v>
          </cell>
          <cell r="C4016" t="str">
            <v>H</v>
          </cell>
          <cell r="D4016">
            <v>20.43</v>
          </cell>
        </row>
        <row r="4017">
          <cell r="A4017" t="str">
            <v>13881</v>
          </cell>
          <cell r="B4017" t="str">
            <v>ROLO COMPACTADOR TANDEM VIBRATÓRIO AÇO LISO, MULLER, MODELO VT-8, POTÊNCIA 13HP - PESO OPERACIONAL 1,7T - IMPACTO DINÂMICO 4,1T</v>
          </cell>
          <cell r="C4017" t="str">
            <v>UN</v>
          </cell>
          <cell r="D4017">
            <v>91608.3</v>
          </cell>
        </row>
        <row r="4018">
          <cell r="A4018" t="str">
            <v>13468</v>
          </cell>
          <cell r="B4018" t="str">
            <v>ROLO COMPACTADOR TANDEM VIBRATÓRIO CILINDROS LISO DE AÇO PARA SOLOS/ASFALTO, DYNAPAC, MODELO CC-102, POTÊNCIA 29HP - PESO MÁXIMO OPERACIONAL 2,46T - IMPACTO DINÂMICO 3,42T</v>
          </cell>
          <cell r="C4018" t="str">
            <v>UN</v>
          </cell>
          <cell r="D4018">
            <v>62722.17</v>
          </cell>
        </row>
        <row r="4019">
          <cell r="A4019" t="str">
            <v>14626</v>
          </cell>
          <cell r="B4019" t="str">
            <v>ROLO COMPACTADOR TANDEM VIBRATÓRIO CILINDROS LISO DE AÇO, DYNAPAC, MODELO CC-422, POTÊNCIA 125HP - PESO MÁXIMO OPERACIONAL 11,2T</v>
          </cell>
          <cell r="C4019" t="str">
            <v>UN</v>
          </cell>
          <cell r="D4019">
            <v>158953.44</v>
          </cell>
        </row>
        <row r="4020">
          <cell r="A4020" t="str">
            <v>6058</v>
          </cell>
          <cell r="B4020" t="str">
            <v>ROLO COMPACTADOR VIBRATORIO LISO AUTOPROPELIDO 101HP P/ ASFALTO, PESO 7,5T, FORCA IMPACTO 13 A 19,2 T TIPO DYNAPAC CA-15A OU EQUIV (INCL MANUTENCAO/OPERACAO)</v>
          </cell>
          <cell r="C4020" t="str">
            <v>H</v>
          </cell>
          <cell r="D4020">
            <v>52.53</v>
          </cell>
        </row>
        <row r="4021">
          <cell r="A4021" t="str">
            <v>6065</v>
          </cell>
          <cell r="B4021" t="str">
            <v>ROLO COMPACTADOR VIBRATORIO LISO AUTOPROPELIDO 101HP P/ SOLOS, PESO 6,58T, FORCA IMPACTO 18 T, TIPO DYNAPAC CA- 15 OU EQUIV (INCL MANUTENCAO/OPERACAO)</v>
          </cell>
          <cell r="C4021" t="str">
            <v>H</v>
          </cell>
          <cell r="D4021">
            <v>52.53</v>
          </cell>
        </row>
        <row r="4022">
          <cell r="A4022" t="str">
            <v>6052</v>
          </cell>
          <cell r="B4022" t="str">
            <v>ROLO COMPACTADOR VIBRATORIO LISO AUTOPROPELIDO 65HP, FORCA IMPACTO 18T, TIPO MULLER VAP-70 L OU EQUIV (INCL MANUTENCAO/OPERACAO)</v>
          </cell>
          <cell r="C4022" t="str">
            <v>H</v>
          </cell>
          <cell r="D4022">
            <v>52.53</v>
          </cell>
        </row>
        <row r="4023">
          <cell r="A4023" t="str">
            <v>6056</v>
          </cell>
          <cell r="B4023" t="str">
            <v>ROLO COMPACTADOR VIBRATORIO LISO AUTOPROPELIDO 76HP, FORCA IMPACTO 11T, TIPO MULLER VAP-SSA OU EQUIV (INCL MANUTENCAO/OPERACAO)</v>
          </cell>
          <cell r="C4023" t="str">
            <v>H</v>
          </cell>
          <cell r="D4023">
            <v>49.9</v>
          </cell>
        </row>
        <row r="4024">
          <cell r="A4024" t="str">
            <v>6059</v>
          </cell>
          <cell r="B4024" t="str">
            <v>ROLO COMPACTADOR VIBRATORIO LISO AUTOPROPELIDO 83HP, FORCA IMPACTO 11T, TIPO MULLER VAP-SSL OU EQUIV (INCL MANUTENCAO/OPERACAO)</v>
          </cell>
          <cell r="C4024" t="str">
            <v>H</v>
          </cell>
          <cell r="D4024">
            <v>51.95</v>
          </cell>
        </row>
        <row r="4025">
          <cell r="A4025" t="str">
            <v>10758</v>
          </cell>
          <cell r="B4025" t="str">
            <v>ROLO COMPACTADOR VIBRATORIO LISO TANDEM AUTOPROPELIDO 11 CV, PESO 1,9T FORCA IMPACTO 4,2 T TIPO DYNAPAC CG -11 OU EQUIV (INCL MANUTENCAO/OPERACAO)</v>
          </cell>
          <cell r="C4025" t="str">
            <v>H</v>
          </cell>
          <cell r="D4025">
            <v>40.86</v>
          </cell>
        </row>
        <row r="4026">
          <cell r="A4026" t="str">
            <v>6062</v>
          </cell>
          <cell r="B4026" t="str">
            <v>ROLO COMPACTADOR VIBRATORIO PE DE CARNEIRO AUTOPROPELIDO 125HP PESO 11,1T, FORCA IMPACTO 31,1 TIPO DYNAPAC CA-25 PD OU EQUIV (INCL MANUTENCAO/OPERACAO)</v>
          </cell>
          <cell r="C4026" t="str">
            <v>H</v>
          </cell>
          <cell r="D4026">
            <v>58.95</v>
          </cell>
        </row>
        <row r="4027">
          <cell r="A4027" t="str">
            <v>6060</v>
          </cell>
          <cell r="B4027" t="str">
            <v>ROLO COMPACTADOR VIBRATORIO PE DE CARNEIRO AUTOPROPELIDO 83HP, FORCA IMPACTO 19T, TIPO MULLER VAP-SSP OU EQUIV (INCL MANUTENCAO/OPERACAO)</v>
          </cell>
          <cell r="C4027" t="str">
            <v>H</v>
          </cell>
          <cell r="D4027">
            <v>52.53</v>
          </cell>
        </row>
        <row r="4028">
          <cell r="A4028" t="str">
            <v>13600</v>
          </cell>
          <cell r="B4028" t="str">
            <v>ROLO COMPACTADOR VIBRATÓRIO AÇO LISO, MULLER, MODELO VAP-70L, POTÊNCIA 150HP - PESO MÁXIMO OPERACIONAL 9,8T - IMPACTO DINÂMICO 18,24/26,74T</v>
          </cell>
          <cell r="C4028" t="str">
            <v>UN</v>
          </cell>
          <cell r="D4028">
            <v>273638.40000000002</v>
          </cell>
        </row>
        <row r="4029">
          <cell r="A4029" t="str">
            <v>13467</v>
          </cell>
          <cell r="B4029" t="str">
            <v>ROLO COMPACTADOR VIBRATÓRIO CILINDRO LISO DE AÇO PARA SOLOS, DYNAPAC, MODELO CA-250STD, POTÊNCIA 110HP - PESO OPERACIONAL 13,5T - IMPACTO DINÂMICO 12/25T</v>
          </cell>
          <cell r="C4029" t="str">
            <v>UN</v>
          </cell>
          <cell r="D4029">
            <v>297285.87</v>
          </cell>
        </row>
        <row r="4030">
          <cell r="A4030" t="str">
            <v>6068</v>
          </cell>
          <cell r="B4030" t="str">
            <v>ROLO COMPACTADOR VIBRATÓRIO DE UM CILINDRO AÇO LISO, DYNAPAC, MODELO CA-150A, POTÊNCIA 80HP - PESO OPERACIONAL 8,1T</v>
          </cell>
          <cell r="C4030" t="str">
            <v>UN</v>
          </cell>
          <cell r="D4030">
            <v>227690.04</v>
          </cell>
        </row>
        <row r="4031">
          <cell r="A4031" t="str">
            <v>14512</v>
          </cell>
          <cell r="B4031" t="str">
            <v>ROLO COMPACTADOR VIBRATÓRIO DE UM CILINDRO AÇO LISO, MULLER, MODELO VAP-55L, POTÊNCIA 83CV - PESO OPERACIONAL 6,6T - IMPACTO DINÂMICO 18,5/11,5T</v>
          </cell>
          <cell r="C4031" t="str">
            <v>UN</v>
          </cell>
          <cell r="D4031">
            <v>198577.05</v>
          </cell>
        </row>
        <row r="4032">
          <cell r="A4032" t="str">
            <v>10646</v>
          </cell>
          <cell r="B4032" t="str">
            <v>ROLO COMPACTADOR VIBRATÓRIO DE UM CILINDRO AÇO LISO, MULLER, MODELO VAP-55L, POTÊNCIA 83CV - PESO OPERACIONAL 6,6T - IMPACTO DINÂMICO 18,5/11,5T</v>
          </cell>
          <cell r="C4032" t="str">
            <v>UN</v>
          </cell>
          <cell r="D4032">
            <v>198577.05</v>
          </cell>
        </row>
        <row r="4033">
          <cell r="A4033" t="str">
            <v>10645</v>
          </cell>
          <cell r="B4033" t="str">
            <v>ROLO COMPACTADOR VIBRATÓRIO DE UM CILINDRO LISO DE AÇO PARA SOLOS, DYNAPAC, MODELO CA-150A, POTÊNCIA 80HP - PESO MÁXIMO OPERACIONAL 8,1T</v>
          </cell>
          <cell r="C4033" t="str">
            <v>UN</v>
          </cell>
          <cell r="D4033">
            <v>227690.04</v>
          </cell>
        </row>
        <row r="4034">
          <cell r="A4034" t="str">
            <v>6070</v>
          </cell>
          <cell r="B4034" t="str">
            <v>ROLO COMPACTADOR VIBRATÓRIO PÉ DE CARNEIRO (OPERADO POR CONTROLE REMOTO), DYNAPAC, MODELO LP-8500, POTÊNCIA 17HP - PESO OPERACIONAL 1,65 T</v>
          </cell>
          <cell r="C4034" t="str">
            <v>UN</v>
          </cell>
          <cell r="D4034">
            <v>47103.48</v>
          </cell>
        </row>
        <row r="4035">
          <cell r="A4035" t="str">
            <v>13469</v>
          </cell>
          <cell r="B4035" t="str">
            <v>ROLO COMPACTADOR VIBRATÓRIO PÉ DE CARNEIRO PARA SOLOS, COM TRAÇÃO NO TAMBOR, DYNAPAC, MODELO CA-250PD, POTÊNCIA 110HP - PESO MÁXIMO OPERACIONAL 13,65T - IMPACTO DINÂMICO 30,6T</v>
          </cell>
          <cell r="C4035" t="str">
            <v>UN</v>
          </cell>
          <cell r="D4035">
            <v>329076.53999999998</v>
          </cell>
        </row>
        <row r="4036">
          <cell r="A4036" t="str">
            <v>14513</v>
          </cell>
          <cell r="B4036" t="str">
            <v>ROLO COMPACTADOR VIBRATÓRIO PÉ DE CARNEIRO PARA SOLOS, DYNAPAC, MODELO CA-150P, POTÊNCIA 80HP - PESO MÁXIMO OPERACIONAL 8,8T - IMPACTO DINÂMICO 14,58T</v>
          </cell>
          <cell r="C4036" t="str">
            <v>UN</v>
          </cell>
          <cell r="D4036">
            <v>217379.55</v>
          </cell>
        </row>
        <row r="4037">
          <cell r="A4037" t="str">
            <v>14489</v>
          </cell>
          <cell r="B4037" t="str">
            <v>ROLO COMPACTADOR VIBRATÓRIO PÉ DE CARNEIRO, MULLER, MODELO VAP-70P, POTÊNCIA 150HP - PESO OPERACIONAL 9,8T - IMPACTO DINÂMICO 31,75T</v>
          </cell>
          <cell r="C4037" t="str">
            <v>UN</v>
          </cell>
          <cell r="D4037">
            <v>286465.08</v>
          </cell>
        </row>
        <row r="4038">
          <cell r="A4038" t="str">
            <v>6069</v>
          </cell>
          <cell r="B4038" t="str">
            <v>ROLO COMPACTADOR VIBRATÓRIO REBOCÁVEL AÇO LISO, CMV, MODELO CVR-15L, POTÊNCIA 65CV - PESO 3,8T - IMPACTO DINÂMICO 18,3T</v>
          </cell>
          <cell r="C4038" t="str">
            <v>UN</v>
          </cell>
          <cell r="D4038">
            <v>65456.160000000003</v>
          </cell>
        </row>
        <row r="4039">
          <cell r="A4039" t="str">
            <v>6067</v>
          </cell>
          <cell r="B4039" t="str">
            <v>ROLO COMPACTADOR VIBRATÓRIO TANDEM AÇO LISO, MULLER, MODELO RT-82H, POTÊNCIA 58CV - PESO SEM/COM LASTRO 6,5/9,4T</v>
          </cell>
          <cell r="C4039" t="str">
            <v>UN</v>
          </cell>
          <cell r="D4039">
            <v>168941.67</v>
          </cell>
        </row>
        <row r="4040">
          <cell r="A4040" t="str">
            <v>13365</v>
          </cell>
          <cell r="B4040" t="str">
            <v>ROLO COMPACTADOR VIBRATÓRIO TANDEM CILINDROS LISO DE AÇO PARA SOLO/ASFALTO, DYNAPAC, MODELO CC-142, POTÊNCIA 45HP - PESO MÁXIMO OPERACIONAL 4,4T - IMPACTO DINÂMICO 3,1T</v>
          </cell>
          <cell r="C4040" t="str">
            <v>UN</v>
          </cell>
          <cell r="D4040">
            <v>74235.539999999994</v>
          </cell>
        </row>
        <row r="4041">
          <cell r="A4041" t="str">
            <v>11282</v>
          </cell>
          <cell r="B4041" t="str">
            <v>ROLO COMPACTADOR VIBRATÓRIO TANDEM CILINDROS LISOS DE AÇO, DYNAPAC, MODELO CC-900, POTÊNCIA 23,5HP - PESO MÁXIMO OPERACIONAL 1600KG - IMPACTO DINÂMICO 1,73T</v>
          </cell>
          <cell r="C4041" t="str">
            <v>UN</v>
          </cell>
          <cell r="D4041">
            <v>42101.19</v>
          </cell>
        </row>
        <row r="4042">
          <cell r="A4042" t="str">
            <v>13624</v>
          </cell>
          <cell r="B4042" t="str">
            <v>ROMPEDOR ELETRICO, MONOFASICO, MARCA WACKER, MOD. EH 8, 1,1 KW (1,44 HP), PESO = 8 KG</v>
          </cell>
          <cell r="C4042" t="str">
            <v>UN</v>
          </cell>
          <cell r="D4042">
            <v>6562.58</v>
          </cell>
        </row>
        <row r="4043">
          <cell r="A4043" t="str">
            <v>11578</v>
          </cell>
          <cell r="B4043" t="str">
            <v>ROSETA LATAO CROMADO TIPO 203 LA FONTE P/ FECHADURA PORTA</v>
          </cell>
          <cell r="C4043" t="str">
            <v>UN</v>
          </cell>
          <cell r="D4043">
            <v>3.56</v>
          </cell>
        </row>
        <row r="4044">
          <cell r="A4044" t="str">
            <v>11577</v>
          </cell>
          <cell r="B4044" t="str">
            <v>ROSETA LATAO CROMADO TIPO 303 LA FONTE P/ FECHADURA PORTA</v>
          </cell>
          <cell r="C4044" t="str">
            <v>UN</v>
          </cell>
          <cell r="D4044">
            <v>6.48</v>
          </cell>
        </row>
        <row r="4045">
          <cell r="A4045" t="str">
            <v>1115</v>
          </cell>
          <cell r="B4045" t="str">
            <v>RUFO CHAPA GALVANIZADA NUM 24 L = 16CM</v>
          </cell>
          <cell r="C4045" t="str">
            <v>M</v>
          </cell>
          <cell r="D4045">
            <v>10.69</v>
          </cell>
        </row>
        <row r="4046">
          <cell r="A4046" t="str">
            <v>1116</v>
          </cell>
          <cell r="B4046" t="str">
            <v>RUFO CHAPA GALVANIZADA NUM 24 L = 25CM</v>
          </cell>
          <cell r="C4046" t="str">
            <v>M</v>
          </cell>
          <cell r="D4046">
            <v>13.03</v>
          </cell>
        </row>
        <row r="4047">
          <cell r="A4047" t="str">
            <v>1111</v>
          </cell>
          <cell r="B4047" t="str">
            <v>RUFO CHAPA GALVANIZADA NUM 24 L = 33CM</v>
          </cell>
          <cell r="C4047" t="str">
            <v>M</v>
          </cell>
          <cell r="D4047">
            <v>22.05</v>
          </cell>
        </row>
        <row r="4048">
          <cell r="A4048" t="str">
            <v>1114</v>
          </cell>
          <cell r="B4048" t="str">
            <v>RUFO CHAPA GALVANIZADA NUM 24 L = 50CM</v>
          </cell>
          <cell r="C4048" t="str">
            <v>M</v>
          </cell>
          <cell r="D4048">
            <v>19.38</v>
          </cell>
        </row>
        <row r="4049">
          <cell r="A4049" t="str">
            <v>1113</v>
          </cell>
          <cell r="B4049" t="str">
            <v>RUFO CHAPA GALVANIZADA NUM 26 L = 35CM</v>
          </cell>
          <cell r="C4049" t="str">
            <v>M</v>
          </cell>
          <cell r="D4049">
            <v>13.26</v>
          </cell>
        </row>
        <row r="4050">
          <cell r="A4050" t="str">
            <v>20214</v>
          </cell>
          <cell r="B4050" t="str">
            <v>RUFO P/ TELHA FIBROCIMENTO CANALETE 49 OU KALHETA</v>
          </cell>
          <cell r="C4050" t="str">
            <v>UN</v>
          </cell>
          <cell r="D4050">
            <v>13.53</v>
          </cell>
        </row>
        <row r="4051">
          <cell r="A4051" t="str">
            <v>11064</v>
          </cell>
          <cell r="B4051" t="str">
            <v>RUFO P/ TELHA FIBROCIMENTO CANALETE 90 OU KALHETAO</v>
          </cell>
          <cell r="C4051" t="str">
            <v>UN</v>
          </cell>
          <cell r="D4051">
            <v>8.94</v>
          </cell>
        </row>
        <row r="4052">
          <cell r="A4052" t="str">
            <v>20215</v>
          </cell>
          <cell r="B4052" t="str">
            <v>RUFO P/ TELHA FIBROCIMENTO MAXIPLAC OU ETERMAX</v>
          </cell>
          <cell r="C4052" t="str">
            <v>UN</v>
          </cell>
          <cell r="D4052">
            <v>19.41</v>
          </cell>
        </row>
        <row r="4053">
          <cell r="A4053" t="str">
            <v>7237</v>
          </cell>
          <cell r="B4053" t="str">
            <v>RUFO P/ TELHA FIBROCIMENTO ONDULADA</v>
          </cell>
          <cell r="C4053" t="str">
            <v>UN</v>
          </cell>
          <cell r="D4053">
            <v>18.91</v>
          </cell>
        </row>
        <row r="4054">
          <cell r="A4054" t="str">
            <v>16</v>
          </cell>
          <cell r="B4054" t="str">
            <v>SABAO</v>
          </cell>
          <cell r="C4054" t="str">
            <v>KG</v>
          </cell>
          <cell r="D4054">
            <v>3.1</v>
          </cell>
        </row>
        <row r="4055">
          <cell r="A4055" t="str">
            <v>21103</v>
          </cell>
          <cell r="B4055" t="str">
            <v>SABONETEIRA EM ALUMINIO 15 X 15 CM DE SOBREPOR</v>
          </cell>
          <cell r="C4055" t="str">
            <v>UN</v>
          </cell>
          <cell r="D4055">
            <v>31.81</v>
          </cell>
        </row>
        <row r="4056">
          <cell r="A4056" t="str">
            <v>11757</v>
          </cell>
          <cell r="B4056" t="str">
            <v>SABONETEIRA EM METAL CROMADO TP CONCHA DE SOBREPOR</v>
          </cell>
          <cell r="C4056" t="str">
            <v>UN</v>
          </cell>
          <cell r="D4056">
            <v>27.13</v>
          </cell>
        </row>
        <row r="4057">
          <cell r="A4057" t="str">
            <v>11758</v>
          </cell>
          <cell r="B4057" t="str">
            <v>SABONETEIRA EM VIDRO C/ SUPORTE EM ACO INOX P/ SABAO LIQUIDO</v>
          </cell>
          <cell r="C4057" t="str">
            <v>UN</v>
          </cell>
          <cell r="D4057">
            <v>20.37</v>
          </cell>
        </row>
        <row r="4058">
          <cell r="A4058" t="str">
            <v>4269</v>
          </cell>
          <cell r="B4058" t="str">
            <v>SABONETEIRA LOUCA BRANCA 15 X 15CM</v>
          </cell>
          <cell r="C4058" t="str">
            <v>UN</v>
          </cell>
          <cell r="D4058">
            <v>16.46</v>
          </cell>
        </row>
        <row r="4059">
          <cell r="A4059" t="str">
            <v>4270</v>
          </cell>
          <cell r="B4059" t="str">
            <v>SABONETEIRA LOUCA BRANCA 7,5 X 15CM</v>
          </cell>
          <cell r="C4059" t="str">
            <v>UN</v>
          </cell>
          <cell r="D4059">
            <v>11.88</v>
          </cell>
        </row>
        <row r="4060">
          <cell r="A4060" t="str">
            <v>25988</v>
          </cell>
          <cell r="B4060" t="str">
            <v>SACO DE ANINHAGEM</v>
          </cell>
          <cell r="C4060" t="str">
            <v>M2</v>
          </cell>
          <cell r="D4060">
            <v>1.1299999999999999</v>
          </cell>
        </row>
        <row r="4061">
          <cell r="A4061" t="str">
            <v>6076</v>
          </cell>
          <cell r="B4061" t="str">
            <v>SAIBRO ( COLETADO NO COMÉRCIO )</v>
          </cell>
          <cell r="C4061" t="str">
            <v>M3</v>
          </cell>
          <cell r="D4061">
            <v>40</v>
          </cell>
        </row>
        <row r="4062">
          <cell r="A4062" t="str">
            <v>12413</v>
          </cell>
          <cell r="B4062" t="str">
            <v>SAIDA EM T FLANGE EM PE FERRO GALV 2 1/2" (COMBATE INCENDIO)</v>
          </cell>
          <cell r="C4062" t="str">
            <v>UN</v>
          </cell>
          <cell r="D4062">
            <v>103.02</v>
          </cell>
        </row>
        <row r="4063">
          <cell r="A4063" t="str">
            <v>6082</v>
          </cell>
          <cell r="B4063" t="str">
            <v>SALARIO MINIMO (HORA)</v>
          </cell>
          <cell r="C4063" t="str">
            <v>H</v>
          </cell>
          <cell r="D4063">
            <v>2.3199999999999998</v>
          </cell>
        </row>
        <row r="4064">
          <cell r="A4064" t="str">
            <v>11653</v>
          </cell>
          <cell r="B4064" t="str">
            <v>SALARIO MINIMO (MENSAL)</v>
          </cell>
          <cell r="C4064" t="str">
            <v>MES</v>
          </cell>
          <cell r="D4064">
            <v>510</v>
          </cell>
        </row>
        <row r="4065">
          <cell r="A4065" t="str">
            <v>13109</v>
          </cell>
          <cell r="B4065" t="str">
            <v>SAPATA DE PVC ADITIVADO NERVURADO D = 6"</v>
          </cell>
          <cell r="C4065" t="str">
            <v>UN</v>
          </cell>
          <cell r="D4065">
            <v>75.900000000000006</v>
          </cell>
        </row>
        <row r="4066">
          <cell r="A4066" t="str">
            <v>13110</v>
          </cell>
          <cell r="B4066" t="str">
            <v>SAPATA DE PVC ADITIVADO NERVURADO D = 8"</v>
          </cell>
          <cell r="C4066" t="str">
            <v>UN</v>
          </cell>
          <cell r="D4066">
            <v>148.77000000000001</v>
          </cell>
        </row>
        <row r="4067">
          <cell r="A4067" t="str">
            <v>7581</v>
          </cell>
          <cell r="B4067" t="str">
            <v>SAPATILHA EM ACO GALV P/ CABOS DN ATE 5/8"</v>
          </cell>
          <cell r="C4067" t="str">
            <v>UN</v>
          </cell>
          <cell r="D4067">
            <v>1</v>
          </cell>
        </row>
        <row r="4068">
          <cell r="A4068" t="str">
            <v>7574</v>
          </cell>
          <cell r="B4068" t="str">
            <v>SECCIONADOR PRE-FORMADO P/ CERCA ARAME REF PLP SIMILAR</v>
          </cell>
          <cell r="C4068" t="str">
            <v>UN</v>
          </cell>
          <cell r="D4068">
            <v>2.23</v>
          </cell>
        </row>
        <row r="4069">
          <cell r="A4069" t="str">
            <v>7575</v>
          </cell>
          <cell r="B4069" t="str">
            <v>SECCIONADOR 3P SOB CARG ICF 630A 600V C/BASE UNIELETRO</v>
          </cell>
          <cell r="C4069" t="str">
            <v>UN</v>
          </cell>
          <cell r="D4069">
            <v>1815.37</v>
          </cell>
        </row>
        <row r="4070">
          <cell r="A4070" t="str">
            <v>4734</v>
          </cell>
          <cell r="B4070" t="str">
            <v>SEIXO ROLADO PARA APLICAÇÃO EM CONCRETO</v>
          </cell>
          <cell r="C4070" t="str">
            <v>M3</v>
          </cell>
          <cell r="D4070">
            <v>55.45</v>
          </cell>
        </row>
        <row r="4071">
          <cell r="A4071" t="str">
            <v>26105</v>
          </cell>
          <cell r="B4071" t="str">
            <v>SEIXO ROLADO PARA TRATAMENTO D'ÁGUA</v>
          </cell>
          <cell r="C4071" t="str">
            <v>M3</v>
          </cell>
          <cell r="D4071">
            <v>344.48</v>
          </cell>
        </row>
        <row r="4072">
          <cell r="A4072" t="str">
            <v>6085</v>
          </cell>
          <cell r="B4072" t="str">
            <v>SELADOR ACRILICO</v>
          </cell>
          <cell r="C4072" t="str">
            <v>L</v>
          </cell>
          <cell r="D4072">
            <v>5.24</v>
          </cell>
        </row>
        <row r="4073">
          <cell r="A4073" t="str">
            <v>6087</v>
          </cell>
          <cell r="B4073" t="str">
            <v>SELADOR ACRILICO P/ PAREDES INTERIOR/EXTERIOR</v>
          </cell>
          <cell r="C4073" t="str">
            <v>GL</v>
          </cell>
          <cell r="D4073">
            <v>20.63</v>
          </cell>
        </row>
        <row r="4074">
          <cell r="A4074" t="str">
            <v>6083</v>
          </cell>
          <cell r="B4074" t="str">
            <v>SELADOR LATEX PVA</v>
          </cell>
          <cell r="C4074" t="str">
            <v>GL</v>
          </cell>
          <cell r="D4074">
            <v>22</v>
          </cell>
        </row>
        <row r="4075">
          <cell r="A4075" t="str">
            <v>6090</v>
          </cell>
          <cell r="B4075" t="str">
            <v>SELADOR LATEX PVA</v>
          </cell>
          <cell r="C4075" t="str">
            <v>L</v>
          </cell>
          <cell r="D4075">
            <v>6.11</v>
          </cell>
        </row>
        <row r="4076">
          <cell r="A4076" t="str">
            <v>1373</v>
          </cell>
          <cell r="B4076" t="str">
            <v>SELADOR MINERAL BASE SILICATOS P/ TRATAM. ESPECIAL (SISTEMA IMPERMEAB)HEY'DI VIAPOL</v>
          </cell>
          <cell r="C4076" t="str">
            <v>6KG</v>
          </cell>
          <cell r="D4076">
            <v>29.46</v>
          </cell>
        </row>
        <row r="4077">
          <cell r="A4077" t="str">
            <v>11622</v>
          </cell>
          <cell r="B4077" t="str">
            <v>SELANTE À BASE DE ALCATRAO E POLIURETANO SIKAFLEX T-68 OU EQUIVALENTE</v>
          </cell>
          <cell r="C4077" t="str">
            <v>KG</v>
          </cell>
          <cell r="D4077">
            <v>30.61</v>
          </cell>
        </row>
        <row r="4078">
          <cell r="A4078" t="str">
            <v>144</v>
          </cell>
          <cell r="B4078" t="str">
            <v>SELANTE E ADESIVO DE ELASTICIDADE PERMANENTE TIPO SIKAFLEX-11 FC OU EQUIVALENTE</v>
          </cell>
          <cell r="C4078" t="str">
            <v>300ML</v>
          </cell>
          <cell r="D4078">
            <v>28.68</v>
          </cell>
        </row>
        <row r="4079">
          <cell r="A4079" t="str">
            <v>142</v>
          </cell>
          <cell r="B4079" t="str">
            <v>SELANTE ELÁSTICO MONOCOMPONENTE À BASE DE POLIURETANO SIKAFLEX 1A PLUS OU EQUIVALENTE</v>
          </cell>
          <cell r="C4079" t="str">
            <v>310ML</v>
          </cell>
          <cell r="D4079">
            <v>34.840000000000003</v>
          </cell>
        </row>
        <row r="4080">
          <cell r="A4080" t="str">
            <v>6097</v>
          </cell>
          <cell r="B4080" t="str">
            <v>SELIM CERAMICO 90G DN 100X100MM</v>
          </cell>
          <cell r="C4080" t="str">
            <v>UN</v>
          </cell>
          <cell r="D4080">
            <v>6.94</v>
          </cell>
        </row>
        <row r="4081">
          <cell r="A4081" t="str">
            <v>6103</v>
          </cell>
          <cell r="B4081" t="str">
            <v>SELIM CERAMICO 90G DN 150X100MM</v>
          </cell>
          <cell r="C4081" t="str">
            <v>UN</v>
          </cell>
          <cell r="D4081">
            <v>7.32</v>
          </cell>
        </row>
        <row r="4082">
          <cell r="A4082" t="str">
            <v>6098</v>
          </cell>
          <cell r="B4082" t="str">
            <v>SELIM CERAMICO 90G DN 200X100MM</v>
          </cell>
          <cell r="C4082" t="str">
            <v>UN</v>
          </cell>
          <cell r="D4082">
            <v>7.76</v>
          </cell>
        </row>
        <row r="4083">
          <cell r="A4083" t="str">
            <v>6099</v>
          </cell>
          <cell r="B4083" t="str">
            <v>SELIM CERAMICO 90G DN 200X150MM</v>
          </cell>
          <cell r="C4083" t="str">
            <v>UN</v>
          </cell>
          <cell r="D4083">
            <v>9.42</v>
          </cell>
        </row>
        <row r="4084">
          <cell r="A4084" t="str">
            <v>6102</v>
          </cell>
          <cell r="B4084" t="str">
            <v>SELIM CERAMICO 90G DN 250X100MM</v>
          </cell>
          <cell r="C4084" t="str">
            <v>UN</v>
          </cell>
          <cell r="D4084">
            <v>9.42</v>
          </cell>
        </row>
        <row r="4085">
          <cell r="A4085" t="str">
            <v>6100</v>
          </cell>
          <cell r="B4085" t="str">
            <v>SELIM CERAMICO 90G DN 250X150MM</v>
          </cell>
          <cell r="C4085" t="str">
            <v>UN</v>
          </cell>
          <cell r="D4085">
            <v>11.1</v>
          </cell>
        </row>
        <row r="4086">
          <cell r="A4086" t="str">
            <v>6104</v>
          </cell>
          <cell r="B4086" t="str">
            <v>SELIM CERAMICO 90G DN 300X100MM</v>
          </cell>
          <cell r="C4086" t="str">
            <v>UN</v>
          </cell>
          <cell r="D4086">
            <v>11.1</v>
          </cell>
        </row>
        <row r="4087">
          <cell r="A4087" t="str">
            <v>6101</v>
          </cell>
          <cell r="B4087" t="str">
            <v>SELIM CERAMICO 90G DN 300X150MM</v>
          </cell>
          <cell r="C4087" t="str">
            <v>UN</v>
          </cell>
          <cell r="D4087">
            <v>12.94</v>
          </cell>
        </row>
        <row r="4088">
          <cell r="A4088" t="str">
            <v>6105</v>
          </cell>
          <cell r="B4088" t="str">
            <v>SELIM PVC 90G C/ TRAVAS NBR 10569 P/ REDE COLET ESG DN 125X100MM</v>
          </cell>
          <cell r="C4088" t="str">
            <v>UN</v>
          </cell>
          <cell r="D4088">
            <v>16.93</v>
          </cell>
        </row>
        <row r="4089">
          <cell r="A4089" t="str">
            <v>6106</v>
          </cell>
          <cell r="B4089" t="str">
            <v>SELIM PVC 90G C/ TRAVAS NBR 10569 P/ REDE COLET ESG DN 150X100MM</v>
          </cell>
          <cell r="C4089" t="str">
            <v>UN</v>
          </cell>
          <cell r="D4089">
            <v>17.18</v>
          </cell>
        </row>
        <row r="4090">
          <cell r="A4090" t="str">
            <v>6107</v>
          </cell>
          <cell r="B4090" t="str">
            <v>SELIM PVC 90G ELASTICO NBR 10569 P/ REDE COLET ESG DN 200X100MM</v>
          </cell>
          <cell r="C4090" t="str">
            <v>UN</v>
          </cell>
          <cell r="D4090">
            <v>28.38</v>
          </cell>
        </row>
        <row r="4091">
          <cell r="A4091" t="str">
            <v>6108</v>
          </cell>
          <cell r="B4091" t="str">
            <v>SELIM PVC 90G ELASTICO NBR 10569 P/ REDE COLET ESG DN 250X100MM</v>
          </cell>
          <cell r="C4091" t="str">
            <v>UN</v>
          </cell>
          <cell r="D4091">
            <v>29.86</v>
          </cell>
        </row>
        <row r="4092">
          <cell r="A4092" t="str">
            <v>6109</v>
          </cell>
          <cell r="B4092" t="str">
            <v>SELIM PVC 90G ELASTICO NBR 10569 P/ REDE COLET ESG DN 300X100MM</v>
          </cell>
          <cell r="C4092" t="str">
            <v>UN</v>
          </cell>
          <cell r="D4092">
            <v>30.16</v>
          </cell>
        </row>
        <row r="4093">
          <cell r="A4093" t="str">
            <v>12817</v>
          </cell>
          <cell r="B4093" t="str">
            <v>SERRA COPO P/ CANALETA ENTRADA P/ TIL PVC EB-644 DN 100/DE 101,6 MM</v>
          </cell>
          <cell r="C4093" t="str">
            <v>UN</v>
          </cell>
          <cell r="D4093">
            <v>656.31</v>
          </cell>
        </row>
        <row r="4094">
          <cell r="A4094" t="str">
            <v>12818</v>
          </cell>
          <cell r="B4094" t="str">
            <v>SERRA COPO P/ CANALETA ENTRADA P/ TIL PVC EB-644 DN 100/DE 110,O MM</v>
          </cell>
          <cell r="C4094" t="str">
            <v>UN</v>
          </cell>
          <cell r="D4094">
            <v>707.02</v>
          </cell>
        </row>
        <row r="4095">
          <cell r="A4095" t="str">
            <v>12819</v>
          </cell>
          <cell r="B4095" t="str">
            <v>SERRA COPO P/ CANALETA ENTRADA P/ TIL PVC EB-644 DN 125/DE 125,0 MM</v>
          </cell>
          <cell r="C4095" t="str">
            <v>UN</v>
          </cell>
          <cell r="D4095">
            <v>808.41</v>
          </cell>
        </row>
        <row r="4096">
          <cell r="A4096" t="str">
            <v>12820</v>
          </cell>
          <cell r="B4096" t="str">
            <v>SERRA COPO P/ CANALETA ENTRADA P/ TIL PVC EB-644 DN 150/DE 160,0 MM</v>
          </cell>
          <cell r="C4096" t="str">
            <v>UN</v>
          </cell>
          <cell r="D4096">
            <v>813.38</v>
          </cell>
        </row>
        <row r="4097">
          <cell r="A4097" t="str">
            <v>12821</v>
          </cell>
          <cell r="B4097" t="str">
            <v>SERRA COPO P/ SELIM PVC EB-644 DN 100</v>
          </cell>
          <cell r="C4097" t="str">
            <v>UN</v>
          </cell>
          <cell r="D4097">
            <v>800.46</v>
          </cell>
        </row>
        <row r="4098">
          <cell r="A4098" t="str">
            <v>25985</v>
          </cell>
          <cell r="B4098" t="str">
            <v>SERRA DE DISCO DIAMANTADO, 57 CV , Á DISSEL , MARCA EDCO , MODELO SS - 65 , CONSUMO 14,4 L/H, CAPACIDADE DE CORTE 800 MM (0,8M/M3) = 1000M3 DE PAVIMENTADO. (IMPORTADO)</v>
          </cell>
          <cell r="C4098" t="str">
            <v>UN</v>
          </cell>
          <cell r="D4098">
            <v>60294.74</v>
          </cell>
        </row>
        <row r="4099">
          <cell r="A4099" t="str">
            <v>13887</v>
          </cell>
          <cell r="B4099" t="str">
            <v>SERRA DIAMANTADA 14" P/CONCRETO</v>
          </cell>
          <cell r="C4099" t="str">
            <v>UN</v>
          </cell>
          <cell r="D4099">
            <v>260.04000000000002</v>
          </cell>
        </row>
        <row r="4100">
          <cell r="A4100" t="str">
            <v>6110</v>
          </cell>
          <cell r="B4100" t="str">
            <v>SERRALHEIRO</v>
          </cell>
          <cell r="C4100" t="str">
            <v>H</v>
          </cell>
          <cell r="D4100">
            <v>9.34</v>
          </cell>
        </row>
        <row r="4101">
          <cell r="A4101" t="str">
            <v>10513</v>
          </cell>
          <cell r="B4101" t="str">
            <v>SERVENTE - PISO MENSAL</v>
          </cell>
          <cell r="C4101" t="str">
            <v>MES</v>
          </cell>
          <cell r="D4101">
            <v>973.18</v>
          </cell>
        </row>
        <row r="4102">
          <cell r="A4102" t="str">
            <v>6133</v>
          </cell>
          <cell r="B4102" t="str">
            <v>SERVENTE C/ INSALUBRIDADE</v>
          </cell>
          <cell r="C4102" t="str">
            <v>H</v>
          </cell>
          <cell r="D4102">
            <v>5.92</v>
          </cell>
        </row>
        <row r="4103">
          <cell r="A4103" t="str">
            <v>6111</v>
          </cell>
          <cell r="B4103" t="str">
            <v>SERVENTE OU OPERARIO NAO QUALIFICADO</v>
          </cell>
          <cell r="C4103" t="str">
            <v>H</v>
          </cell>
          <cell r="D4103">
            <v>5.47</v>
          </cell>
        </row>
        <row r="4104">
          <cell r="A4104" t="str">
            <v>25950</v>
          </cell>
          <cell r="B4104" t="str">
            <v>SERVIÇO DE BOMBEAMENTO DE CONCRETO</v>
          </cell>
          <cell r="C4104" t="str">
            <v>M3</v>
          </cell>
          <cell r="D4104">
            <v>38.229999999999997</v>
          </cell>
        </row>
        <row r="4105">
          <cell r="A4105" t="str">
            <v>6137</v>
          </cell>
          <cell r="B4105" t="str">
            <v>SIFAO EM METAL CROMADO 1 X 1 1/2"</v>
          </cell>
          <cell r="C4105" t="str">
            <v>UN</v>
          </cell>
          <cell r="D4105">
            <v>64.5</v>
          </cell>
        </row>
        <row r="4106">
          <cell r="A4106" t="str">
            <v>11760</v>
          </cell>
          <cell r="B4106" t="str">
            <v>SIFAO EM METAL CROMADO 1 X 1 1/4"</v>
          </cell>
          <cell r="C4106" t="str">
            <v>UN</v>
          </cell>
          <cell r="D4106">
            <v>65.3</v>
          </cell>
        </row>
        <row r="4107">
          <cell r="A4107" t="str">
            <v>6147</v>
          </cell>
          <cell r="B4107" t="str">
            <v>SIFAO EM METAL CROMADO 1 X 1"</v>
          </cell>
          <cell r="C4107" t="str">
            <v>UN</v>
          </cell>
          <cell r="D4107">
            <v>59.61</v>
          </cell>
        </row>
        <row r="4108">
          <cell r="A4108" t="str">
            <v>6136</v>
          </cell>
          <cell r="B4108" t="str">
            <v>SIFAO EM METAL CROMADO 1 1/2 X 1 1/2"</v>
          </cell>
          <cell r="C4108" t="str">
            <v>UN</v>
          </cell>
          <cell r="D4108">
            <v>65.69</v>
          </cell>
        </row>
        <row r="4109">
          <cell r="A4109" t="str">
            <v>6150</v>
          </cell>
          <cell r="B4109" t="str">
            <v>SIFAO EM METAL CROMADO 1 1/2 X 2"</v>
          </cell>
          <cell r="C4109" t="str">
            <v>UN</v>
          </cell>
          <cell r="D4109">
            <v>74.89</v>
          </cell>
        </row>
        <row r="4110">
          <cell r="A4110" t="str">
            <v>20262</v>
          </cell>
          <cell r="B4110" t="str">
            <v>SIFAO FLEXIVEL P/ PIA AMERICANA 1 1/2 X 2"</v>
          </cell>
          <cell r="C4110" t="str">
            <v>UN</v>
          </cell>
          <cell r="D4110">
            <v>10.19</v>
          </cell>
        </row>
        <row r="4111">
          <cell r="A4111" t="str">
            <v>20261</v>
          </cell>
          <cell r="B4111" t="str">
            <v>SIFAO FLEXIVEL P/ PIA E LAVATORIO 3/4" X 1 1/2"</v>
          </cell>
          <cell r="C4111" t="str">
            <v>UN</v>
          </cell>
          <cell r="D4111">
            <v>6.33</v>
          </cell>
        </row>
        <row r="4112">
          <cell r="A4112" t="str">
            <v>6148</v>
          </cell>
          <cell r="B4112" t="str">
            <v>SIFAO PLASTICO FLEXIVEL P/ COLUNA 1 1/2"</v>
          </cell>
          <cell r="C4112" t="str">
            <v>UN</v>
          </cell>
          <cell r="D4112">
            <v>5.48</v>
          </cell>
        </row>
        <row r="4113">
          <cell r="A4113" t="str">
            <v>6146</v>
          </cell>
          <cell r="B4113" t="str">
            <v>SIFAO PLASTICO P/ LAVATORIO/PIA TIPO COPO 1 1/4"</v>
          </cell>
          <cell r="C4113" t="str">
            <v>UN</v>
          </cell>
          <cell r="D4113">
            <v>6.15</v>
          </cell>
        </row>
        <row r="4114">
          <cell r="A4114" t="str">
            <v>6149</v>
          </cell>
          <cell r="B4114" t="str">
            <v>SIFAO PLASTICO P/ LAVATORIO/PIA TIPO COPO 1"</v>
          </cell>
          <cell r="C4114" t="str">
            <v>UN</v>
          </cell>
          <cell r="D4114">
            <v>6.22</v>
          </cell>
        </row>
        <row r="4115">
          <cell r="A4115" t="str">
            <v>6145</v>
          </cell>
          <cell r="B4115" t="str">
            <v>SIFAO PLASTICO P/ LAVATORIO/PIA TIPO COPO 40 MM</v>
          </cell>
          <cell r="C4115" t="str">
            <v>UN</v>
          </cell>
          <cell r="D4115">
            <v>5.87</v>
          </cell>
        </row>
        <row r="4116">
          <cell r="A4116" t="str">
            <v>11626</v>
          </cell>
          <cell r="B4116" t="str">
            <v>SIKAGARD 63 CL P/ REVESTIMENTO SUPERFICIES CONCRETO OU METALICAS</v>
          </cell>
          <cell r="C4116" t="str">
            <v>GL</v>
          </cell>
          <cell r="D4116">
            <v>339.17</v>
          </cell>
        </row>
        <row r="4117">
          <cell r="A4117" t="str">
            <v>26026</v>
          </cell>
          <cell r="B4117" t="str">
            <v>SILICA ATIVA PARA ADIÇÃO EM ARGAMASSA E CONCRETO</v>
          </cell>
          <cell r="C4117" t="str">
            <v>KG</v>
          </cell>
          <cell r="D4117">
            <v>1.07</v>
          </cell>
        </row>
        <row r="4118">
          <cell r="A4118" t="str">
            <v>20250</v>
          </cell>
          <cell r="B4118" t="str">
            <v>SISAL</v>
          </cell>
          <cell r="C4118" t="str">
            <v>KG</v>
          </cell>
          <cell r="D4118">
            <v>3</v>
          </cell>
        </row>
        <row r="4119">
          <cell r="A4119" t="str">
            <v>7</v>
          </cell>
          <cell r="B4119" t="str">
            <v>SODA CAUSTICA</v>
          </cell>
          <cell r="C4119" t="str">
            <v>KG</v>
          </cell>
          <cell r="D4119">
            <v>4.13</v>
          </cell>
        </row>
        <row r="4120">
          <cell r="A4120" t="str">
            <v>12732</v>
          </cell>
          <cell r="B4120" t="str">
            <v>SOLDA P/ TUBO E CONEXOES DE COBRE 500 G</v>
          </cell>
          <cell r="C4120" t="str">
            <v>UN</v>
          </cell>
          <cell r="D4120">
            <v>28.52</v>
          </cell>
        </row>
        <row r="4121">
          <cell r="A4121" t="str">
            <v>13388</v>
          </cell>
          <cell r="B4121" t="str">
            <v>SOLDA 50/50</v>
          </cell>
          <cell r="C4121" t="str">
            <v>KG</v>
          </cell>
          <cell r="D4121">
            <v>38.049999999999997</v>
          </cell>
        </row>
        <row r="4122">
          <cell r="A4122" t="str">
            <v>6160</v>
          </cell>
          <cell r="B4122" t="str">
            <v>SOLDADOR</v>
          </cell>
          <cell r="C4122" t="str">
            <v>H</v>
          </cell>
          <cell r="D4122">
            <v>9.34</v>
          </cell>
        </row>
        <row r="4123">
          <cell r="A4123" t="str">
            <v>6166</v>
          </cell>
          <cell r="B4123" t="str">
            <v>SOLDADOR A (P/ SOLDA A SER TESTADA C/RAIOS X)</v>
          </cell>
          <cell r="C4123" t="str">
            <v>H</v>
          </cell>
          <cell r="D4123">
            <v>7.7</v>
          </cell>
        </row>
        <row r="4124">
          <cell r="A4124" t="str">
            <v>20274</v>
          </cell>
          <cell r="B4124" t="str">
            <v>SOLEIRA DE ALUMINIO C/ 3CM DE ALTURA</v>
          </cell>
          <cell r="C4124" t="str">
            <v>M</v>
          </cell>
          <cell r="D4124">
            <v>16.739999999999998</v>
          </cell>
        </row>
        <row r="4125">
          <cell r="A4125" t="str">
            <v>20232</v>
          </cell>
          <cell r="B4125" t="str">
            <v>SOLEIRA GRANITO 15 X 3CM</v>
          </cell>
          <cell r="C4125" t="str">
            <v>M</v>
          </cell>
          <cell r="D4125">
            <v>39.08</v>
          </cell>
        </row>
        <row r="4126">
          <cell r="A4126" t="str">
            <v>20233</v>
          </cell>
          <cell r="B4126" t="str">
            <v>SOLEIRA GRANITO 25 X 3CM</v>
          </cell>
          <cell r="C4126" t="str">
            <v>M</v>
          </cell>
          <cell r="D4126">
            <v>62.97</v>
          </cell>
        </row>
        <row r="4127">
          <cell r="A4127" t="str">
            <v>4828</v>
          </cell>
          <cell r="B4127" t="str">
            <v>SOLEIRA MARMORE BRANCO L = 15CM E = 3CM, POLIDO</v>
          </cell>
          <cell r="C4127" t="str">
            <v>M</v>
          </cell>
          <cell r="D4127">
            <v>28.62</v>
          </cell>
        </row>
        <row r="4128">
          <cell r="A4128" t="str">
            <v>4827</v>
          </cell>
          <cell r="B4128" t="str">
            <v>SOLEIRA MARMORE BRANCO L = 25CM E = 3CM, POLIDO</v>
          </cell>
          <cell r="C4128" t="str">
            <v>M</v>
          </cell>
          <cell r="D4128">
            <v>46.14</v>
          </cell>
        </row>
        <row r="4129">
          <cell r="A4129" t="str">
            <v>20248</v>
          </cell>
          <cell r="B4129" t="str">
            <v>SOLEIRA MARMORE DE 3 X 5CM</v>
          </cell>
          <cell r="C4129" t="str">
            <v>M</v>
          </cell>
          <cell r="D4129">
            <v>23.88</v>
          </cell>
        </row>
        <row r="4130">
          <cell r="A4130" t="str">
            <v>10856</v>
          </cell>
          <cell r="B4130" t="str">
            <v>SOLEIRA PREMOLDADA DE GRANILITE, MARMORITE OU GRANITINA - LARG = 15 CM</v>
          </cell>
          <cell r="C4130" t="str">
            <v>M</v>
          </cell>
          <cell r="D4130">
            <v>23.95</v>
          </cell>
        </row>
        <row r="4131">
          <cell r="A4131" t="str">
            <v>13282</v>
          </cell>
          <cell r="B4131" t="str">
            <v>SOLEIRA PREMOLDADA DE GRANILITE, MARMORITE OU GRANITINA - LARG = 25 CM</v>
          </cell>
          <cell r="C4131" t="str">
            <v>M</v>
          </cell>
          <cell r="D4131">
            <v>59.87</v>
          </cell>
        </row>
        <row r="4132">
          <cell r="A4132" t="str">
            <v>11610</v>
          </cell>
          <cell r="B4132" t="str">
            <v>SOLUÇÃO ASFÁLTICA ELASTOMÉRICA IMPERMEABILIZANTE, APLICAÇÃO A FRIO - VITLASTIC 70 VIAPOL OU EQUIVALENTE</v>
          </cell>
          <cell r="C4132" t="str">
            <v>KG</v>
          </cell>
          <cell r="D4132">
            <v>7.13</v>
          </cell>
        </row>
        <row r="4133">
          <cell r="A4133" t="str">
            <v>11609</v>
          </cell>
          <cell r="B4133" t="str">
            <v>SOLUÇÃO ASFÁLTICA ELASTOMÉRICA PARA IMPRIMAÇÃO, APLICAÇÃO À QUENTE OU FRIO - VITLASTIC 50 VIAPOL OU EQUIVALENTE.</v>
          </cell>
          <cell r="C4133" t="str">
            <v>KG</v>
          </cell>
          <cell r="D4133">
            <v>6.37</v>
          </cell>
        </row>
        <row r="4134">
          <cell r="A4134" t="str">
            <v>10483</v>
          </cell>
          <cell r="B4134" t="str">
            <v>SOLUÇÃO DE SILICONE HIDRORREPELENE PARA APLICAÇÃO EM TIJOLOS E CONCRETOS APARENTES</v>
          </cell>
          <cell r="C4134" t="str">
            <v>L</v>
          </cell>
          <cell r="D4134">
            <v>14.89</v>
          </cell>
        </row>
        <row r="4135">
          <cell r="A4135" t="str">
            <v>10484</v>
          </cell>
          <cell r="B4135" t="str">
            <v>SOLUÇÃO DE SILICONE HIDRORREPELENTE PARA SER APLICADO EM CONCRETOS E TIJOLOS APARENTES</v>
          </cell>
          <cell r="C4135" t="str">
            <v>GL</v>
          </cell>
          <cell r="D4135">
            <v>53.6</v>
          </cell>
        </row>
        <row r="4136">
          <cell r="A4136" t="str">
            <v>20083</v>
          </cell>
          <cell r="B4136" t="str">
            <v>SOLUCAO LIMPADORA FRASCO PLASTICO C/ 1000CM3</v>
          </cell>
          <cell r="C4136" t="str">
            <v>UN</v>
          </cell>
          <cell r="D4136">
            <v>28.89</v>
          </cell>
        </row>
        <row r="4137">
          <cell r="A4137" t="str">
            <v>20082</v>
          </cell>
          <cell r="B4137" t="str">
            <v>SOLUCAO LIMPADORA FRASCO PLASTICO C/ 200CM3</v>
          </cell>
          <cell r="C4137" t="str">
            <v>UN</v>
          </cell>
          <cell r="D4137">
            <v>8.68</v>
          </cell>
        </row>
        <row r="4138">
          <cell r="A4138" t="str">
            <v>5318</v>
          </cell>
          <cell r="B4138" t="str">
            <v>SOLVENTE DILUENTE A BASE DE AGUARRAS</v>
          </cell>
          <cell r="C4138" t="str">
            <v>L</v>
          </cell>
          <cell r="D4138">
            <v>6.35</v>
          </cell>
        </row>
        <row r="4139">
          <cell r="A4139" t="str">
            <v>10691</v>
          </cell>
          <cell r="B4139" t="str">
            <v>SOLVENTE P/ COLA FORMICA EMB 1/4 GL</v>
          </cell>
          <cell r="C4139" t="str">
            <v>UN</v>
          </cell>
          <cell r="D4139">
            <v>5.87</v>
          </cell>
        </row>
        <row r="4140">
          <cell r="A4140" t="str">
            <v>14020</v>
          </cell>
          <cell r="B4140" t="str">
            <v>SONDA PERCUSSAO EQUIP P/ENSAIOS (D=3 A 10")</v>
          </cell>
          <cell r="C4140" t="str">
            <v>UN</v>
          </cell>
          <cell r="D4140">
            <v>14659.85</v>
          </cell>
        </row>
        <row r="4141">
          <cell r="A4141" t="str">
            <v>6173</v>
          </cell>
          <cell r="B4141" t="str">
            <v>SONDADOR</v>
          </cell>
          <cell r="C4141" t="str">
            <v>H</v>
          </cell>
          <cell r="D4141">
            <v>12.02</v>
          </cell>
        </row>
        <row r="4142">
          <cell r="A4142" t="str">
            <v>11281</v>
          </cell>
          <cell r="B4142" t="str">
            <v>SOQUETE COMPACTADOR DYNAPAC LC-71 3HP A GASOLINA, PESO 72KG**CAIXA**</v>
          </cell>
          <cell r="C4142" t="str">
            <v>UN</v>
          </cell>
          <cell r="D4142">
            <v>11500</v>
          </cell>
        </row>
        <row r="4143">
          <cell r="A4143" t="str">
            <v>14543</v>
          </cell>
          <cell r="B4143" t="str">
            <v>SOQUETE P/ LAMPADA INCANDESCENTE (E-27) EM PVC C/ CHAVE 10A, 250V</v>
          </cell>
          <cell r="C4143" t="str">
            <v>UN</v>
          </cell>
          <cell r="D4143">
            <v>3.19</v>
          </cell>
        </row>
        <row r="4144">
          <cell r="A4144" t="str">
            <v>13329</v>
          </cell>
          <cell r="B4144" t="str">
            <v>SOQUETE P/ LAMPADA INCANDESCENTE (E-27) EM PVC C/ RABICHO 10A, 250V</v>
          </cell>
          <cell r="C4144" t="str">
            <v>UN</v>
          </cell>
          <cell r="D4144">
            <v>1.7</v>
          </cell>
        </row>
        <row r="4145">
          <cell r="A4145" t="str">
            <v>21044</v>
          </cell>
          <cell r="B4145" t="str">
            <v>SPRINKLER TIPO PENDENTE 68 GRAUS CELSIUS (BULBO VERMELHO) ACABAMENTO CROMADO 1/2"-15MM</v>
          </cell>
          <cell r="C4145" t="str">
            <v>UN</v>
          </cell>
          <cell r="D4145">
            <v>16.190000000000001</v>
          </cell>
        </row>
        <row r="4146">
          <cell r="A4146" t="str">
            <v>21045</v>
          </cell>
          <cell r="B4146" t="str">
            <v>SPRINKLER TIPO PENDENTE 68 GRAUS CELSIUS (BULBO VERMELHO) ACABAMENTO CROMADO 3/4"-20MM</v>
          </cell>
          <cell r="C4146" t="str">
            <v>UN</v>
          </cell>
          <cell r="D4146">
            <v>16.96</v>
          </cell>
        </row>
        <row r="4147">
          <cell r="A4147" t="str">
            <v>21040</v>
          </cell>
          <cell r="B4147" t="str">
            <v>SPRINKLER TIPO PENDENTE 68 GRAUS CELSIUS (BULBO VERMELHO) ACABAMENTO NATURAL 1/2"-15MM</v>
          </cell>
          <cell r="C4147" t="str">
            <v>UN</v>
          </cell>
          <cell r="D4147">
            <v>14.65</v>
          </cell>
        </row>
        <row r="4148">
          <cell r="A4148" t="str">
            <v>21041</v>
          </cell>
          <cell r="B4148" t="str">
            <v>SPRINKLER TIPO PENDENTE 68 GRAUS CELSIUS (BULBO VERMELHO) ACABAMENTO NATURAL 3/4"-20MM</v>
          </cell>
          <cell r="C4148" t="str">
            <v>UN</v>
          </cell>
          <cell r="D4148">
            <v>15.42</v>
          </cell>
        </row>
        <row r="4149">
          <cell r="A4149" t="str">
            <v>21046</v>
          </cell>
          <cell r="B4149" t="str">
            <v>SPRINKLER TIPO PENDENTE 79 GRAUS CELSIUS (BULBO AMARELO) ACABAMENTO CROMADO 1/2"-15MM</v>
          </cell>
          <cell r="C4149" t="str">
            <v>UN</v>
          </cell>
          <cell r="D4149">
            <v>18.510000000000002</v>
          </cell>
        </row>
        <row r="4150">
          <cell r="A4150" t="str">
            <v>21047</v>
          </cell>
          <cell r="B4150" t="str">
            <v>SPRINKLER TIPO PENDENTE 79 GRAUS CELSIUS (BULBO AMARELO) ACABAMENTO CROMADO 3/4"-20MM</v>
          </cell>
          <cell r="C4150" t="str">
            <v>UN</v>
          </cell>
          <cell r="D4150">
            <v>18.510000000000002</v>
          </cell>
        </row>
        <row r="4151">
          <cell r="A4151" t="str">
            <v>21042</v>
          </cell>
          <cell r="B4151" t="str">
            <v>SPRINKLER TIPO PENDENTE 79 GRAUS CELSIUS (BULBO AMARELO) ACABAMENTO NATURAL 1/2"-15MM</v>
          </cell>
          <cell r="C4151" t="str">
            <v>UN</v>
          </cell>
          <cell r="D4151">
            <v>16.190000000000001</v>
          </cell>
        </row>
        <row r="4152">
          <cell r="A4152" t="str">
            <v>21043</v>
          </cell>
          <cell r="B4152" t="str">
            <v>SPRINKLER TIPO PENDENTE 79 GRAUS CELSIUS (BULBO AMARELO) ACABAMENTO NATURAL 3/4"-20MM</v>
          </cell>
          <cell r="C4152" t="str">
            <v>UN</v>
          </cell>
          <cell r="D4152">
            <v>16.579999999999998</v>
          </cell>
        </row>
        <row r="4153">
          <cell r="A4153" t="str">
            <v>1105</v>
          </cell>
          <cell r="B4153" t="str">
            <v>STARTER S- 10 (P/ LAMPADA 30/40/65W)</v>
          </cell>
          <cell r="C4153" t="str">
            <v>UN</v>
          </cell>
          <cell r="D4153">
            <v>0.74</v>
          </cell>
        </row>
        <row r="4154">
          <cell r="A4154" t="str">
            <v>1104</v>
          </cell>
          <cell r="B4154" t="str">
            <v>STARTER S- 2 (P/ LAMPADA 15/20W)</v>
          </cell>
          <cell r="C4154" t="str">
            <v>UN</v>
          </cell>
          <cell r="D4154">
            <v>0.68</v>
          </cell>
        </row>
        <row r="4155">
          <cell r="A4155" t="str">
            <v>11895</v>
          </cell>
          <cell r="B4155" t="str">
            <v>SUMIDOURO CONCRETO PRE MOLDADO COMPLETO PARA 10 CONTRIBUINTES</v>
          </cell>
          <cell r="C4155" t="str">
            <v>UN</v>
          </cell>
          <cell r="D4155">
            <v>317.95999999999998</v>
          </cell>
        </row>
        <row r="4156">
          <cell r="A4156" t="str">
            <v>11896</v>
          </cell>
          <cell r="B4156" t="str">
            <v>SUMIDOURO CONCRETO PRE MOLDADO COMPLETO PARA 100 CONTRIBUINTES</v>
          </cell>
          <cell r="C4156" t="str">
            <v>UN</v>
          </cell>
          <cell r="D4156">
            <v>2203.9499999999998</v>
          </cell>
        </row>
        <row r="4157">
          <cell r="A4157" t="str">
            <v>11897</v>
          </cell>
          <cell r="B4157" t="str">
            <v>SUMIDOURO CONCRETO PRE MOLDADO COMPLETO PARA 150 CONTRIBUINTES</v>
          </cell>
          <cell r="C4157" t="str">
            <v>UN</v>
          </cell>
          <cell r="D4157">
            <v>2475.5</v>
          </cell>
        </row>
        <row r="4158">
          <cell r="A4158" t="str">
            <v>11898</v>
          </cell>
          <cell r="B4158" t="str">
            <v>SUMIDOURO CONCRETO PRE MOLDADO COMPLETO PARA 200 CONTRIBUINTES</v>
          </cell>
          <cell r="C4158" t="str">
            <v>UN</v>
          </cell>
          <cell r="D4158">
            <v>3141.24</v>
          </cell>
        </row>
        <row r="4159">
          <cell r="A4159" t="str">
            <v>3282</v>
          </cell>
          <cell r="B4159" t="str">
            <v>SUMIDOURO CONCRETO PRE MOLDADO COMPLETO PARA 5 CONTRIBUINTES</v>
          </cell>
          <cell r="C4159" t="str">
            <v>UN</v>
          </cell>
          <cell r="D4159">
            <v>228.3</v>
          </cell>
        </row>
        <row r="4160">
          <cell r="A4160" t="str">
            <v>11899</v>
          </cell>
          <cell r="B4160" t="str">
            <v>SUMIDOURO CONCRETO PRE MOLDADO COMPLETO PARA 50 CONTRIBUINTES</v>
          </cell>
          <cell r="C4160" t="str">
            <v>UN</v>
          </cell>
          <cell r="D4160">
            <v>1173</v>
          </cell>
        </row>
        <row r="4161">
          <cell r="A4161" t="str">
            <v>11900</v>
          </cell>
          <cell r="B4161" t="str">
            <v>SUMIDOURO CONCRETO PRE MOLDADO COMPLETO PARA 75 CONTRIBUINTES</v>
          </cell>
          <cell r="C4161" t="str">
            <v>UN</v>
          </cell>
          <cell r="D4161">
            <v>1429.45</v>
          </cell>
        </row>
        <row r="4162">
          <cell r="A4162" t="str">
            <v>13408</v>
          </cell>
          <cell r="B4162" t="str">
            <v>SUPER PLASTIFICANTE PARA CONCRETO - TAMBOR 200KG</v>
          </cell>
          <cell r="C4162" t="str">
            <v>200KG</v>
          </cell>
          <cell r="D4162">
            <v>990.12</v>
          </cell>
        </row>
        <row r="4163">
          <cell r="A4163" t="str">
            <v>14149</v>
          </cell>
          <cell r="B4163" t="str">
            <v>SUPORTE "Y" P/ INST. APARENTE" CAIXA COM 100 UNIDADES</v>
          </cell>
          <cell r="C4163" t="str">
            <v>CX</v>
          </cell>
          <cell r="D4163">
            <v>92.85</v>
          </cell>
        </row>
        <row r="4164">
          <cell r="A4164" t="str">
            <v>20061</v>
          </cell>
          <cell r="B4164" t="str">
            <v>SUPORTE DE PVC MR AQUAPLUV D = 125MM</v>
          </cell>
          <cell r="C4164" t="str">
            <v>UN</v>
          </cell>
          <cell r="D4164">
            <v>1.38</v>
          </cell>
        </row>
        <row r="4165">
          <cell r="A4165" t="str">
            <v>7576</v>
          </cell>
          <cell r="B4165" t="str">
            <v>SUPORTE DT 185 X 95MM X 5/16" P/TRANSFORMADOR</v>
          </cell>
          <cell r="C4165" t="str">
            <v>UN</v>
          </cell>
          <cell r="D4165">
            <v>41.69</v>
          </cell>
        </row>
        <row r="4166">
          <cell r="A4166" t="str">
            <v>7572</v>
          </cell>
          <cell r="B4166" t="str">
            <v>SUPORTE ISOLADOR REFORCADO ROSCA SOBERBA EM FG C/ ISOLADOR</v>
          </cell>
          <cell r="C4166" t="str">
            <v>UN</v>
          </cell>
          <cell r="D4166">
            <v>4.5</v>
          </cell>
        </row>
        <row r="4167">
          <cell r="A4167" t="str">
            <v>3396</v>
          </cell>
          <cell r="B4167" t="str">
            <v>SUPORTE ISOLADOR SIMPLES ROSCA SOBERBA C/ ISOLADOR</v>
          </cell>
          <cell r="C4167" t="str">
            <v>UN</v>
          </cell>
          <cell r="D4167">
            <v>1.9</v>
          </cell>
        </row>
        <row r="4168">
          <cell r="A4168" t="str">
            <v>11033</v>
          </cell>
          <cell r="B4168" t="str">
            <v>SUPORTE PARA CALHA DE 150 MM EM FG</v>
          </cell>
          <cell r="C4168" t="str">
            <v>UN</v>
          </cell>
          <cell r="D4168">
            <v>14.99</v>
          </cell>
        </row>
        <row r="4169">
          <cell r="A4169" t="str">
            <v>390</v>
          </cell>
          <cell r="B4169" t="str">
            <v>SUPORTE PARA TUBO DE PROTECAO DN 2'' C/ ROSCA MECANICA</v>
          </cell>
          <cell r="C4169" t="str">
            <v>UN</v>
          </cell>
          <cell r="D4169">
            <v>4.0999999999999996</v>
          </cell>
        </row>
        <row r="4170">
          <cell r="A4170" t="str">
            <v>3384</v>
          </cell>
          <cell r="B4170" t="str">
            <v>SUPORTE SIMPLES C/ROLDANA P/ CHUMBAR GT-P1 GAMATEC OU SIMILAR</v>
          </cell>
          <cell r="C4170" t="str">
            <v>UN</v>
          </cell>
          <cell r="D4170">
            <v>5.47</v>
          </cell>
        </row>
        <row r="4171">
          <cell r="A4171" t="str">
            <v>12626</v>
          </cell>
          <cell r="B4171" t="str">
            <v>SUPORTE ZINCADO DOBRADO AQUAPLUV (PVC-TIGRE)</v>
          </cell>
          <cell r="C4171" t="str">
            <v>UN</v>
          </cell>
          <cell r="D4171">
            <v>1.65</v>
          </cell>
        </row>
        <row r="4172">
          <cell r="A4172" t="str">
            <v>10477</v>
          </cell>
          <cell r="B4172" t="str">
            <v>SYNTEKO C/ CATALIZADOR</v>
          </cell>
          <cell r="C4172" t="str">
            <v>L</v>
          </cell>
          <cell r="D4172">
            <v>15.04</v>
          </cell>
        </row>
        <row r="4173">
          <cell r="A4173" t="str">
            <v>20249</v>
          </cell>
          <cell r="B4173" t="str">
            <v>TABEIRA EM MARMORE 2 X 5CM</v>
          </cell>
          <cell r="C4173" t="str">
            <v>M</v>
          </cell>
          <cell r="D4173">
            <v>13.03</v>
          </cell>
        </row>
        <row r="4174">
          <cell r="A4174" t="str">
            <v>25400</v>
          </cell>
          <cell r="B4174" t="str">
            <v>TABELA BASQUETE LAM NAVAL 180X120 ARO METAL E REDE - CONJUNTO COM 02 TABELAS</v>
          </cell>
          <cell r="C4174" t="str">
            <v>UN</v>
          </cell>
          <cell r="D4174">
            <v>844.2</v>
          </cell>
        </row>
        <row r="4175">
          <cell r="A4175" t="str">
            <v>10715</v>
          </cell>
          <cell r="B4175" t="str">
            <v>TABUA DE EUCALIPTO 1A QUALIDADE LARG. 30 X 300 CM</v>
          </cell>
          <cell r="C4175" t="str">
            <v>UN</v>
          </cell>
          <cell r="D4175">
            <v>27.61</v>
          </cell>
        </row>
        <row r="4176">
          <cell r="A4176" t="str">
            <v>10717</v>
          </cell>
          <cell r="B4176" t="str">
            <v>TABUA DE PINUS 1A QUALIDADE 10 X 300CM</v>
          </cell>
          <cell r="C4176" t="str">
            <v>UN</v>
          </cell>
          <cell r="D4176">
            <v>9.4700000000000006</v>
          </cell>
        </row>
        <row r="4177">
          <cell r="A4177" t="str">
            <v>10718</v>
          </cell>
          <cell r="B4177" t="str">
            <v>TABUA DE PINUS 1A QUALIDADE 20 X 300CM</v>
          </cell>
          <cell r="C4177" t="str">
            <v>UN</v>
          </cell>
          <cell r="D4177">
            <v>16.559999999999999</v>
          </cell>
        </row>
        <row r="4178">
          <cell r="A4178" t="str">
            <v>10719</v>
          </cell>
          <cell r="B4178" t="str">
            <v>TABUA DE PINUS 1A QUALIDADE 30 X 300CM</v>
          </cell>
          <cell r="C4178" t="str">
            <v>UN</v>
          </cell>
          <cell r="D4178">
            <v>30.76</v>
          </cell>
        </row>
        <row r="4179">
          <cell r="A4179" t="str">
            <v>20195</v>
          </cell>
          <cell r="B4179" t="str">
            <v>TABUA EM MADEIRA DE LEI 2A QUALIDADE MACHO/FEMEA 10 X 2,0CM P/ PISO</v>
          </cell>
          <cell r="C4179" t="str">
            <v>M2</v>
          </cell>
          <cell r="D4179">
            <v>60.6</v>
          </cell>
        </row>
        <row r="4180">
          <cell r="A4180" t="str">
            <v>3993</v>
          </cell>
          <cell r="B4180" t="str">
            <v>TABUA MADEIRA LEI 1A QUALIDADE E = 2,5CM (1") APARELHADA</v>
          </cell>
          <cell r="C4180" t="str">
            <v>M2</v>
          </cell>
          <cell r="D4180">
            <v>64.489999999999995</v>
          </cell>
        </row>
        <row r="4181">
          <cell r="A4181" t="str">
            <v>6178</v>
          </cell>
          <cell r="B4181" t="str">
            <v>TABUA MADEIRA LEI 1A QUALIDADE MACHO/FEMEA 10 X 2,0CM P/ PISO</v>
          </cell>
          <cell r="C4181" t="str">
            <v>M2</v>
          </cell>
          <cell r="D4181">
            <v>89.95</v>
          </cell>
        </row>
        <row r="4182">
          <cell r="A4182" t="str">
            <v>6180</v>
          </cell>
          <cell r="B4182" t="str">
            <v>TABUA MADEIRA LEI 1A QUALIDADE MACHO/FEMEA 15 X 2,0CM P/ PISO</v>
          </cell>
          <cell r="C4182" t="str">
            <v>M2</v>
          </cell>
          <cell r="D4182">
            <v>82.48</v>
          </cell>
        </row>
        <row r="4183">
          <cell r="A4183" t="str">
            <v>6182</v>
          </cell>
          <cell r="B4183" t="str">
            <v>TABUA MADEIRA LEI 1A QUALIDADE MACHO/FEMEA 20 X 2,0CM P/ PISO</v>
          </cell>
          <cell r="C4183" t="str">
            <v>M2</v>
          </cell>
          <cell r="D4183">
            <v>90.43</v>
          </cell>
        </row>
        <row r="4184">
          <cell r="A4184" t="str">
            <v>10720</v>
          </cell>
          <cell r="B4184" t="str">
            <v>TABUA MADEIRA LEI 1A QUALIDADE 1,5 X 20,0CM (1/2 X 8") APARELHADA</v>
          </cell>
          <cell r="C4184" t="str">
            <v>M</v>
          </cell>
          <cell r="D4184">
            <v>7.74</v>
          </cell>
        </row>
        <row r="4185">
          <cell r="A4185" t="str">
            <v>3990</v>
          </cell>
          <cell r="B4185" t="str">
            <v>TABUA MADEIRA LEI 1A QUALIDADE 2,5 X 25,0CM (1 X 10") APARELHADA</v>
          </cell>
          <cell r="C4185" t="str">
            <v>M</v>
          </cell>
          <cell r="D4185">
            <v>16.149999999999999</v>
          </cell>
        </row>
        <row r="4186">
          <cell r="A4186" t="str">
            <v>3992</v>
          </cell>
          <cell r="B4186" t="str">
            <v>TABUA MADEIRA LEI 1A QUALIDADE 2,5 X 30,0CM (1 X 12") APARELHADA</v>
          </cell>
          <cell r="C4186" t="str">
            <v>M</v>
          </cell>
          <cell r="D4186">
            <v>19.37</v>
          </cell>
        </row>
        <row r="4187">
          <cell r="A4187" t="str">
            <v>6207</v>
          </cell>
          <cell r="B4187" t="str">
            <v>TABUA MADEIRA 1A QUALIDADE 2,5 X 20,0CM (1 X 8") NAO APARELHADA</v>
          </cell>
          <cell r="C4187" t="str">
            <v>M</v>
          </cell>
          <cell r="D4187">
            <v>10.25</v>
          </cell>
        </row>
        <row r="4188">
          <cell r="A4188" t="str">
            <v>10566</v>
          </cell>
          <cell r="B4188" t="str">
            <v>TABUA MADEIRA 1A QUALIDADE 2,5 X 23,0CM (1 X 9") NAO APARELHADA</v>
          </cell>
          <cell r="C4188" t="str">
            <v>M</v>
          </cell>
          <cell r="D4188">
            <v>13.96</v>
          </cell>
        </row>
        <row r="4189">
          <cell r="A4189" t="str">
            <v>6205</v>
          </cell>
          <cell r="B4189" t="str">
            <v>TABUA MADEIRA 1A QUALIDADE 2,5 X 30,0CM (1 X 12") NAO APARELHADA</v>
          </cell>
          <cell r="C4189" t="str">
            <v>M</v>
          </cell>
          <cell r="D4189">
            <v>14.51</v>
          </cell>
        </row>
        <row r="4190">
          <cell r="A4190" t="str">
            <v>6206</v>
          </cell>
          <cell r="B4190" t="str">
            <v>TABUA MADEIRA 1A QUALIDADE 2,5 X 30CM (1 X 12") NAO APARELHADA</v>
          </cell>
          <cell r="C4190" t="str">
            <v>M2</v>
          </cell>
          <cell r="D4190">
            <v>48.27</v>
          </cell>
        </row>
        <row r="4191">
          <cell r="A4191" t="str">
            <v>6193</v>
          </cell>
          <cell r="B4191" t="str">
            <v>TABUA MADEIRA 2A QUALIDADE 2,5 X 20,0CM (1 X 8") NAO APARELHADA</v>
          </cell>
          <cell r="C4191" t="str">
            <v>M</v>
          </cell>
          <cell r="D4191">
            <v>8.8699999999999992</v>
          </cell>
        </row>
        <row r="4192">
          <cell r="A4192" t="str">
            <v>6189</v>
          </cell>
          <cell r="B4192" t="str">
            <v>TABUA MADEIRA 2A QUALIDADE 2,5 X 30,0CM (1 X 12") NAO APARELHADA</v>
          </cell>
          <cell r="C4192" t="str">
            <v>M</v>
          </cell>
          <cell r="D4192">
            <v>12.98</v>
          </cell>
        </row>
        <row r="4193">
          <cell r="A4193" t="str">
            <v>13628</v>
          </cell>
          <cell r="B4193" t="str">
            <v>TABUA MADEIRA 3A QUALIDADE 1/2 X 8" (1,5 X 20,0CM) NAO APARELHADA</v>
          </cell>
          <cell r="C4193" t="str">
            <v>M</v>
          </cell>
          <cell r="D4193">
            <v>4.7300000000000004</v>
          </cell>
        </row>
        <row r="4194">
          <cell r="A4194" t="str">
            <v>10568</v>
          </cell>
          <cell r="B4194" t="str">
            <v>TABUA MADEIRA 3A QUALIDADE 2,5 X 15,0CM (1 X 6") NAO APARELHADA</v>
          </cell>
          <cell r="C4194" t="str">
            <v>M</v>
          </cell>
          <cell r="D4194">
            <v>5.68</v>
          </cell>
        </row>
        <row r="4195">
          <cell r="A4195" t="str">
            <v>10567</v>
          </cell>
          <cell r="B4195" t="str">
            <v>TABUA MADEIRA 3A QUALIDADE 2,5 X 23,0CM (1 X 9") NAO APARELHADA</v>
          </cell>
          <cell r="C4195" t="str">
            <v>M</v>
          </cell>
          <cell r="D4195">
            <v>8.76</v>
          </cell>
        </row>
        <row r="4196">
          <cell r="A4196" t="str">
            <v>6212</v>
          </cell>
          <cell r="B4196" t="str">
            <v>TABUA MADEIRA 3A QUALIDADE 2,5 X 30,0CM (1 X 12") NAO APARELHADA</v>
          </cell>
          <cell r="C4196" t="str">
            <v>M</v>
          </cell>
          <cell r="D4196">
            <v>9.66</v>
          </cell>
        </row>
        <row r="4197">
          <cell r="A4197" t="str">
            <v>6188</v>
          </cell>
          <cell r="B4197" t="str">
            <v>TABUA MADEIRA 3A QUALIDADE 2,5 X 30CM (1 X 12") NAO APARELHADA</v>
          </cell>
          <cell r="C4197" t="str">
            <v>M2</v>
          </cell>
          <cell r="D4197">
            <v>38.65</v>
          </cell>
        </row>
        <row r="4198">
          <cell r="A4198" t="str">
            <v>6214</v>
          </cell>
          <cell r="B4198" t="str">
            <v>TACO DE IPE 7 X 21CM</v>
          </cell>
          <cell r="C4198" t="str">
            <v>M2</v>
          </cell>
          <cell r="D4198">
            <v>48.75</v>
          </cell>
        </row>
        <row r="4199">
          <cell r="A4199" t="str">
            <v>6215</v>
          </cell>
          <cell r="B4199" t="str">
            <v>TACO DE PEROBA 7 X 21CM</v>
          </cell>
          <cell r="C4199" t="str">
            <v>M2</v>
          </cell>
          <cell r="D4199">
            <v>55.89</v>
          </cell>
        </row>
        <row r="4200">
          <cell r="A4200" t="str">
            <v>6216</v>
          </cell>
          <cell r="B4200" t="str">
            <v>TACO PARQUET IPE CERNE</v>
          </cell>
          <cell r="C4200" t="str">
            <v>UN</v>
          </cell>
          <cell r="D4200">
            <v>46.58</v>
          </cell>
        </row>
        <row r="4201">
          <cell r="A4201" t="str">
            <v>10809</v>
          </cell>
          <cell r="B4201" t="str">
            <v>TALHA ELETRICA 3 T</v>
          </cell>
          <cell r="C4201" t="str">
            <v>H</v>
          </cell>
          <cell r="D4201">
            <v>0.46</v>
          </cell>
        </row>
        <row r="4202">
          <cell r="A4202" t="str">
            <v>10740</v>
          </cell>
          <cell r="B4202" t="str">
            <v>TALHA ELETRICA 3T</v>
          </cell>
          <cell r="C4202" t="str">
            <v>UN</v>
          </cell>
          <cell r="D4202">
            <v>8424.0499999999993</v>
          </cell>
        </row>
        <row r="4203">
          <cell r="A4203" t="str">
            <v>13914</v>
          </cell>
          <cell r="B4203" t="str">
            <v>TALHA GUINCHO MANUAL 1.5T</v>
          </cell>
          <cell r="C4203" t="str">
            <v>UN</v>
          </cell>
          <cell r="D4203">
            <v>1044.8900000000001</v>
          </cell>
        </row>
        <row r="4204">
          <cell r="A4204" t="str">
            <v>10742</v>
          </cell>
          <cell r="B4204" t="str">
            <v>TALHA MANUAL 2T</v>
          </cell>
          <cell r="C4204" t="str">
            <v>UN</v>
          </cell>
          <cell r="D4204">
            <v>748.56</v>
          </cell>
        </row>
        <row r="4205">
          <cell r="A4205" t="str">
            <v>10811</v>
          </cell>
          <cell r="B4205" t="str">
            <v>TALHA MANUAL 2T</v>
          </cell>
          <cell r="C4205" t="str">
            <v>H</v>
          </cell>
          <cell r="D4205">
            <v>0.61</v>
          </cell>
        </row>
        <row r="4206">
          <cell r="A4206" t="str">
            <v>11730</v>
          </cell>
          <cell r="B4206" t="str">
            <v>TAMPA CEGA EM ACO INOX P/ RALO SIFONADO 20 X 20CM</v>
          </cell>
          <cell r="C4206" t="str">
            <v>UN</v>
          </cell>
          <cell r="D4206">
            <v>25.42</v>
          </cell>
        </row>
        <row r="4207">
          <cell r="A4207" t="str">
            <v>7552</v>
          </cell>
          <cell r="B4207" t="str">
            <v>TAMPA CEGA EM LATAO POLIDO PARA CONDULETE EM LIGA DE ALUMINIO 4 X 4"</v>
          </cell>
          <cell r="C4207" t="str">
            <v>UN</v>
          </cell>
          <cell r="D4207">
            <v>10.46</v>
          </cell>
        </row>
        <row r="4208">
          <cell r="A4208" t="str">
            <v>7543</v>
          </cell>
          <cell r="B4208" t="str">
            <v>TAMPA CEGA EM PVC P/CONDULETE 4 X 2"</v>
          </cell>
          <cell r="C4208" t="str">
            <v>UN</v>
          </cell>
          <cell r="D4208">
            <v>2.57</v>
          </cell>
        </row>
        <row r="4209">
          <cell r="A4209" t="str">
            <v>13255</v>
          </cell>
          <cell r="B4209" t="str">
            <v>TAMPA CONCRETO P/PV E/OU CX. INSPECAO 60 X 60 X 8CM</v>
          </cell>
          <cell r="C4209" t="str">
            <v>UN</v>
          </cell>
          <cell r="D4209">
            <v>34.72</v>
          </cell>
        </row>
        <row r="4210">
          <cell r="A4210" t="str">
            <v>11299</v>
          </cell>
          <cell r="B4210" t="str">
            <v>TAMPA FOFO TIPO R2 PADRAO TELEBRAS 545 X 1104MM 75KG CARGA MAX 2000KG P/ CAIXA TELEFONE</v>
          </cell>
          <cell r="C4210" t="str">
            <v>UN</v>
          </cell>
          <cell r="D4210">
            <v>163.33000000000001</v>
          </cell>
        </row>
        <row r="4211">
          <cell r="A4211" t="str">
            <v>14112</v>
          </cell>
          <cell r="B4211" t="str">
            <v>TAMPA FOFO TP R1 PADRAO TELEBRAS 385 X 630MM 25KG CARGA MAX 1500KG P/ CAIXA TELEFONE</v>
          </cell>
          <cell r="C4211" t="str">
            <v>UN</v>
          </cell>
          <cell r="D4211">
            <v>97.78</v>
          </cell>
        </row>
        <row r="4212">
          <cell r="A4212" t="str">
            <v>21069</v>
          </cell>
          <cell r="B4212" t="str">
            <v>TAMPA FOFO 9KG CARGA MAX 12500KG D = 100MM P/ CAIXA REGISTRO DE AGUA</v>
          </cell>
          <cell r="C4212" t="str">
            <v>UN</v>
          </cell>
          <cell r="D4212">
            <v>30</v>
          </cell>
        </row>
        <row r="4213">
          <cell r="A4213" t="str">
            <v>21070</v>
          </cell>
          <cell r="B4213" t="str">
            <v>TAMPA QUADRADA FOFO C/ BASE 300 X 300MM CARGA MAX 2000KG P/ CAIXA INSPECAO, ESGOTO, AGUA, ELETRICA ETC</v>
          </cell>
          <cell r="C4213" t="str">
            <v>UN</v>
          </cell>
          <cell r="D4213">
            <v>65.56</v>
          </cell>
        </row>
        <row r="4214">
          <cell r="A4214" t="str">
            <v>21071</v>
          </cell>
          <cell r="B4214" t="str">
            <v>TAMPA QUADRADA FOFO C/ BASE 400 X 400MM CARGA MAX 2000KG P/ CAIXA INSPECAO, ESGOTO, AGUA, ELETRICA ETC</v>
          </cell>
          <cell r="C4214" t="str">
            <v>UN</v>
          </cell>
          <cell r="D4214">
            <v>80.22</v>
          </cell>
        </row>
        <row r="4215">
          <cell r="A4215" t="str">
            <v>21072</v>
          </cell>
          <cell r="B4215" t="str">
            <v>TAMPA QUADRADA FOFO C/ BASE 600 X 600MM CARGA MAX 2000KG P/ CAIXA INSPECAO, ESGOTO, AGUA, ELETRICA ETC</v>
          </cell>
          <cell r="C4215" t="str">
            <v>UN</v>
          </cell>
          <cell r="D4215">
            <v>152.22</v>
          </cell>
        </row>
        <row r="4216">
          <cell r="A4216" t="str">
            <v>21073</v>
          </cell>
          <cell r="B4216" t="str">
            <v>TAMPA QUADRADA FOFO C/ BASE 800 X 800MM CARGA MAX 2000KG P/ CAIXA INSPECAO, ESGOTO, AGUA, ELETRICA ETC</v>
          </cell>
          <cell r="C4216" t="str">
            <v>UN</v>
          </cell>
          <cell r="D4216">
            <v>241.11</v>
          </cell>
        </row>
        <row r="4217">
          <cell r="A4217" t="str">
            <v>7539</v>
          </cell>
          <cell r="B4217" t="str">
            <v>TAMPA S/ EQUIPAMENTO 2 TECLAS P/ CONDUTORES 1/2'' OU 3/4'', TIPO C11 MOFERCO OU EQUVALENTE</v>
          </cell>
          <cell r="C4217" t="str">
            <v>UN</v>
          </cell>
          <cell r="D4217">
            <v>1.48</v>
          </cell>
        </row>
        <row r="4218">
          <cell r="A4218" t="str">
            <v>21087</v>
          </cell>
          <cell r="B4218" t="str">
            <v>TAMPAO FOFO ARTICULADO 37KG CARGA MAX 12500KG DIAM ABERT 500MM P/ POCO VISITA DE REDE AGUA PLUVIAL, ESGOTO ETC</v>
          </cell>
          <cell r="C4218" t="str">
            <v>UN</v>
          </cell>
          <cell r="D4218">
            <v>140</v>
          </cell>
        </row>
        <row r="4219">
          <cell r="A4219" t="str">
            <v>21088</v>
          </cell>
          <cell r="B4219" t="str">
            <v>TAMPAO FOFO ARTICULADO 57KG DIAM ABERT 600MM P/ POCO VISITA DE REDE AGUA PLUVIAL, ESGOTO ETC</v>
          </cell>
          <cell r="C4219" t="str">
            <v>UN</v>
          </cell>
          <cell r="D4219">
            <v>182.11</v>
          </cell>
        </row>
        <row r="4220">
          <cell r="A4220" t="str">
            <v>21089</v>
          </cell>
          <cell r="B4220" t="str">
            <v>TAMPAO FOFO ARTICULADO 72KG CARGA MAX 30000KG DIAM ABERT 610MM P/ POCO VISITA DE REDE AGUA PLUVIAL, ESGOTO ETC</v>
          </cell>
          <cell r="C4220" t="str">
            <v>UN</v>
          </cell>
          <cell r="D4220">
            <v>228</v>
          </cell>
        </row>
        <row r="4221">
          <cell r="A4221" t="str">
            <v>21090</v>
          </cell>
          <cell r="B4221" t="str">
            <v>TAMPAO FOFO ARTICULADO 83KG CARGA MAX 30000KG DIAM ABERT 600MM P/ POCO VISITA DE REDE AGUA PLUVIAL, ESGOTO ETC</v>
          </cell>
          <cell r="C4221" t="str">
            <v>UN</v>
          </cell>
          <cell r="D4221">
            <v>249</v>
          </cell>
        </row>
        <row r="4222">
          <cell r="A4222" t="str">
            <v>21091</v>
          </cell>
          <cell r="B4222" t="str">
            <v>TAMPAO FOFO ARTICULADO 88KG DIAM ABERT 610MM P/ POCO VISITA DE REDE AGUA PLUVIAL, ESGOTO ETC</v>
          </cell>
          <cell r="C4222" t="str">
            <v>UN</v>
          </cell>
          <cell r="D4222">
            <v>211.11</v>
          </cell>
        </row>
        <row r="4223">
          <cell r="A4223" t="str">
            <v>11301</v>
          </cell>
          <cell r="B4223" t="str">
            <v>TAMPAO FOFO ARTICULADO83KG CARGA MAX 12500KG DIAM ABERT 600MM P/ POCO VISITA DE REDE AGUA PLUVIAL, ESGOTO ETC</v>
          </cell>
          <cell r="C4223" t="str">
            <v>UN</v>
          </cell>
          <cell r="D4223">
            <v>480</v>
          </cell>
        </row>
        <row r="4224">
          <cell r="A4224" t="str">
            <v>11298</v>
          </cell>
          <cell r="B4224" t="str">
            <v>TAMPAO FOFO P/ CAIXA REGISTRO T-34 (34 KG)</v>
          </cell>
          <cell r="C4224" t="str">
            <v>UN</v>
          </cell>
          <cell r="D4224">
            <v>69.56</v>
          </cell>
        </row>
        <row r="4225">
          <cell r="A4225" t="str">
            <v>14113</v>
          </cell>
          <cell r="B4225" t="str">
            <v>TAMPAO FOFO P/ CX R3 PADRAO TELEBRAS</v>
          </cell>
          <cell r="C4225" t="str">
            <v>UN</v>
          </cell>
          <cell r="D4225">
            <v>260</v>
          </cell>
        </row>
        <row r="4226">
          <cell r="A4226" t="str">
            <v>11303</v>
          </cell>
          <cell r="B4226" t="str">
            <v>TAMPAO FOFO T-100 D=745MM 79,5KG</v>
          </cell>
          <cell r="C4226" t="str">
            <v>UN</v>
          </cell>
          <cell r="D4226">
            <v>119.39</v>
          </cell>
        </row>
        <row r="4227">
          <cell r="A4227" t="str">
            <v>11315</v>
          </cell>
          <cell r="B4227" t="str">
            <v>TAMPAO FOFO T-16 (7KG) - 30x30CM (P/ CAIXA DE INSPECAO)</v>
          </cell>
          <cell r="C4227" t="str">
            <v>UN</v>
          </cell>
          <cell r="D4227">
            <v>27.55</v>
          </cell>
        </row>
        <row r="4228">
          <cell r="A4228" t="str">
            <v>21086</v>
          </cell>
          <cell r="B4228" t="str">
            <v>TAMPAO FOFO TIPO R3 PADRAO TELEBRAS 155KG CARGA MAX 30000KG DIAM ABERT 664MM P/ POCO VISITA DE REDE TELEFONE</v>
          </cell>
          <cell r="C4228" t="str">
            <v>UN</v>
          </cell>
          <cell r="D4228">
            <v>275.56</v>
          </cell>
        </row>
        <row r="4229">
          <cell r="A4229" t="str">
            <v>11290</v>
          </cell>
          <cell r="B4229" t="str">
            <v>TAMPAO FOFO 125 KG P/ POCO VISITA</v>
          </cell>
          <cell r="C4229" t="str">
            <v>UN</v>
          </cell>
          <cell r="D4229">
            <v>188.89</v>
          </cell>
        </row>
        <row r="4230">
          <cell r="A4230" t="str">
            <v>21074</v>
          </cell>
          <cell r="B4230" t="str">
            <v>TAMPAO FOFO 137KG CARGA MAX 9000KG DIAM ABERT 542MM P/ POCO VISITA DE REDE AGUA PLUVIAL, ESGOTO ETC</v>
          </cell>
          <cell r="C4230" t="str">
            <v>UN</v>
          </cell>
          <cell r="D4230">
            <v>211.11</v>
          </cell>
        </row>
        <row r="4231">
          <cell r="A4231" t="str">
            <v>21075</v>
          </cell>
          <cell r="B4231" t="str">
            <v>TAMPAO FOFO 139KG CARGA MAX 30000KG DIAM ABERT 900MM P/ POCO VISITA DE REDE AGUA PLUVIAL, ESGOTO ETC</v>
          </cell>
          <cell r="C4231" t="str">
            <v>UN</v>
          </cell>
          <cell r="D4231">
            <v>463.33</v>
          </cell>
        </row>
        <row r="4232">
          <cell r="A4232" t="str">
            <v>11296</v>
          </cell>
          <cell r="B4232" t="str">
            <v>TAMPAO FOFO 170KG CARGA MAX 30000KG DIAM ABERT 900MM P/ POCO VISITA DE REDE DE AGUA PLUVIAL, ESGOTO ETC</v>
          </cell>
          <cell r="C4232" t="str">
            <v>UN</v>
          </cell>
          <cell r="D4232">
            <v>1268.8900000000001</v>
          </cell>
        </row>
        <row r="4233">
          <cell r="A4233" t="str">
            <v>11291</v>
          </cell>
          <cell r="B4233" t="str">
            <v>TAMPAO FOFO 175 KG P/ POCO VISITA T-175</v>
          </cell>
          <cell r="C4233" t="str">
            <v>UN</v>
          </cell>
          <cell r="D4233">
            <v>244.44</v>
          </cell>
        </row>
        <row r="4234">
          <cell r="A4234" t="str">
            <v>21076</v>
          </cell>
          <cell r="B4234" t="str">
            <v>TAMPAO FOFO 240KG CARGA MAX 13000KG DIAM ABERT 600MM P/ POCO VISITA DE REDE AGUA PLUVIAL, ESGOTO ETC</v>
          </cell>
          <cell r="C4234" t="str">
            <v>UN</v>
          </cell>
          <cell r="D4234">
            <v>555.55999999999995</v>
          </cell>
        </row>
        <row r="4235">
          <cell r="A4235" t="str">
            <v>11292</v>
          </cell>
          <cell r="B4235" t="str">
            <v>TAMPAO FOFO 30 X 40 CM S/INSCRICAO</v>
          </cell>
          <cell r="C4235" t="str">
            <v>UN</v>
          </cell>
          <cell r="D4235">
            <v>60</v>
          </cell>
        </row>
        <row r="4236">
          <cell r="A4236" t="str">
            <v>11316</v>
          </cell>
          <cell r="B4236" t="str">
            <v>TAMPAO FOFO 33KG CARGA MAX 12500KG DIAM ABERT 500MM P/ POCO VISITA DE REDE DE AGUA PLUVIAL, ESGOTO ETC</v>
          </cell>
          <cell r="C4236" t="str">
            <v>UN</v>
          </cell>
          <cell r="D4236">
            <v>128.88999999999999</v>
          </cell>
        </row>
        <row r="4237">
          <cell r="A4237" t="str">
            <v>11293</v>
          </cell>
          <cell r="B4237" t="str">
            <v>TAMPAO FOFO 40X50CM C/INSCRICAO "INCENDIO"</v>
          </cell>
          <cell r="C4237" t="str">
            <v>UN</v>
          </cell>
          <cell r="D4237">
            <v>92.22</v>
          </cell>
        </row>
        <row r="4238">
          <cell r="A4238" t="str">
            <v>21077</v>
          </cell>
          <cell r="B4238" t="str">
            <v>TAMPAO FOFO 43KG DIAM ABERT 576MM P/ POCO VISITA DE REDE AGUA PLUVIAL, ESGOTO ETC</v>
          </cell>
          <cell r="C4238" t="str">
            <v>UN</v>
          </cell>
          <cell r="D4238">
            <v>122.22</v>
          </cell>
        </row>
        <row r="4239">
          <cell r="A4239" t="str">
            <v>21078</v>
          </cell>
          <cell r="B4239" t="str">
            <v>TAMPAO FOFO 51KG CARGA MAX 30000KG DIAM ABERT 500MM P/ POCO VISITA DE REDE AGUA PLUVIAL, ESGOTO ETC EM VIA TRAFEGO LEVE</v>
          </cell>
          <cell r="C4239" t="str">
            <v>UN</v>
          </cell>
          <cell r="D4239">
            <v>153</v>
          </cell>
        </row>
        <row r="4240">
          <cell r="A4240" t="str">
            <v>21079</v>
          </cell>
          <cell r="B4240" t="str">
            <v>TAMPAO FOFO 55KG CARGA MAX 2600KG DIAM ABERT 476MM P/ POCO VISITA DE REDE AGUA PLUVIAL, ESGOTO ETC EM VIA TRAFEGO LEVE</v>
          </cell>
          <cell r="C4240" t="str">
            <v>UN</v>
          </cell>
          <cell r="D4240">
            <v>122.22</v>
          </cell>
        </row>
        <row r="4241">
          <cell r="A4241" t="str">
            <v>21080</v>
          </cell>
          <cell r="B4241" t="str">
            <v>TAMPAO FOFO 57KG CARGA MAX 12500KG DIAM ABERT 600MM P/ POCO VISITA DE REDE AGUA PLUVIAL, ESGOTO</v>
          </cell>
          <cell r="C4241" t="str">
            <v>UN</v>
          </cell>
          <cell r="D4241">
            <v>144.44</v>
          </cell>
        </row>
        <row r="4242">
          <cell r="A4242" t="str">
            <v>21081</v>
          </cell>
          <cell r="B4242" t="str">
            <v>TAMPAO FOFO 65KG CARGA MAX 12500KG DIAM ABERT 500MM P/ POCO VISITA, REDE AGUA PLUVIAL, ESGOTO ETC.</v>
          </cell>
          <cell r="C4242" t="str">
            <v>UN</v>
          </cell>
          <cell r="D4242">
            <v>130.56</v>
          </cell>
        </row>
        <row r="4243">
          <cell r="A4243" t="str">
            <v>21082</v>
          </cell>
          <cell r="B4243" t="str">
            <v>TAMPAO FOFO 65KG CARGA MAX 30000KG DIAM ABERT 500MM P/ POCO VISITA DE REDE AGUA PLUVIAL, ESGOTO ETC</v>
          </cell>
          <cell r="C4243" t="str">
            <v>UN</v>
          </cell>
          <cell r="D4243">
            <v>188.89</v>
          </cell>
        </row>
        <row r="4244">
          <cell r="A4244" t="str">
            <v>21083</v>
          </cell>
          <cell r="B4244" t="str">
            <v>TAMPAO FOFO 70KG CARGA MAX 3100KG DIAM ABERT 556MM P/ POCO VISITA DE REDE AGUA PLUVIAL, ESGOTO ETC EM VIA TRAFEGO LEVE</v>
          </cell>
          <cell r="C4244" t="str">
            <v>UN</v>
          </cell>
          <cell r="D4244">
            <v>128.88999999999999</v>
          </cell>
        </row>
        <row r="4245">
          <cell r="A4245" t="str">
            <v>21084</v>
          </cell>
          <cell r="B4245" t="str">
            <v>TAMPAO FOFO 73KG CARGA MAX 30000KG DIAM ABERT 555MM P/ POCO VISITA DE REDE AGUA PLUVIAL, ESGOTO ETC</v>
          </cell>
          <cell r="C4245" t="str">
            <v>UN</v>
          </cell>
          <cell r="D4245">
            <v>200</v>
          </cell>
        </row>
        <row r="4246">
          <cell r="A4246" t="str">
            <v>6236</v>
          </cell>
          <cell r="B4246" t="str">
            <v>TAMPAO FOFO 80KG CARGA MAX 3900KG DIAM ABERT 528MM P/ POCO VISITA DE REDE AGUA PLUVIAL, ESGOTO ETC EM VIA TRAFEGO MEDIO</v>
          </cell>
          <cell r="C4246" t="str">
            <v>UN</v>
          </cell>
          <cell r="D4246">
            <v>144.44</v>
          </cell>
        </row>
        <row r="4247">
          <cell r="A4247" t="str">
            <v>6243</v>
          </cell>
          <cell r="B4247" t="str">
            <v>TAMPAO FOFO 83KG CARGA MAX 12500KG DIAM ABERT 600MM P/ POCO VISITA DE REDE DE AGUA PLUVIAL, ESGOTO ETC</v>
          </cell>
          <cell r="C4247" t="str">
            <v>UN</v>
          </cell>
          <cell r="D4247">
            <v>453.33</v>
          </cell>
        </row>
        <row r="4248">
          <cell r="A4248" t="str">
            <v>6240</v>
          </cell>
          <cell r="B4248" t="str">
            <v>TAMPAO FOFO 83KG CARGA MAX 30000KG DIAM ABERT 600MM P/ POCO VISITA DE REDE DE AGUA PLUVIAL, ESGOTO ETC</v>
          </cell>
          <cell r="C4248" t="str">
            <v>UN</v>
          </cell>
          <cell r="D4248">
            <v>261.11</v>
          </cell>
        </row>
        <row r="4249">
          <cell r="A4249" t="str">
            <v>21085</v>
          </cell>
          <cell r="B4249" t="str">
            <v>TAMPAO FOFO 88KG CARGA MAX 30000KG DIAM ABERT 610MM P/ POCO VISITA DE REDE AGUA PLUVIAL, ESGOTO ETC</v>
          </cell>
          <cell r="C4249" t="str">
            <v>UN</v>
          </cell>
          <cell r="D4249">
            <v>259.77999999999997</v>
          </cell>
        </row>
        <row r="4250">
          <cell r="A4250" t="str">
            <v>20964</v>
          </cell>
          <cell r="B4250" t="str">
            <v>TAMPAO LATAO C/ CORRENTE P/ INSTALACAO PREDIAL COMBATE A INCENDIO ENGATE RAPIDO 1 1/2"</v>
          </cell>
          <cell r="C4250" t="str">
            <v>UN</v>
          </cell>
          <cell r="D4250">
            <v>24.47</v>
          </cell>
        </row>
        <row r="4251">
          <cell r="A4251" t="str">
            <v>10905</v>
          </cell>
          <cell r="B4251" t="str">
            <v>TAMPAO LATAO C/ CORRENTE P/ INSTALACAO PREDIAL COMBATE A INCENDIO ENGATE RAPIDO 2 1/2"</v>
          </cell>
          <cell r="C4251" t="str">
            <v>UN</v>
          </cell>
          <cell r="D4251">
            <v>39.01</v>
          </cell>
        </row>
        <row r="4252">
          <cell r="A4252" t="str">
            <v>11066</v>
          </cell>
          <cell r="B4252" t="str">
            <v>TAMPAO P/ TELHA FIBROCIMENTO CANALETE 49 OU KATELHA</v>
          </cell>
          <cell r="C4252" t="str">
            <v>UN</v>
          </cell>
          <cell r="D4252">
            <v>5.19</v>
          </cell>
        </row>
        <row r="4253">
          <cell r="A4253" t="str">
            <v>11065</v>
          </cell>
          <cell r="B4253" t="str">
            <v>TAMPAO P/ TELHA FIBROCIMENTO CANALETE 90</v>
          </cell>
          <cell r="C4253" t="str">
            <v>UN</v>
          </cell>
          <cell r="D4253">
            <v>7.57</v>
          </cell>
        </row>
        <row r="4254">
          <cell r="A4254" t="str">
            <v>6249</v>
          </cell>
          <cell r="B4254" t="str">
            <v>TAMPAO PVC P/ TIL EB-644 P/ REDE COLET ESG DN 100MM</v>
          </cell>
          <cell r="C4254" t="str">
            <v>UN</v>
          </cell>
          <cell r="D4254">
            <v>68.44</v>
          </cell>
        </row>
        <row r="4255">
          <cell r="A4255" t="str">
            <v>6250</v>
          </cell>
          <cell r="B4255" t="str">
            <v>TAMPAO PVC P/ TIL EB-644 P/ REDE COLET ESG DN 125MM</v>
          </cell>
          <cell r="C4255" t="str">
            <v>UN</v>
          </cell>
          <cell r="D4255">
            <v>91.09</v>
          </cell>
        </row>
        <row r="4256">
          <cell r="A4256" t="str">
            <v>6251</v>
          </cell>
          <cell r="B4256" t="str">
            <v>TAMPAO PVC P/ TIL EB-644 P/ REDE COLET ESG DN 150MM</v>
          </cell>
          <cell r="C4256" t="str">
            <v>UN</v>
          </cell>
          <cell r="D4256">
            <v>105.02</v>
          </cell>
        </row>
        <row r="4257">
          <cell r="A4257" t="str">
            <v>6252</v>
          </cell>
          <cell r="B4257" t="str">
            <v>TAMPAO PVC P/ TIL EB-644 P/ REDE COLET ESG DN 200MM</v>
          </cell>
          <cell r="C4257" t="str">
            <v>UN</v>
          </cell>
          <cell r="D4257">
            <v>134.01</v>
          </cell>
        </row>
        <row r="4258">
          <cell r="A4258" t="str">
            <v>11289</v>
          </cell>
          <cell r="B4258" t="str">
            <v>TAMPAO T-5 AR (5,0Kg) 20 X 20CM P/ CAIXA DE REGISTRO</v>
          </cell>
          <cell r="C4258" t="str">
            <v>UN</v>
          </cell>
          <cell r="D4258">
            <v>13.78</v>
          </cell>
        </row>
        <row r="4259">
          <cell r="A4259" t="str">
            <v>2666</v>
          </cell>
          <cell r="B4259" t="str">
            <v>TAMPAO/TERMINAL 1 1/4" P/ DUTOS TP KANAFLEX</v>
          </cell>
          <cell r="C4259" t="str">
            <v>UN</v>
          </cell>
          <cell r="D4259">
            <v>2.0699999999999998</v>
          </cell>
        </row>
        <row r="4260">
          <cell r="A4260" t="str">
            <v>2668</v>
          </cell>
          <cell r="B4260" t="str">
            <v>TAMPAO/TERMINAL 2" P/ DUTOS TP KANAFLEX</v>
          </cell>
          <cell r="C4260" t="str">
            <v>UN</v>
          </cell>
          <cell r="D4260">
            <v>2.87</v>
          </cell>
        </row>
        <row r="4261">
          <cell r="A4261" t="str">
            <v>2664</v>
          </cell>
          <cell r="B4261" t="str">
            <v>TAMPAO/TERMINAL 3" P/ DUTOS TP KANAFLEX</v>
          </cell>
          <cell r="C4261" t="str">
            <v>UN</v>
          </cell>
          <cell r="D4261">
            <v>3.99</v>
          </cell>
        </row>
        <row r="4262">
          <cell r="A4262" t="str">
            <v>2662</v>
          </cell>
          <cell r="B4262" t="str">
            <v>TAMPAO/TERMINAL 4" P/ DUTOS TP KANAFLEX</v>
          </cell>
          <cell r="C4262" t="str">
            <v>UN</v>
          </cell>
          <cell r="D4262">
            <v>7.92</v>
          </cell>
        </row>
        <row r="4263">
          <cell r="A4263" t="str">
            <v>2663</v>
          </cell>
          <cell r="B4263" t="str">
            <v>TAMPAO/TERMINAL 5" P/ DUTOS TP KANAFLEX</v>
          </cell>
          <cell r="C4263" t="str">
            <v>UN</v>
          </cell>
          <cell r="D4263">
            <v>11.94</v>
          </cell>
        </row>
        <row r="4264">
          <cell r="A4264" t="str">
            <v>2665</v>
          </cell>
          <cell r="B4264" t="str">
            <v>TAMPAO/TERMINAL 6" P/ DUTOS TP KANAFLEX</v>
          </cell>
          <cell r="C4264" t="str">
            <v>UN</v>
          </cell>
          <cell r="D4264">
            <v>14.63</v>
          </cell>
        </row>
        <row r="4265">
          <cell r="A4265" t="str">
            <v>377</v>
          </cell>
          <cell r="B4265" t="str">
            <v>TAMPO PLASTICO STANDARD P/ VASO SANITARIO</v>
          </cell>
          <cell r="C4265" t="str">
            <v>UN</v>
          </cell>
          <cell r="D4265">
            <v>14.5</v>
          </cell>
        </row>
        <row r="4266">
          <cell r="A4266" t="str">
            <v>11688</v>
          </cell>
          <cell r="B4266" t="str">
            <v>TANQUE ACO INOX CHAPA 22/304 52X54X30CM</v>
          </cell>
          <cell r="C4266" t="str">
            <v>UN</v>
          </cell>
          <cell r="D4266">
            <v>118.18</v>
          </cell>
        </row>
        <row r="4267">
          <cell r="A4267" t="str">
            <v>20234</v>
          </cell>
          <cell r="B4267" t="str">
            <v>TANQUE DE GRANITINA/GRANILITE OU MARMORITE MONOBLOCO</v>
          </cell>
          <cell r="C4267" t="str">
            <v>UN</v>
          </cell>
          <cell r="D4267">
            <v>45</v>
          </cell>
        </row>
        <row r="4268">
          <cell r="A4268" t="str">
            <v>25014</v>
          </cell>
          <cell r="B4268" t="str">
            <v>TANQUE ESTACIONARIO FERLEX TAA -MACARICO CAP 20 000 L**CAIXA**</v>
          </cell>
          <cell r="C4268" t="str">
            <v>UN</v>
          </cell>
          <cell r="D4268">
            <v>67316.679999999993</v>
          </cell>
        </row>
        <row r="4269">
          <cell r="A4269" t="str">
            <v>25013</v>
          </cell>
          <cell r="B4269" t="str">
            <v>TANQUE ESTACIONARIO FERLEX TAA -SERPENTINA CAP 20 000 L**CAIXA**</v>
          </cell>
          <cell r="C4269" t="str">
            <v>UN</v>
          </cell>
          <cell r="D4269">
            <v>62584.12</v>
          </cell>
        </row>
        <row r="4270">
          <cell r="A4270" t="str">
            <v>14405</v>
          </cell>
          <cell r="B4270" t="str">
            <v>TANQUE ESTACIONARIO FERLEX TAA -SERPENTINA CAP 30 000 L**CAIXA**</v>
          </cell>
          <cell r="C4270" t="str">
            <v>UN</v>
          </cell>
          <cell r="D4270">
            <v>73110</v>
          </cell>
        </row>
        <row r="4271">
          <cell r="A4271" t="str">
            <v>10424</v>
          </cell>
          <cell r="B4271" t="str">
            <v>TANQUE LOUCA BRANCA C/COLUNA - 22L OU EQUIV</v>
          </cell>
          <cell r="C4271" t="str">
            <v>UN</v>
          </cell>
          <cell r="D4271">
            <v>108.86</v>
          </cell>
        </row>
        <row r="4272">
          <cell r="A4272" t="str">
            <v>10423</v>
          </cell>
          <cell r="B4272" t="str">
            <v>TANQUE LOUCA BRANCA SUSPENSO - 18L OU EQUIV</v>
          </cell>
          <cell r="C4272" t="str">
            <v>UN</v>
          </cell>
          <cell r="D4272">
            <v>92.42</v>
          </cell>
        </row>
        <row r="4273">
          <cell r="A4273" t="str">
            <v>20271</v>
          </cell>
          <cell r="B4273" t="str">
            <v>TANQUE LOUCA EM COR C/COLUNA - 30L OU EQUIV</v>
          </cell>
          <cell r="C4273" t="str">
            <v>UN</v>
          </cell>
          <cell r="D4273">
            <v>106.42</v>
          </cell>
        </row>
        <row r="4274">
          <cell r="A4274" t="str">
            <v>11690</v>
          </cell>
          <cell r="B4274" t="str">
            <v>TANQUE MARMORE SINTETICO 22L</v>
          </cell>
          <cell r="C4274" t="str">
            <v>UN</v>
          </cell>
          <cell r="D4274">
            <v>38.22</v>
          </cell>
        </row>
        <row r="4275">
          <cell r="A4275" t="str">
            <v>6253</v>
          </cell>
          <cell r="B4275" t="str">
            <v>TANQUE SIMPLES PRE-MOLDADO DE CONCRETO</v>
          </cell>
          <cell r="C4275" t="str">
            <v>UN</v>
          </cell>
          <cell r="D4275">
            <v>44.1</v>
          </cell>
        </row>
        <row r="4276">
          <cell r="A4276" t="str">
            <v>4763</v>
          </cell>
          <cell r="B4276" t="str">
            <v>TAQUEADOR OU TAQUEIRO</v>
          </cell>
          <cell r="C4276" t="str">
            <v>H</v>
          </cell>
          <cell r="D4276">
            <v>9.34</v>
          </cell>
        </row>
        <row r="4277">
          <cell r="A4277" t="str">
            <v>14583</v>
          </cell>
          <cell r="B4277" t="str">
            <v>TARIFA "A" ENTRE 0 E 20M3 FORNECIMENTO D'AGUA</v>
          </cell>
          <cell r="C4277" t="str">
            <v>M3</v>
          </cell>
          <cell r="D4277">
            <v>9.08</v>
          </cell>
        </row>
        <row r="4278">
          <cell r="A4278" t="str">
            <v>14250</v>
          </cell>
          <cell r="B4278" t="str">
            <v>TARIFA DE CONSUMO DE ENERGIA ELETRICA COMERCIAL, BAIXA TENSAO</v>
          </cell>
          <cell r="C4278" t="str">
            <v>KW/H</v>
          </cell>
          <cell r="D4278">
            <v>0.48</v>
          </cell>
        </row>
        <row r="4279">
          <cell r="A4279" t="str">
            <v>11457</v>
          </cell>
          <cell r="B4279" t="str">
            <v>TARJETA TIPO LIVRE/OCUPADO P/ PORTA BANHEIRO</v>
          </cell>
          <cell r="C4279" t="str">
            <v>UN</v>
          </cell>
          <cell r="D4279">
            <v>32.06</v>
          </cell>
        </row>
        <row r="4280">
          <cell r="A4280" t="str">
            <v>13304</v>
          </cell>
          <cell r="B4280" t="str">
            <v>TAXA DE LIGACAO DE ENERGIA COMERCIAL MONOFASICA, BAIXA TENSAO</v>
          </cell>
          <cell r="C4280" t="str">
            <v>UN</v>
          </cell>
          <cell r="D4280">
            <v>4.51</v>
          </cell>
        </row>
        <row r="4281">
          <cell r="A4281" t="str">
            <v>6254</v>
          </cell>
          <cell r="B4281" t="str">
            <v>TE CERAMICO 90G ESG BBP DN 100 X 100</v>
          </cell>
          <cell r="C4281" t="str">
            <v>UN</v>
          </cell>
          <cell r="D4281">
            <v>7.76</v>
          </cell>
        </row>
        <row r="4282">
          <cell r="A4282" t="str">
            <v>6255</v>
          </cell>
          <cell r="B4282" t="str">
            <v>TE CERAMICO 90G ESG BBP DN 150 X 100</v>
          </cell>
          <cell r="C4282" t="str">
            <v>UN</v>
          </cell>
          <cell r="D4282">
            <v>7.76</v>
          </cell>
        </row>
        <row r="4283">
          <cell r="A4283" t="str">
            <v>6281</v>
          </cell>
          <cell r="B4283" t="str">
            <v>TE CERAMICO 90G ESG BBP DN 150 X 150</v>
          </cell>
          <cell r="C4283" t="str">
            <v>UN</v>
          </cell>
          <cell r="D4283">
            <v>9.3800000000000008</v>
          </cell>
        </row>
        <row r="4284">
          <cell r="A4284" t="str">
            <v>6256</v>
          </cell>
          <cell r="B4284" t="str">
            <v>TE CERAMICO 90G ESG BBP DN 200 X 100</v>
          </cell>
          <cell r="C4284" t="str">
            <v>UN</v>
          </cell>
          <cell r="D4284">
            <v>12.74</v>
          </cell>
        </row>
        <row r="4285">
          <cell r="A4285" t="str">
            <v>6257</v>
          </cell>
          <cell r="B4285" t="str">
            <v>TE CERAMICO 90G ESG BBP DN 200 X 150</v>
          </cell>
          <cell r="C4285" t="str">
            <v>UN</v>
          </cell>
          <cell r="D4285">
            <v>16.739999999999998</v>
          </cell>
        </row>
        <row r="4286">
          <cell r="A4286" t="str">
            <v>6258</v>
          </cell>
          <cell r="B4286" t="str">
            <v>TE CERAMICO 90G ESG BBP DN 200 X 200</v>
          </cell>
          <cell r="C4286" t="str">
            <v>UN</v>
          </cell>
          <cell r="D4286">
            <v>21.74</v>
          </cell>
        </row>
        <row r="4287">
          <cell r="A4287" t="str">
            <v>6259</v>
          </cell>
          <cell r="B4287" t="str">
            <v>TE CERAMICO 90G ESG BBP DN 250 X 100</v>
          </cell>
          <cell r="C4287" t="str">
            <v>UN</v>
          </cell>
          <cell r="D4287">
            <v>20.65</v>
          </cell>
        </row>
        <row r="4288">
          <cell r="A4288" t="str">
            <v>6280</v>
          </cell>
          <cell r="B4288" t="str">
            <v>TE CERAMICO 90G ESG BBP DN 250 X 150</v>
          </cell>
          <cell r="C4288" t="str">
            <v>UN</v>
          </cell>
          <cell r="D4288">
            <v>25.45</v>
          </cell>
        </row>
        <row r="4289">
          <cell r="A4289" t="str">
            <v>6260</v>
          </cell>
          <cell r="B4289" t="str">
            <v>TE CERAMICO 90G ESG BBP DN 250 X 200</v>
          </cell>
          <cell r="C4289" t="str">
            <v>UN</v>
          </cell>
          <cell r="D4289">
            <v>34.869999999999997</v>
          </cell>
        </row>
        <row r="4290">
          <cell r="A4290" t="str">
            <v>6285</v>
          </cell>
          <cell r="B4290" t="str">
            <v>TE CERAMICO 90G ESG BBP DN 250 X 250</v>
          </cell>
          <cell r="C4290" t="str">
            <v>UN</v>
          </cell>
          <cell r="D4290">
            <v>45.09</v>
          </cell>
        </row>
        <row r="4291">
          <cell r="A4291" t="str">
            <v>6261</v>
          </cell>
          <cell r="B4291" t="str">
            <v>TE CERAMICO 90G ESG BBP DN 300 X 100</v>
          </cell>
          <cell r="C4291" t="str">
            <v>UN</v>
          </cell>
          <cell r="D4291">
            <v>32.11</v>
          </cell>
        </row>
        <row r="4292">
          <cell r="A4292" t="str">
            <v>6262</v>
          </cell>
          <cell r="B4292" t="str">
            <v>TE CERAMICO 90G ESG BBP DN 300 X 150</v>
          </cell>
          <cell r="C4292" t="str">
            <v>UN</v>
          </cell>
          <cell r="D4292">
            <v>37.61</v>
          </cell>
        </row>
        <row r="4293">
          <cell r="A4293" t="str">
            <v>6284</v>
          </cell>
          <cell r="B4293" t="str">
            <v>TE CERAMICO 90G ESG BBP DN 300 X 200</v>
          </cell>
          <cell r="C4293" t="str">
            <v>UN</v>
          </cell>
          <cell r="D4293">
            <v>52.54</v>
          </cell>
        </row>
        <row r="4294">
          <cell r="A4294" t="str">
            <v>6263</v>
          </cell>
          <cell r="B4294" t="str">
            <v>TE CERAMICO 90G ESG BBP DN 300 X 250</v>
          </cell>
          <cell r="C4294" t="str">
            <v>UN</v>
          </cell>
          <cell r="D4294">
            <v>61.59</v>
          </cell>
        </row>
        <row r="4295">
          <cell r="A4295" t="str">
            <v>6264</v>
          </cell>
          <cell r="B4295" t="str">
            <v>TE CERAMICO 90G ESG BBP DN 300 X 300</v>
          </cell>
          <cell r="C4295" t="str">
            <v>UN</v>
          </cell>
          <cell r="D4295">
            <v>66.62</v>
          </cell>
        </row>
        <row r="4296">
          <cell r="A4296" t="str">
            <v>6265</v>
          </cell>
          <cell r="B4296" t="str">
            <v>TE CERAMICO 90G ESG BBP DN 350 X 100</v>
          </cell>
          <cell r="C4296" t="str">
            <v>UN</v>
          </cell>
          <cell r="D4296">
            <v>56.18</v>
          </cell>
        </row>
        <row r="4297">
          <cell r="A4297" t="str">
            <v>6266</v>
          </cell>
          <cell r="B4297" t="str">
            <v>TE CERAMICO 90G ESG BBP DN 350 X 150</v>
          </cell>
          <cell r="C4297" t="str">
            <v>UN</v>
          </cell>
          <cell r="D4297">
            <v>69.25</v>
          </cell>
        </row>
        <row r="4298">
          <cell r="A4298" t="str">
            <v>6267</v>
          </cell>
          <cell r="B4298" t="str">
            <v>TE CERAMICO 90G ESG BBP DN 350 X 200</v>
          </cell>
          <cell r="C4298" t="str">
            <v>UN</v>
          </cell>
          <cell r="D4298">
            <v>98.67</v>
          </cell>
        </row>
        <row r="4299">
          <cell r="A4299" t="str">
            <v>6268</v>
          </cell>
          <cell r="B4299" t="str">
            <v>TE CERAMICO 90G ESG BBP DN 350 X 250</v>
          </cell>
          <cell r="C4299" t="str">
            <v>UN</v>
          </cell>
          <cell r="D4299">
            <v>115.49</v>
          </cell>
        </row>
        <row r="4300">
          <cell r="A4300" t="str">
            <v>6269</v>
          </cell>
          <cell r="B4300" t="str">
            <v>TE CERAMICO 90G ESG BBP DN 350 X 300</v>
          </cell>
          <cell r="C4300" t="str">
            <v>UN</v>
          </cell>
          <cell r="D4300">
            <v>120.11</v>
          </cell>
        </row>
        <row r="4301">
          <cell r="A4301" t="str">
            <v>6270</v>
          </cell>
          <cell r="B4301" t="str">
            <v>TE CERAMICO 90G ESG BBP DN 350 X 350</v>
          </cell>
          <cell r="C4301" t="str">
            <v>UN</v>
          </cell>
          <cell r="D4301">
            <v>125.08</v>
          </cell>
        </row>
        <row r="4302">
          <cell r="A4302" t="str">
            <v>6283</v>
          </cell>
          <cell r="B4302" t="str">
            <v>TE CERAMICO 90G ESG BBP DN 375 X 100</v>
          </cell>
          <cell r="C4302" t="str">
            <v>UN</v>
          </cell>
          <cell r="D4302">
            <v>58.77</v>
          </cell>
        </row>
        <row r="4303">
          <cell r="A4303" t="str">
            <v>6271</v>
          </cell>
          <cell r="B4303" t="str">
            <v>TE CERAMICO 90G ESG BBP DN 375 X 150</v>
          </cell>
          <cell r="C4303" t="str">
            <v>UN</v>
          </cell>
          <cell r="D4303">
            <v>72.45</v>
          </cell>
        </row>
        <row r="4304">
          <cell r="A4304" t="str">
            <v>6272</v>
          </cell>
          <cell r="B4304" t="str">
            <v>TE CERAMICO 90G ESG BBP DN 375 X 200</v>
          </cell>
          <cell r="C4304" t="str">
            <v>UN</v>
          </cell>
          <cell r="D4304">
            <v>103.22</v>
          </cell>
        </row>
        <row r="4305">
          <cell r="A4305" t="str">
            <v>6282</v>
          </cell>
          <cell r="B4305" t="str">
            <v>TE CERAMICO 90G ESG BBP DN 375 X 250</v>
          </cell>
          <cell r="C4305" t="str">
            <v>UN</v>
          </cell>
          <cell r="D4305">
            <v>117.03</v>
          </cell>
        </row>
        <row r="4306">
          <cell r="A4306" t="str">
            <v>6273</v>
          </cell>
          <cell r="B4306" t="str">
            <v>TE CERAMICO 90G ESG BBP DN 375 X 300</v>
          </cell>
          <cell r="C4306" t="str">
            <v>UN</v>
          </cell>
          <cell r="D4306">
            <v>123.19</v>
          </cell>
        </row>
        <row r="4307">
          <cell r="A4307" t="str">
            <v>6274</v>
          </cell>
          <cell r="B4307" t="str">
            <v>TE CERAMICO 90G ESG BBP DN 375 X 350</v>
          </cell>
          <cell r="C4307" t="str">
            <v>UN</v>
          </cell>
          <cell r="D4307">
            <v>127.81</v>
          </cell>
        </row>
        <row r="4308">
          <cell r="A4308" t="str">
            <v>6275</v>
          </cell>
          <cell r="B4308" t="str">
            <v>TE CERAMICO 90G ESG BBP DN 375 X 375</v>
          </cell>
          <cell r="C4308" t="str">
            <v>UN</v>
          </cell>
          <cell r="D4308">
            <v>130.83000000000001</v>
          </cell>
        </row>
        <row r="4309">
          <cell r="A4309" t="str">
            <v>6276</v>
          </cell>
          <cell r="B4309" t="str">
            <v>TE CERAMICO 90G ESG BBP DN 400 X 150</v>
          </cell>
          <cell r="C4309" t="str">
            <v>UN</v>
          </cell>
          <cell r="D4309">
            <v>91.14</v>
          </cell>
        </row>
        <row r="4310">
          <cell r="A4310" t="str">
            <v>6292</v>
          </cell>
          <cell r="B4310" t="str">
            <v>TE CERAMICO 90G ESG BBP DN 400 X 200</v>
          </cell>
          <cell r="C4310" t="str">
            <v>UN</v>
          </cell>
          <cell r="D4310">
            <v>129.83000000000001</v>
          </cell>
        </row>
        <row r="4311">
          <cell r="A4311" t="str">
            <v>6291</v>
          </cell>
          <cell r="B4311" t="str">
            <v>TE CERAMICO 90G ESG BBP DN 400 X 250</v>
          </cell>
          <cell r="C4311" t="str">
            <v>UN</v>
          </cell>
          <cell r="D4311">
            <v>146.29</v>
          </cell>
        </row>
        <row r="4312">
          <cell r="A4312" t="str">
            <v>6277</v>
          </cell>
          <cell r="B4312" t="str">
            <v>TE CERAMICO 90G ESG BBP DN 400 X 300</v>
          </cell>
          <cell r="C4312" t="str">
            <v>UN</v>
          </cell>
          <cell r="D4312">
            <v>153.99</v>
          </cell>
        </row>
        <row r="4313">
          <cell r="A4313" t="str">
            <v>6278</v>
          </cell>
          <cell r="B4313" t="str">
            <v>TE CERAMICO 90G ESG BBP DN 400 X 350</v>
          </cell>
          <cell r="C4313" t="str">
            <v>UN</v>
          </cell>
          <cell r="D4313">
            <v>160.15</v>
          </cell>
        </row>
        <row r="4314">
          <cell r="A4314" t="str">
            <v>6290</v>
          </cell>
          <cell r="B4314" t="str">
            <v>TE CERAMICO 90G ESG BBP DN 400 X 375</v>
          </cell>
          <cell r="C4314" t="str">
            <v>UN</v>
          </cell>
          <cell r="D4314">
            <v>161.69</v>
          </cell>
        </row>
        <row r="4315">
          <cell r="A4315" t="str">
            <v>6279</v>
          </cell>
          <cell r="B4315" t="str">
            <v>TE CERAMICO 90G ESG BBP DN 400 X 400</v>
          </cell>
          <cell r="C4315" t="str">
            <v>UN</v>
          </cell>
          <cell r="D4315">
            <v>164.59</v>
          </cell>
        </row>
        <row r="4316">
          <cell r="A4316" t="str">
            <v>6289</v>
          </cell>
          <cell r="B4316" t="str">
            <v>TE CERAMICO 90G ESG BBP DN 450 X 100</v>
          </cell>
          <cell r="C4316" t="str">
            <v>UN</v>
          </cell>
          <cell r="D4316">
            <v>109.03</v>
          </cell>
        </row>
        <row r="4317">
          <cell r="A4317" t="str">
            <v>6286</v>
          </cell>
          <cell r="B4317" t="str">
            <v>TE CERAMICO 90G ESG BBP DN 450 X 150</v>
          </cell>
          <cell r="C4317" t="str">
            <v>UN</v>
          </cell>
          <cell r="D4317">
            <v>134.44</v>
          </cell>
        </row>
        <row r="4318">
          <cell r="A4318" t="str">
            <v>6287</v>
          </cell>
          <cell r="B4318" t="str">
            <v>TE CERAMICO 90G ESG BBP DN 450 X 200</v>
          </cell>
          <cell r="C4318" t="str">
            <v>UN</v>
          </cell>
          <cell r="D4318">
            <v>191.5</v>
          </cell>
        </row>
        <row r="4319">
          <cell r="A4319" t="str">
            <v>6288</v>
          </cell>
          <cell r="B4319" t="str">
            <v>TE CERAMICO 90G ESG BBP DN 450 X 250</v>
          </cell>
          <cell r="C4319" t="str">
            <v>UN</v>
          </cell>
          <cell r="D4319">
            <v>207.88</v>
          </cell>
        </row>
        <row r="4320">
          <cell r="A4320" t="str">
            <v>12740</v>
          </cell>
          <cell r="B4320" t="str">
            <v>TE COBRE S/ ANEL DE SOLDA REF. 611 079MM</v>
          </cell>
          <cell r="C4320" t="str">
            <v>UN</v>
          </cell>
          <cell r="D4320">
            <v>196.92</v>
          </cell>
        </row>
        <row r="4321">
          <cell r="A4321" t="str">
            <v>12733</v>
          </cell>
          <cell r="B4321" t="str">
            <v>TE COBRE S/ANEL DE SOLDA REF. 611 015MM</v>
          </cell>
          <cell r="C4321" t="str">
            <v>UN</v>
          </cell>
          <cell r="D4321">
            <v>1.88</v>
          </cell>
        </row>
        <row r="4322">
          <cell r="A4322" t="str">
            <v>12734</v>
          </cell>
          <cell r="B4322" t="str">
            <v>TE COBRE S/ANEL DE SOLDA REF. 611 022MM</v>
          </cell>
          <cell r="C4322" t="str">
            <v>UN</v>
          </cell>
          <cell r="D4322">
            <v>4.43</v>
          </cell>
        </row>
        <row r="4323">
          <cell r="A4323" t="str">
            <v>12735</v>
          </cell>
          <cell r="B4323" t="str">
            <v>TE COBRE S/ANEL DE SOLDA REF. 611 028MM</v>
          </cell>
          <cell r="C4323" t="str">
            <v>UN</v>
          </cell>
          <cell r="D4323">
            <v>8.0299999999999994</v>
          </cell>
        </row>
        <row r="4324">
          <cell r="A4324" t="str">
            <v>12736</v>
          </cell>
          <cell r="B4324" t="str">
            <v>TE COBRE S/ANEL DE SOLDA REF. 611 035MM</v>
          </cell>
          <cell r="C4324" t="str">
            <v>UN</v>
          </cell>
          <cell r="D4324">
            <v>19.079999999999998</v>
          </cell>
        </row>
        <row r="4325">
          <cell r="A4325" t="str">
            <v>12737</v>
          </cell>
          <cell r="B4325" t="str">
            <v>TE COBRE S/ANEL DE SOLDA REF. 611 042MM</v>
          </cell>
          <cell r="C4325" t="str">
            <v>UN</v>
          </cell>
          <cell r="D4325">
            <v>25.51</v>
          </cell>
        </row>
        <row r="4326">
          <cell r="A4326" t="str">
            <v>12738</v>
          </cell>
          <cell r="B4326" t="str">
            <v>TE COBRE S/ANEL DE SOLDA REF. 611 054MM</v>
          </cell>
          <cell r="C4326" t="str">
            <v>UN</v>
          </cell>
          <cell r="D4326">
            <v>53.54</v>
          </cell>
        </row>
        <row r="4327">
          <cell r="A4327" t="str">
            <v>12739</v>
          </cell>
          <cell r="B4327" t="str">
            <v>TE COBRE S/ANEL DE SOLDA REF. 611 066MM</v>
          </cell>
          <cell r="C4327" t="str">
            <v>UN</v>
          </cell>
          <cell r="D4327">
            <v>121.78</v>
          </cell>
        </row>
        <row r="4328">
          <cell r="A4328" t="str">
            <v>12741</v>
          </cell>
          <cell r="B4328" t="str">
            <v>TE COBRE S/ANEL DE SOLDA REF. 611 104MM</v>
          </cell>
          <cell r="C4328" t="str">
            <v>UN</v>
          </cell>
          <cell r="D4328">
            <v>321.35000000000002</v>
          </cell>
        </row>
        <row r="4329">
          <cell r="A4329" t="str">
            <v>21121</v>
          </cell>
          <cell r="B4329" t="str">
            <v>TE CPVC (AQUATHERM) 90G SOLD 15MM</v>
          </cell>
          <cell r="C4329" t="str">
            <v>UN</v>
          </cell>
          <cell r="D4329">
            <v>1.32</v>
          </cell>
        </row>
        <row r="4330">
          <cell r="A4330" t="str">
            <v>12414</v>
          </cell>
          <cell r="B4330" t="str">
            <v>TE FERRO GALVANIZADO 45G 1.1/2"</v>
          </cell>
          <cell r="C4330" t="str">
            <v>UN</v>
          </cell>
          <cell r="D4330">
            <v>29.57</v>
          </cell>
        </row>
        <row r="4331">
          <cell r="A4331" t="str">
            <v>12415</v>
          </cell>
          <cell r="B4331" t="str">
            <v>TE FERRO GALVANIZADO 45G 1.1/4"</v>
          </cell>
          <cell r="C4331" t="str">
            <v>UN</v>
          </cell>
          <cell r="D4331">
            <v>21.75</v>
          </cell>
        </row>
        <row r="4332">
          <cell r="A4332" t="str">
            <v>12417</v>
          </cell>
          <cell r="B4332" t="str">
            <v>TE FERRO GALVANIZADO 45G 1/2"</v>
          </cell>
          <cell r="C4332" t="str">
            <v>UN</v>
          </cell>
          <cell r="D4332">
            <v>5.6</v>
          </cell>
        </row>
        <row r="4333">
          <cell r="A4333" t="str">
            <v>12416</v>
          </cell>
          <cell r="B4333" t="str">
            <v>TE FERRO GALVANIZADO 45G 1"</v>
          </cell>
          <cell r="C4333" t="str">
            <v>UN</v>
          </cell>
          <cell r="D4333">
            <v>14.84</v>
          </cell>
        </row>
        <row r="4334">
          <cell r="A4334" t="str">
            <v>12418</v>
          </cell>
          <cell r="B4334" t="str">
            <v>TE FERRO GALVANIZADO 45G 2.1/2"</v>
          </cell>
          <cell r="C4334" t="str">
            <v>UN</v>
          </cell>
          <cell r="D4334">
            <v>69.41</v>
          </cell>
        </row>
        <row r="4335">
          <cell r="A4335" t="str">
            <v>12419</v>
          </cell>
          <cell r="B4335" t="str">
            <v>TE FERRO GALVANIZADO 45G 2"</v>
          </cell>
          <cell r="C4335" t="str">
            <v>UN</v>
          </cell>
          <cell r="D4335">
            <v>46.86</v>
          </cell>
        </row>
        <row r="4336">
          <cell r="A4336" t="str">
            <v>12421</v>
          </cell>
          <cell r="B4336" t="str">
            <v>TE FERRO GALVANIZADO 45G 3/4"</v>
          </cell>
          <cell r="C4336" t="str">
            <v>UN</v>
          </cell>
          <cell r="D4336">
            <v>8.9600000000000009</v>
          </cell>
        </row>
        <row r="4337">
          <cell r="A4337" t="str">
            <v>12420</v>
          </cell>
          <cell r="B4337" t="str">
            <v>TE FERRO GALVANIZADO 45G 3"</v>
          </cell>
          <cell r="C4337" t="str">
            <v>UN</v>
          </cell>
          <cell r="D4337">
            <v>110.16</v>
          </cell>
        </row>
        <row r="4338">
          <cell r="A4338" t="str">
            <v>12422</v>
          </cell>
          <cell r="B4338" t="str">
            <v>TE FERRO GALVANIZADO 45G 4"</v>
          </cell>
          <cell r="C4338" t="str">
            <v>UN</v>
          </cell>
          <cell r="D4338">
            <v>193.1</v>
          </cell>
        </row>
        <row r="4339">
          <cell r="A4339" t="str">
            <v>6297</v>
          </cell>
          <cell r="B4339" t="str">
            <v>TE FERRO GALVANIZADO 90G 1.1/2"</v>
          </cell>
          <cell r="C4339" t="str">
            <v>UN</v>
          </cell>
          <cell r="D4339">
            <v>13.42</v>
          </cell>
        </row>
        <row r="4340">
          <cell r="A4340" t="str">
            <v>6296</v>
          </cell>
          <cell r="B4340" t="str">
            <v>TE FERRO GALVANIZADO 90G 1.1/4"</v>
          </cell>
          <cell r="C4340" t="str">
            <v>UN</v>
          </cell>
          <cell r="D4340">
            <v>11.77</v>
          </cell>
        </row>
        <row r="4341">
          <cell r="A4341" t="str">
            <v>6294</v>
          </cell>
          <cell r="B4341" t="str">
            <v>TE FERRO GALVANIZADO 90G 1/2"</v>
          </cell>
          <cell r="C4341" t="str">
            <v>UN</v>
          </cell>
          <cell r="D4341">
            <v>2.99</v>
          </cell>
        </row>
        <row r="4342">
          <cell r="A4342" t="str">
            <v>6323</v>
          </cell>
          <cell r="B4342" t="str">
            <v>TE FERRO GALVANIZADO 90G 1"</v>
          </cell>
          <cell r="C4342" t="str">
            <v>UN</v>
          </cell>
          <cell r="D4342">
            <v>7.62</v>
          </cell>
        </row>
        <row r="4343">
          <cell r="A4343" t="str">
            <v>6299</v>
          </cell>
          <cell r="B4343" t="str">
            <v>TE FERRO GALVANIZADO 90G 2.1/2"</v>
          </cell>
          <cell r="C4343" t="str">
            <v>UN</v>
          </cell>
          <cell r="D4343">
            <v>42.91</v>
          </cell>
        </row>
        <row r="4344">
          <cell r="A4344" t="str">
            <v>6298</v>
          </cell>
          <cell r="B4344" t="str">
            <v>TE FERRO GALVANIZADO 90G 2"</v>
          </cell>
          <cell r="C4344" t="str">
            <v>UN</v>
          </cell>
          <cell r="D4344">
            <v>24.37</v>
          </cell>
        </row>
        <row r="4345">
          <cell r="A4345" t="str">
            <v>6295</v>
          </cell>
          <cell r="B4345" t="str">
            <v>TE FERRO GALVANIZADO 90G 3/4"</v>
          </cell>
          <cell r="C4345" t="str">
            <v>UN</v>
          </cell>
          <cell r="D4345">
            <v>4.5199999999999996</v>
          </cell>
        </row>
        <row r="4346">
          <cell r="A4346" t="str">
            <v>6322</v>
          </cell>
          <cell r="B4346" t="str">
            <v>TE FERRO GALVANIZADO 90G 3"</v>
          </cell>
          <cell r="C4346" t="str">
            <v>UN</v>
          </cell>
          <cell r="D4346">
            <v>55.68</v>
          </cell>
        </row>
        <row r="4347">
          <cell r="A4347" t="str">
            <v>6300</v>
          </cell>
          <cell r="B4347" t="str">
            <v>TE FERRO GALVANIZADO 90G 4"</v>
          </cell>
          <cell r="C4347" t="str">
            <v>UN</v>
          </cell>
          <cell r="D4347">
            <v>106.03</v>
          </cell>
        </row>
        <row r="4348">
          <cell r="A4348" t="str">
            <v>6321</v>
          </cell>
          <cell r="B4348" t="str">
            <v>TE FERRO GALVANIZADO 90G 5"</v>
          </cell>
          <cell r="C4348" t="str">
            <v>UN</v>
          </cell>
          <cell r="D4348">
            <v>199.36</v>
          </cell>
        </row>
        <row r="4349">
          <cell r="A4349" t="str">
            <v>6301</v>
          </cell>
          <cell r="B4349" t="str">
            <v>TE FERRO GALVANIZADO 90G 6"</v>
          </cell>
          <cell r="C4349" t="str">
            <v>UN</v>
          </cell>
          <cell r="D4349">
            <v>285.51</v>
          </cell>
        </row>
        <row r="4350">
          <cell r="A4350" t="str">
            <v>7105</v>
          </cell>
          <cell r="B4350" t="str">
            <v>TE INSPECAO PVC P/ ESG PREDIAL 100 X 75MM</v>
          </cell>
          <cell r="C4350" t="str">
            <v>UN</v>
          </cell>
          <cell r="D4350">
            <v>20.04</v>
          </cell>
        </row>
        <row r="4351">
          <cell r="A4351" t="str">
            <v>20183</v>
          </cell>
          <cell r="B4351" t="str">
            <v>TE INSPECAO PVC SERIE R P/ESG PREDIAL 100 X 75MM</v>
          </cell>
          <cell r="C4351" t="str">
            <v>UN</v>
          </cell>
          <cell r="D4351">
            <v>24.13</v>
          </cell>
        </row>
        <row r="4352">
          <cell r="A4352" t="str">
            <v>20182</v>
          </cell>
          <cell r="B4352" t="str">
            <v>TE INSPECAO PVC SERIE R P/ESG PREDIAL 75 X 75MM</v>
          </cell>
          <cell r="C4352" t="str">
            <v>UN</v>
          </cell>
          <cell r="D4352">
            <v>19.559999999999999</v>
          </cell>
        </row>
        <row r="4353">
          <cell r="A4353" t="str">
            <v>7118</v>
          </cell>
          <cell r="B4353" t="str">
            <v>TE PVC C/ROSCA 90G P/ AGUA FRIA PREDIAL 1.1/2"</v>
          </cell>
          <cell r="C4353" t="str">
            <v>UN</v>
          </cell>
          <cell r="D4353">
            <v>10.89</v>
          </cell>
        </row>
        <row r="4354">
          <cell r="A4354" t="str">
            <v>7117</v>
          </cell>
          <cell r="B4354" t="str">
            <v>TE PVC C/ROSCA 90G P/ AGUA FRIA PREDIAL 1.1/4"</v>
          </cell>
          <cell r="C4354" t="str">
            <v>UN</v>
          </cell>
          <cell r="D4354">
            <v>10.16</v>
          </cell>
        </row>
        <row r="4355">
          <cell r="A4355" t="str">
            <v>7098</v>
          </cell>
          <cell r="B4355" t="str">
            <v>TE PVC C/ROSCA 90G P/ AGUA FRIA PREDIAL 1/2"</v>
          </cell>
          <cell r="C4355" t="str">
            <v>UN</v>
          </cell>
          <cell r="D4355">
            <v>1.39</v>
          </cell>
        </row>
        <row r="4356">
          <cell r="A4356" t="str">
            <v>7094</v>
          </cell>
          <cell r="B4356" t="str">
            <v>TE PVC C/ROSCA 90G P/ AGUA FRIA PREDIAL 1"</v>
          </cell>
          <cell r="C4356" t="str">
            <v>UN</v>
          </cell>
          <cell r="D4356">
            <v>3.77</v>
          </cell>
        </row>
        <row r="4357">
          <cell r="A4357" t="str">
            <v>7110</v>
          </cell>
          <cell r="B4357" t="str">
            <v>TE PVC C/ROSCA 90G P/ AGUA FRIA PREDIAL 2"</v>
          </cell>
          <cell r="C4357" t="str">
            <v>UN</v>
          </cell>
          <cell r="D4357">
            <v>20.03</v>
          </cell>
        </row>
        <row r="4358">
          <cell r="A4358" t="str">
            <v>7123</v>
          </cell>
          <cell r="B4358" t="str">
            <v>TE PVC C/ROSCA 90G P/ AGUA FRIA PREDIAL 3/4"</v>
          </cell>
          <cell r="C4358" t="str">
            <v>UN</v>
          </cell>
          <cell r="D4358">
            <v>1.59</v>
          </cell>
        </row>
        <row r="4359">
          <cell r="A4359" t="str">
            <v>20173</v>
          </cell>
          <cell r="B4359" t="str">
            <v>TE PVC LEVE 90G CURTO 125MM</v>
          </cell>
          <cell r="C4359" t="str">
            <v>UN</v>
          </cell>
          <cell r="D4359">
            <v>52.79</v>
          </cell>
        </row>
        <row r="4360">
          <cell r="A4360" t="str">
            <v>20174</v>
          </cell>
          <cell r="B4360" t="str">
            <v>TE PVC LEVE 90G CURTO 150MM</v>
          </cell>
          <cell r="C4360" t="str">
            <v>UN</v>
          </cell>
          <cell r="D4360">
            <v>31.95</v>
          </cell>
        </row>
        <row r="4361">
          <cell r="A4361" t="str">
            <v>20175</v>
          </cell>
          <cell r="B4361" t="str">
            <v>TE PVC LEVE 90G CURTO 200MM</v>
          </cell>
          <cell r="C4361" t="str">
            <v>UN</v>
          </cell>
          <cell r="D4361">
            <v>115.65</v>
          </cell>
        </row>
        <row r="4362">
          <cell r="A4362" t="str">
            <v>7049</v>
          </cell>
          <cell r="B4362" t="str">
            <v>TE PVC PBA NBR 10351 P/ REDE AGUA 90G BBB DN 100/ DE 110MM</v>
          </cell>
          <cell r="C4362" t="str">
            <v>UN</v>
          </cell>
          <cell r="D4362">
            <v>59.3</v>
          </cell>
        </row>
        <row r="4363">
          <cell r="A4363" t="str">
            <v>7048</v>
          </cell>
          <cell r="B4363" t="str">
            <v>TE PVC PBA NBR 10351 P/ REDE AGUA 90G BBB DN 50/ DE 60MM</v>
          </cell>
          <cell r="C4363" t="str">
            <v>UN</v>
          </cell>
          <cell r="D4363">
            <v>12.74</v>
          </cell>
        </row>
        <row r="4364">
          <cell r="A4364" t="str">
            <v>7088</v>
          </cell>
          <cell r="B4364" t="str">
            <v>TE PVC PBA NBR 10351 P/ REDE AGUA 90G BBB DN 75/ DE 85MM</v>
          </cell>
          <cell r="C4364" t="str">
            <v>UN</v>
          </cell>
          <cell r="D4364">
            <v>31.93</v>
          </cell>
        </row>
        <row r="4365">
          <cell r="A4365" t="str">
            <v>20179</v>
          </cell>
          <cell r="B4365" t="str">
            <v>TE PVC SERIE R P/ ESG PREDIAL 100 X 100MM</v>
          </cell>
          <cell r="C4365" t="str">
            <v>UN</v>
          </cell>
          <cell r="D4365">
            <v>24.82</v>
          </cell>
        </row>
        <row r="4366">
          <cell r="A4366" t="str">
            <v>20178</v>
          </cell>
          <cell r="B4366" t="str">
            <v>TE PVC SERIE R P/ ESG PREDIAL 100 X 75MM</v>
          </cell>
          <cell r="C4366" t="str">
            <v>UN</v>
          </cell>
          <cell r="D4366">
            <v>18.28</v>
          </cell>
        </row>
        <row r="4367">
          <cell r="A4367" t="str">
            <v>20180</v>
          </cell>
          <cell r="B4367" t="str">
            <v>TE PVC SERIE R P/ ESG PREDIAL 150 X 100MM</v>
          </cell>
          <cell r="C4367" t="str">
            <v>UN</v>
          </cell>
          <cell r="D4367">
            <v>44.17</v>
          </cell>
        </row>
        <row r="4368">
          <cell r="A4368" t="str">
            <v>20181</v>
          </cell>
          <cell r="B4368" t="str">
            <v>TE PVC SERIE R P/ ESG PREDIAL 150 X 150MM</v>
          </cell>
          <cell r="C4368" t="str">
            <v>UN</v>
          </cell>
          <cell r="D4368">
            <v>55.87</v>
          </cell>
        </row>
        <row r="4369">
          <cell r="A4369" t="str">
            <v>20177</v>
          </cell>
          <cell r="B4369" t="str">
            <v>TE PVC SERIE R P/ ESG PREDIAL 75 X 75MM</v>
          </cell>
          <cell r="C4369" t="str">
            <v>UN</v>
          </cell>
          <cell r="D4369">
            <v>14.23</v>
          </cell>
        </row>
        <row r="4370">
          <cell r="A4370" t="str">
            <v>7121</v>
          </cell>
          <cell r="B4370" t="str">
            <v>TE PVC SOLD 90G C/ BUCHA LATAO NA BOLSA CENTRAL 20MM X 1/2"</v>
          </cell>
          <cell r="C4370" t="str">
            <v>UN</v>
          </cell>
          <cell r="D4370">
            <v>4.47</v>
          </cell>
        </row>
        <row r="4371">
          <cell r="A4371" t="str">
            <v>7137</v>
          </cell>
          <cell r="B4371" t="str">
            <v>TE PVC SOLD 90G C/ BUCHA LATAO NA BOLSA CENTRAL 25MM X 1/2"</v>
          </cell>
          <cell r="C4371" t="str">
            <v>UN</v>
          </cell>
          <cell r="D4371">
            <v>4.95</v>
          </cell>
        </row>
        <row r="4372">
          <cell r="A4372" t="str">
            <v>7122</v>
          </cell>
          <cell r="B4372" t="str">
            <v>TE PVC SOLD 90G C/ BUCHA LATAO NA BOLSA CENTRAL 25MM X 3/4"</v>
          </cell>
          <cell r="C4372" t="str">
            <v>UN</v>
          </cell>
          <cell r="D4372">
            <v>5.05</v>
          </cell>
        </row>
        <row r="4373">
          <cell r="A4373" t="str">
            <v>7114</v>
          </cell>
          <cell r="B4373" t="str">
            <v>TE PVC SOLD 90G C/ BUCHA LATAO NA BOLSA CENTRAL 32MM X 3/4"</v>
          </cell>
          <cell r="C4373" t="str">
            <v>UN</v>
          </cell>
          <cell r="D4373">
            <v>8.3800000000000008</v>
          </cell>
        </row>
        <row r="4374">
          <cell r="A4374" t="str">
            <v>7109</v>
          </cell>
          <cell r="B4374" t="str">
            <v>TE PVC SOLD 90G C/ ROSCA NA BOLSA CENTRAL 20MM X 1/2"</v>
          </cell>
          <cell r="C4374" t="str">
            <v>UN</v>
          </cell>
          <cell r="D4374">
            <v>1.1399999999999999</v>
          </cell>
        </row>
        <row r="4375">
          <cell r="A4375" t="str">
            <v>7135</v>
          </cell>
          <cell r="B4375" t="str">
            <v>TE PVC SOLD 90G C/ ROSCA NA BOLSA CENTRAL 25MM X 1/2"</v>
          </cell>
          <cell r="C4375" t="str">
            <v>UN</v>
          </cell>
          <cell r="D4375">
            <v>1.8</v>
          </cell>
        </row>
        <row r="4376">
          <cell r="A4376" t="str">
            <v>7103</v>
          </cell>
          <cell r="B4376" t="str">
            <v>TE PVC SOLD 90G C/ ROSCA NA BOLSA CENTRAL 32MM X 3/4"</v>
          </cell>
          <cell r="C4376" t="str">
            <v>UN</v>
          </cell>
          <cell r="D4376">
            <v>4.67</v>
          </cell>
        </row>
        <row r="4377">
          <cell r="A4377" t="str">
            <v>7146</v>
          </cell>
          <cell r="B4377" t="str">
            <v>TE PVC SOLD 90G P/ AGUA FRIA PREDIAL 110MM</v>
          </cell>
          <cell r="C4377" t="str">
            <v>UN</v>
          </cell>
          <cell r="D4377">
            <v>74.98</v>
          </cell>
        </row>
        <row r="4378">
          <cell r="A4378" t="str">
            <v>7138</v>
          </cell>
          <cell r="B4378" t="str">
            <v>TE PVC SOLD 90G P/ AGUA FRIA PREDIAL 20MM</v>
          </cell>
          <cell r="C4378" t="str">
            <v>UN</v>
          </cell>
          <cell r="D4378">
            <v>0.45</v>
          </cell>
        </row>
        <row r="4379">
          <cell r="A4379" t="str">
            <v>7139</v>
          </cell>
          <cell r="B4379" t="str">
            <v>TE PVC SOLD 90G P/ AGUA FRIA PREDIAL 25MM</v>
          </cell>
          <cell r="C4379" t="str">
            <v>UN</v>
          </cell>
          <cell r="D4379">
            <v>0.52</v>
          </cell>
        </row>
        <row r="4380">
          <cell r="A4380" t="str">
            <v>7140</v>
          </cell>
          <cell r="B4380" t="str">
            <v>TE PVC SOLD 90G P/ AGUA FRIA PREDIAL 32MM</v>
          </cell>
          <cell r="C4380" t="str">
            <v>UN</v>
          </cell>
          <cell r="D4380">
            <v>1.56</v>
          </cell>
        </row>
        <row r="4381">
          <cell r="A4381" t="str">
            <v>7141</v>
          </cell>
          <cell r="B4381" t="str">
            <v>TE PVC SOLD 90G P/ AGUA FRIA PREDIAL 40MM</v>
          </cell>
          <cell r="C4381" t="str">
            <v>UN</v>
          </cell>
          <cell r="D4381">
            <v>3.98</v>
          </cell>
        </row>
        <row r="4382">
          <cell r="A4382" t="str">
            <v>7142</v>
          </cell>
          <cell r="B4382" t="str">
            <v>TE PVC SOLD 90G P/ AGUA FRIA PREDIAL 50MM</v>
          </cell>
          <cell r="C4382" t="str">
            <v>UN</v>
          </cell>
          <cell r="D4382">
            <v>4.1500000000000004</v>
          </cell>
        </row>
        <row r="4383">
          <cell r="A4383" t="str">
            <v>7143</v>
          </cell>
          <cell r="B4383" t="str">
            <v>TE PVC SOLD 90G P/ AGUA FRIA PREDIAL 60MM</v>
          </cell>
          <cell r="C4383" t="str">
            <v>UN</v>
          </cell>
          <cell r="D4383">
            <v>15.92</v>
          </cell>
        </row>
        <row r="4384">
          <cell r="A4384" t="str">
            <v>7144</v>
          </cell>
          <cell r="B4384" t="str">
            <v>TE PVC SOLD 90G P/ AGUA FRIA PREDIAL 75MM</v>
          </cell>
          <cell r="C4384" t="str">
            <v>UN</v>
          </cell>
          <cell r="D4384">
            <v>26.31</v>
          </cell>
        </row>
        <row r="4385">
          <cell r="A4385" t="str">
            <v>7145</v>
          </cell>
          <cell r="B4385" t="str">
            <v>TE PVC SOLD 90G P/ AGUA FRIA PREDIAL 85MM</v>
          </cell>
          <cell r="C4385" t="str">
            <v>UN</v>
          </cell>
          <cell r="D4385">
            <v>36.28</v>
          </cell>
        </row>
        <row r="4386">
          <cell r="A4386" t="str">
            <v>7116</v>
          </cell>
          <cell r="B4386" t="str">
            <v>TE PVC SOLD 90G P/ ESG PREDIAL BBB DN 40MM</v>
          </cell>
          <cell r="C4386" t="str">
            <v>UN</v>
          </cell>
          <cell r="D4386">
            <v>1.45</v>
          </cell>
        </row>
        <row r="4387">
          <cell r="A4387" t="str">
            <v>7082</v>
          </cell>
          <cell r="B4387" t="str">
            <v>TE PVC 90G NBR 10569 P/ REDE COLET ESG JE BBB DN 100MM</v>
          </cell>
          <cell r="C4387" t="str">
            <v>UN</v>
          </cell>
          <cell r="D4387">
            <v>44.4</v>
          </cell>
        </row>
        <row r="4388">
          <cell r="A4388" t="str">
            <v>7083</v>
          </cell>
          <cell r="B4388" t="str">
            <v>TE PVC 90G NBR 10569 P/ REDE COLET ESG JE BBB DN 125MM</v>
          </cell>
          <cell r="C4388" t="str">
            <v>UN</v>
          </cell>
          <cell r="D4388">
            <v>77.41</v>
          </cell>
        </row>
        <row r="4389">
          <cell r="A4389" t="str">
            <v>7069</v>
          </cell>
          <cell r="B4389" t="str">
            <v>TE PVC 90G NBR 10569 P/ REDE COLET ESG JE BBB DN 150MM</v>
          </cell>
          <cell r="C4389" t="str">
            <v>UN</v>
          </cell>
          <cell r="D4389">
            <v>73.17</v>
          </cell>
        </row>
        <row r="4390">
          <cell r="A4390" t="str">
            <v>7070</v>
          </cell>
          <cell r="B4390" t="str">
            <v>TE PVC 90G NBR 10569 P/ REDE COLET ESG JE BBB DN 200MM</v>
          </cell>
          <cell r="C4390" t="str">
            <v>UN</v>
          </cell>
          <cell r="D4390">
            <v>124.4</v>
          </cell>
        </row>
        <row r="4391">
          <cell r="A4391" t="str">
            <v>7060</v>
          </cell>
          <cell r="B4391" t="str">
            <v>TE PVC 90G NBR 10569 P/ REDE COLET ESG JE BBB DN 250MM</v>
          </cell>
          <cell r="C4391" t="str">
            <v>UN</v>
          </cell>
          <cell r="D4391">
            <v>474.7</v>
          </cell>
        </row>
        <row r="4392">
          <cell r="A4392" t="str">
            <v>7061</v>
          </cell>
          <cell r="B4392" t="str">
            <v>TE PVC 90G NBR 10569 P/ REDE COLET ESG JE BBB DN 300MM</v>
          </cell>
          <cell r="C4392" t="str">
            <v>UN</v>
          </cell>
          <cell r="D4392">
            <v>728.45</v>
          </cell>
        </row>
        <row r="4393">
          <cell r="A4393" t="str">
            <v>7065</v>
          </cell>
          <cell r="B4393" t="str">
            <v>TE PVC 90G NBR 10569 P/ REDE COLET ESG JE BBB DN 400MM</v>
          </cell>
          <cell r="C4393" t="str">
            <v>UN</v>
          </cell>
          <cell r="D4393">
            <v>805.48</v>
          </cell>
        </row>
        <row r="4394">
          <cell r="A4394" t="str">
            <v>20172</v>
          </cell>
          <cell r="B4394" t="str">
            <v>TE PVC 90G NBR 10569 P/ REDE COLET ESG JE BBP DN 100MM</v>
          </cell>
          <cell r="C4394" t="str">
            <v>UN</v>
          </cell>
          <cell r="D4394">
            <v>17.760000000000002</v>
          </cell>
        </row>
        <row r="4395">
          <cell r="A4395" t="str">
            <v>6314</v>
          </cell>
          <cell r="B4395" t="str">
            <v>TE REDUCAO FERRO GALV 90G C/ ROSCA 3" X 2.1/2"</v>
          </cell>
          <cell r="C4395" t="str">
            <v>UN</v>
          </cell>
          <cell r="D4395">
            <v>56.13</v>
          </cell>
        </row>
        <row r="4396">
          <cell r="A4396" t="str">
            <v>6313</v>
          </cell>
          <cell r="B4396" t="str">
            <v>TE REDUCAO FERRO GALV 90G C/ ROSCA 3" X 2"</v>
          </cell>
          <cell r="C4396" t="str">
            <v>UN</v>
          </cell>
          <cell r="D4396">
            <v>55.68</v>
          </cell>
        </row>
        <row r="4397">
          <cell r="A4397" t="str">
            <v>6315</v>
          </cell>
          <cell r="B4397" t="str">
            <v>TE REDUCAO FERRO GALV 90G C/ ROSCA 4" X 2"</v>
          </cell>
          <cell r="C4397" t="str">
            <v>UN</v>
          </cell>
          <cell r="D4397">
            <v>104.33</v>
          </cell>
        </row>
        <row r="4398">
          <cell r="A4398" t="str">
            <v>6316</v>
          </cell>
          <cell r="B4398" t="str">
            <v>TE REDUCAO FERRO GALV 90G C/ ROSCA 4" X 3"</v>
          </cell>
          <cell r="C4398" t="str">
            <v>UN</v>
          </cell>
          <cell r="D4398">
            <v>104.33</v>
          </cell>
        </row>
        <row r="4399">
          <cell r="A4399" t="str">
            <v>6319</v>
          </cell>
          <cell r="B4399" t="str">
            <v>TE REDUCAO FERRO GALV 90G ROSCA 1.1/2" X 1"</v>
          </cell>
          <cell r="C4399" t="str">
            <v>UN</v>
          </cell>
          <cell r="D4399">
            <v>13.36</v>
          </cell>
        </row>
        <row r="4400">
          <cell r="A4400" t="str">
            <v>6304</v>
          </cell>
          <cell r="B4400" t="str">
            <v>TE REDUCAO FERRO GALV 90G ROSCA 1.1/2" X 3/4"</v>
          </cell>
          <cell r="C4400" t="str">
            <v>UN</v>
          </cell>
          <cell r="D4400">
            <v>13.05</v>
          </cell>
        </row>
        <row r="4401">
          <cell r="A4401" t="str">
            <v>21116</v>
          </cell>
          <cell r="B4401" t="str">
            <v>TE REDUCAO FERRO GALV 90G ROSCA 1.1/4" X 3/4"</v>
          </cell>
          <cell r="C4401" t="str">
            <v>UN</v>
          </cell>
          <cell r="D4401">
            <v>12.4</v>
          </cell>
        </row>
        <row r="4402">
          <cell r="A4402" t="str">
            <v>6320</v>
          </cell>
          <cell r="B4402" t="str">
            <v>TE REDUCAO FERRO GALV 90G ROSCA 1" X 1/2"</v>
          </cell>
          <cell r="C4402" t="str">
            <v>UN</v>
          </cell>
          <cell r="D4402">
            <v>7.42</v>
          </cell>
        </row>
        <row r="4403">
          <cell r="A4403" t="str">
            <v>6303</v>
          </cell>
          <cell r="B4403" t="str">
            <v>TE REDUCAO FERRO GALV 90G ROSCA 1" X 3/4"</v>
          </cell>
          <cell r="C4403" t="str">
            <v>UN</v>
          </cell>
          <cell r="D4403">
            <v>7.59</v>
          </cell>
        </row>
        <row r="4404">
          <cell r="A4404" t="str">
            <v>6308</v>
          </cell>
          <cell r="B4404" t="str">
            <v>TE REDUCAO FERRO GALV 90G ROSCA 2.1/2" X 1.1/2"</v>
          </cell>
          <cell r="C4404" t="str">
            <v>UN</v>
          </cell>
          <cell r="D4404">
            <v>43.08</v>
          </cell>
        </row>
        <row r="4405">
          <cell r="A4405" t="str">
            <v>6317</v>
          </cell>
          <cell r="B4405" t="str">
            <v>TE REDUCAO FERRO GALV 90G ROSCA 2.1/2" X 1.1/4"</v>
          </cell>
          <cell r="C4405" t="str">
            <v>UN</v>
          </cell>
          <cell r="D4405">
            <v>42.57</v>
          </cell>
        </row>
        <row r="4406">
          <cell r="A4406" t="str">
            <v>6307</v>
          </cell>
          <cell r="B4406" t="str">
            <v>TE REDUCAO FERRO GALV 90G ROSCA 2.1/2" X 1"</v>
          </cell>
          <cell r="C4406" t="str">
            <v>UN</v>
          </cell>
          <cell r="D4406">
            <v>42.91</v>
          </cell>
        </row>
        <row r="4407">
          <cell r="A4407" t="str">
            <v>6309</v>
          </cell>
          <cell r="B4407" t="str">
            <v>TE REDUCAO FERRO GALV 90G ROSCA 2.1/2" X 2"</v>
          </cell>
          <cell r="C4407" t="str">
            <v>UN</v>
          </cell>
          <cell r="D4407">
            <v>42.91</v>
          </cell>
        </row>
        <row r="4408">
          <cell r="A4408" t="str">
            <v>6318</v>
          </cell>
          <cell r="B4408" t="str">
            <v>TE REDUCAO FERRO GALV 90G ROSCA 2" X 1.1/2"</v>
          </cell>
          <cell r="C4408" t="str">
            <v>UN</v>
          </cell>
          <cell r="D4408">
            <v>24.25</v>
          </cell>
        </row>
        <row r="4409">
          <cell r="A4409" t="str">
            <v>6306</v>
          </cell>
          <cell r="B4409" t="str">
            <v>TE REDUCAO FERRO GALV 90G ROSCA 2" X 1.1/4"</v>
          </cell>
          <cell r="C4409" t="str">
            <v>UN</v>
          </cell>
          <cell r="D4409">
            <v>23.86</v>
          </cell>
        </row>
        <row r="4410">
          <cell r="A4410" t="str">
            <v>6305</v>
          </cell>
          <cell r="B4410" t="str">
            <v>TE REDUCAO FERRO GALV 90G ROSCA 2" X 1"</v>
          </cell>
          <cell r="C4410" t="str">
            <v>UN</v>
          </cell>
          <cell r="D4410">
            <v>23.57</v>
          </cell>
        </row>
        <row r="4411">
          <cell r="A4411" t="str">
            <v>6302</v>
          </cell>
          <cell r="B4411" t="str">
            <v>TE REDUCAO FERRO GALV 90G ROSCA 3/4" X 1/2"</v>
          </cell>
          <cell r="C4411" t="str">
            <v>UN</v>
          </cell>
          <cell r="D4411">
            <v>4.55</v>
          </cell>
        </row>
        <row r="4412">
          <cell r="A4412" t="str">
            <v>6312</v>
          </cell>
          <cell r="B4412" t="str">
            <v>TE REDUCAO FERRO GALV 90G ROSCA 3" X 1.1/2"</v>
          </cell>
          <cell r="C4412" t="str">
            <v>UN</v>
          </cell>
          <cell r="D4412">
            <v>55.68</v>
          </cell>
        </row>
        <row r="4413">
          <cell r="A4413" t="str">
            <v>6311</v>
          </cell>
          <cell r="B4413" t="str">
            <v>TE REDUCAO FERRO GALV 90G ROSCA 3" X 1.1/4"</v>
          </cell>
          <cell r="C4413" t="str">
            <v>UN</v>
          </cell>
          <cell r="D4413">
            <v>54.99</v>
          </cell>
        </row>
        <row r="4414">
          <cell r="A4414" t="str">
            <v>6310</v>
          </cell>
          <cell r="B4414" t="str">
            <v>TE REDUCAO FERRO GALV 90G ROSCA 3" X 1"</v>
          </cell>
          <cell r="C4414" t="str">
            <v>UN</v>
          </cell>
          <cell r="D4414">
            <v>54.31</v>
          </cell>
        </row>
        <row r="4415">
          <cell r="A4415" t="str">
            <v>7119</v>
          </cell>
          <cell r="B4415" t="str">
            <v>TE REDUCAO PVC C/ ROSCA 90G P/ AGUA FRIA PREDIAL 1 X 3/4"</v>
          </cell>
          <cell r="C4415" t="str">
            <v>UN</v>
          </cell>
          <cell r="D4415">
            <v>3.12</v>
          </cell>
        </row>
        <row r="4416">
          <cell r="A4416" t="str">
            <v>7126</v>
          </cell>
          <cell r="B4416" t="str">
            <v>TE REDUCAO PVC C/ ROSCA 90G P/ AGUA FRIA PREDIAL 1.1/2" X 3/4"</v>
          </cell>
          <cell r="C4416" t="str">
            <v>UN</v>
          </cell>
          <cell r="D4416">
            <v>8.98</v>
          </cell>
        </row>
        <row r="4417">
          <cell r="A4417" t="str">
            <v>7120</v>
          </cell>
          <cell r="B4417" t="str">
            <v>TE REDUCAO PVC C/ ROSCA 90G P/ AGUA FRIA PREDIAL 3/4 X 1/2"</v>
          </cell>
          <cell r="C4417" t="str">
            <v>UN</v>
          </cell>
          <cell r="D4417">
            <v>2.11</v>
          </cell>
        </row>
        <row r="4418">
          <cell r="A4418" t="str">
            <v>20176</v>
          </cell>
          <cell r="B4418" t="str">
            <v>TE REDUCAO PVC LEVE 90G CURTO C/ BOLSA P/ ANEL 150 X 100MM</v>
          </cell>
          <cell r="C4418" t="str">
            <v>UN</v>
          </cell>
          <cell r="D4418">
            <v>34.75</v>
          </cell>
        </row>
        <row r="4419">
          <cell r="A4419" t="str">
            <v>11378</v>
          </cell>
          <cell r="B4419" t="str">
            <v>TE REDUCAO PVC PBA NBR 10351 P/ REDE AGUA BBB JE DN 100 X 50 /DE 110 X 60MM</v>
          </cell>
          <cell r="C4419" t="str">
            <v>UN</v>
          </cell>
          <cell r="D4419">
            <v>48.04</v>
          </cell>
        </row>
        <row r="4420">
          <cell r="A4420" t="str">
            <v>11379</v>
          </cell>
          <cell r="B4420" t="str">
            <v>TE REDUCAO PVC PBA NBR 10351 P/ REDE AGUA BBB JE DN 100 X 75 /DE 110 X 85MM</v>
          </cell>
          <cell r="C4420" t="str">
            <v>UN</v>
          </cell>
          <cell r="D4420">
            <v>52.47</v>
          </cell>
        </row>
        <row r="4421">
          <cell r="A4421" t="str">
            <v>11493</v>
          </cell>
          <cell r="B4421" t="str">
            <v>TE REDUCAO PVC PBA NBR 10351 P/ REDE AGUA BBB JE DN 75 X 50 /DE 85 X 60MM</v>
          </cell>
          <cell r="C4421" t="str">
            <v>UN</v>
          </cell>
          <cell r="D4421">
            <v>26.56</v>
          </cell>
        </row>
        <row r="4422">
          <cell r="A4422" t="str">
            <v>7106</v>
          </cell>
          <cell r="B4422" t="str">
            <v>TE REDUCAO PVC SOLD 90G P/ AGUA FRIA PREDIAL 110 MM X 60 MM</v>
          </cell>
          <cell r="C4422" t="str">
            <v>UN</v>
          </cell>
          <cell r="D4422">
            <v>48.57</v>
          </cell>
        </row>
        <row r="4423">
          <cell r="A4423" t="str">
            <v>7104</v>
          </cell>
          <cell r="B4423" t="str">
            <v>TE REDUCAO PVC SOLD 90G P/ AGUA FRIA PREDIAL 25 MM X 20 MM</v>
          </cell>
          <cell r="C4423" t="str">
            <v>UN</v>
          </cell>
          <cell r="D4423">
            <v>1.38</v>
          </cell>
        </row>
        <row r="4424">
          <cell r="A4424" t="str">
            <v>7136</v>
          </cell>
          <cell r="B4424" t="str">
            <v>TE REDUCAO PVC SOLD 90G P/ AGUA FRIA PREDIAL 32 MM X 25 MM</v>
          </cell>
          <cell r="C4424" t="str">
            <v>UN</v>
          </cell>
          <cell r="D4424">
            <v>2.67</v>
          </cell>
        </row>
        <row r="4425">
          <cell r="A4425" t="str">
            <v>7128</v>
          </cell>
          <cell r="B4425" t="str">
            <v>TE REDUCAO PVC SOLD 90G P/ AGUA FRIA PREDIAL 40 MM X 32 MM</v>
          </cell>
          <cell r="C4425" t="str">
            <v>UN</v>
          </cell>
          <cell r="D4425">
            <v>3.7</v>
          </cell>
        </row>
        <row r="4426">
          <cell r="A4426" t="str">
            <v>7108</v>
          </cell>
          <cell r="B4426" t="str">
            <v>TE REDUCAO PVC SOLD 90G P/ AGUA FRIA PREDIAL 50 MM X 20 MM</v>
          </cell>
          <cell r="C4426" t="str">
            <v>UN</v>
          </cell>
          <cell r="D4426">
            <v>5.0199999999999996</v>
          </cell>
        </row>
        <row r="4427">
          <cell r="A4427" t="str">
            <v>7129</v>
          </cell>
          <cell r="B4427" t="str">
            <v>TE REDUCAO PVC SOLD 90G P/ AGUA FRIA PREDIAL 50 MM X 25 MM</v>
          </cell>
          <cell r="C4427" t="str">
            <v>UN</v>
          </cell>
          <cell r="D4427">
            <v>4.22</v>
          </cell>
        </row>
        <row r="4428">
          <cell r="A4428" t="str">
            <v>7130</v>
          </cell>
          <cell r="B4428" t="str">
            <v>TE REDUCAO PVC SOLD 90G P/ AGUA FRIA PREDIAL 50 MM X 32 MM</v>
          </cell>
          <cell r="C4428" t="str">
            <v>UN</v>
          </cell>
          <cell r="D4428">
            <v>6.61</v>
          </cell>
        </row>
        <row r="4429">
          <cell r="A4429" t="str">
            <v>7131</v>
          </cell>
          <cell r="B4429" t="str">
            <v>TE REDUCAO PVC SOLD 90G P/ AGUA FRIA PREDIAL 50 MM X 40 MM</v>
          </cell>
          <cell r="C4429" t="str">
            <v>UN</v>
          </cell>
          <cell r="D4429">
            <v>8.24</v>
          </cell>
        </row>
        <row r="4430">
          <cell r="A4430" t="str">
            <v>7132</v>
          </cell>
          <cell r="B4430" t="str">
            <v>TE REDUCAO PVC SOLD 90G P/ AGUA FRIA PREDIAL 75 MM X 50 MM</v>
          </cell>
          <cell r="C4430" t="str">
            <v>UN</v>
          </cell>
          <cell r="D4430">
            <v>18.28</v>
          </cell>
        </row>
        <row r="4431">
          <cell r="A4431" t="str">
            <v>7133</v>
          </cell>
          <cell r="B4431" t="str">
            <v>TE REDUCAO PVC SOLD 90G P/ AGUA FRIA PREDIAL 85 MM X 60 MM</v>
          </cell>
          <cell r="C4431" t="str">
            <v>UN</v>
          </cell>
          <cell r="D4431">
            <v>39.22</v>
          </cell>
        </row>
        <row r="4432">
          <cell r="A4432" t="str">
            <v>7066</v>
          </cell>
          <cell r="B4432" t="str">
            <v>TE REDUCAO PVC 90G NBR 10569 P/ REDE COLET ESG JE BBB DN 200 X 150MM</v>
          </cell>
          <cell r="C4432" t="str">
            <v>UN</v>
          </cell>
          <cell r="D4432">
            <v>145.81</v>
          </cell>
        </row>
        <row r="4433">
          <cell r="A4433" t="str">
            <v>7068</v>
          </cell>
          <cell r="B4433" t="str">
            <v>TE REDUCAO PVC 90G NBR 10569 P/ REDE COLET ESG JE BBB DN 250 X 150MM</v>
          </cell>
          <cell r="C4433" t="str">
            <v>UN</v>
          </cell>
          <cell r="D4433">
            <v>257.74</v>
          </cell>
        </row>
        <row r="4434">
          <cell r="A4434" t="str">
            <v>7091</v>
          </cell>
          <cell r="B4434" t="str">
            <v>TE SANITARIO PVC P/ ESG PREDIAL DN 100 X 100MM</v>
          </cell>
          <cell r="C4434" t="str">
            <v>UN</v>
          </cell>
          <cell r="D4434">
            <v>7.65</v>
          </cell>
        </row>
        <row r="4435">
          <cell r="A4435" t="str">
            <v>11655</v>
          </cell>
          <cell r="B4435" t="str">
            <v>TE SANITARIO PVC P/ ESG PREDIAL DN 100X50MM</v>
          </cell>
          <cell r="C4435" t="str">
            <v>UN</v>
          </cell>
          <cell r="D4435">
            <v>7.03</v>
          </cell>
        </row>
        <row r="4436">
          <cell r="A4436" t="str">
            <v>11656</v>
          </cell>
          <cell r="B4436" t="str">
            <v>TE SANITARIO PVC P/ ESG PREDIAL DN 100X75MM</v>
          </cell>
          <cell r="C4436" t="str">
            <v>UN</v>
          </cell>
          <cell r="D4436">
            <v>6.68</v>
          </cell>
        </row>
        <row r="4437">
          <cell r="A4437" t="str">
            <v>7097</v>
          </cell>
          <cell r="B4437" t="str">
            <v>TE SANITARIO PVC P/ ESG PREDIAL DN 50 X 50MM</v>
          </cell>
          <cell r="C4437" t="str">
            <v>UN</v>
          </cell>
          <cell r="D4437">
            <v>3.01</v>
          </cell>
        </row>
        <row r="4438">
          <cell r="A4438" t="str">
            <v>11657</v>
          </cell>
          <cell r="B4438" t="str">
            <v>TE SANITARIO PVC P/ ESG PREDIAL DN 75X50 MM</v>
          </cell>
          <cell r="C4438" t="str">
            <v>UN</v>
          </cell>
          <cell r="D4438">
            <v>5.64</v>
          </cell>
        </row>
        <row r="4439">
          <cell r="A4439" t="str">
            <v>11658</v>
          </cell>
          <cell r="B4439" t="str">
            <v>TE SANITARIO PVC P/ ESG PREDIAL DN 75X75 MM</v>
          </cell>
          <cell r="C4439" t="str">
            <v>UN</v>
          </cell>
          <cell r="D4439">
            <v>7.79</v>
          </cell>
        </row>
        <row r="4440">
          <cell r="A4440" t="str">
            <v>7153</v>
          </cell>
          <cell r="B4440" t="str">
            <v>TECNICO DE LABORATORIO</v>
          </cell>
          <cell r="C4440" t="str">
            <v>H</v>
          </cell>
          <cell r="D4440">
            <v>13.22</v>
          </cell>
        </row>
        <row r="4441">
          <cell r="A4441" t="str">
            <v>6175</v>
          </cell>
          <cell r="B4441" t="str">
            <v>TECNICO DE SONDAGEM</v>
          </cell>
          <cell r="C4441" t="str">
            <v>H</v>
          </cell>
          <cell r="D4441">
            <v>13.84</v>
          </cell>
        </row>
        <row r="4442">
          <cell r="A4442" t="str">
            <v>10914</v>
          </cell>
          <cell r="B4442" t="str">
            <v>TELA ACO SOLDADA L-92 15X30CM CA-60 FIO 4,2X3,4MM 0,99KG/M2 LARG=2,45M</v>
          </cell>
          <cell r="C4442" t="str">
            <v>KG</v>
          </cell>
          <cell r="D4442">
            <v>10.77</v>
          </cell>
        </row>
        <row r="4443">
          <cell r="A4443" t="str">
            <v>10915</v>
          </cell>
          <cell r="B4443" t="str">
            <v>TELA ACO SOLDADA NERVURADA CA - 60, Q-61, (0,97 KG/M2), DIÂMETRO DO FIO = 3,4 MM, LARGURA = 2,45 X 120 METROS DE COMPRIMENTO, ESPAÇAMENTO DA MALHA = 15X15CM</v>
          </cell>
          <cell r="C4443" t="str">
            <v>KG</v>
          </cell>
          <cell r="D4443">
            <v>4.07</v>
          </cell>
        </row>
        <row r="4444">
          <cell r="A4444" t="str">
            <v>10916</v>
          </cell>
          <cell r="B4444" t="str">
            <v>TELA ACO SOLDADA NERVURADA CA - 60, Q-92 (1,48 KG/M2), DIÂMETRO DO FIO = 4,2 MM, LARGURA = 2,45 X 60 METROS DE COMPRIMENTO, ESPAÇAMENTO DA MALHA = 15X15CM</v>
          </cell>
          <cell r="C4444" t="str">
            <v>KG</v>
          </cell>
          <cell r="D4444">
            <v>4.04</v>
          </cell>
        </row>
        <row r="4445">
          <cell r="A4445" t="str">
            <v>21141</v>
          </cell>
          <cell r="B4445" t="str">
            <v>TELA ACO SOLDADA NERVURADA CA - 60, Q-92 (1,48 KG/M2), DIÂMETRO DO FIO = 4,2 MM, LARGURA =2,45 X 60 METROS DE COMPRIMENTO, ESPAÇAMENTO DA MALHA = 15X15CM CMS</v>
          </cell>
          <cell r="C4445" t="str">
            <v>M2</v>
          </cell>
          <cell r="D4445">
            <v>6.26</v>
          </cell>
        </row>
        <row r="4446">
          <cell r="A4446" t="str">
            <v>7154</v>
          </cell>
          <cell r="B4446" t="str">
            <v>TELA ACO SOLDADA NERVURADA CA-60, Q-138, (2,20 KG/M2), DIÂMETRO DO FIO=4,2MM, LARGURA=2,45 X 120 METROS DE COMPRIMENTO, ESPAÇAMENTO DA MALHA = 10 X 10 CM</v>
          </cell>
          <cell r="C4446" t="str">
            <v>KG</v>
          </cell>
          <cell r="D4446">
            <v>4.0999999999999996</v>
          </cell>
        </row>
        <row r="4447">
          <cell r="A4447" t="str">
            <v>7155</v>
          </cell>
          <cell r="B4447" t="str">
            <v>TELA ACO SOLDADA NERVURADA CA-60, Q-138, (2,20KG/M2), DIÂMETRO DO FIO =4,2MM, LARGURA=2,45 X 120 METROS DE COMPRIMENTO, ESPAÇAMENTO DA MALHA = 10 X 10 CM</v>
          </cell>
          <cell r="C4447" t="str">
            <v>M2</v>
          </cell>
          <cell r="D4447">
            <v>9.1199999999999992</v>
          </cell>
        </row>
        <row r="4448">
          <cell r="A4448" t="str">
            <v>7156</v>
          </cell>
          <cell r="B4448" t="str">
            <v>TELA ACO SOLDADA NERVURADA CA-60, Q-196, (3,11 KG/M2), DIÂMETRO DO FIO = 5,0 MM, LARGURA = 2,45 x 6,0 METROS DE COMPRIMENTO, ESPAÇAMENTO DA MALHA = 10 X 10 CM</v>
          </cell>
          <cell r="C4448" t="str">
            <v>M2</v>
          </cell>
          <cell r="D4448">
            <v>11.76</v>
          </cell>
        </row>
        <row r="4449">
          <cell r="A4449" t="str">
            <v>10917</v>
          </cell>
          <cell r="B4449" t="str">
            <v>TELA ACO SOLDADA NERVURADA CA-60, Q-61, (0,97 KG/M2), DIÂMETRO DO FIO = 3,4 MM, LARGURA = 2,45 X 120 METROS DE COMPRIMENTO, ESPAÇAMENTO DA MALHA = 15X15CM</v>
          </cell>
          <cell r="C4449" t="str">
            <v>M2</v>
          </cell>
          <cell r="D4449">
            <v>3.95</v>
          </cell>
        </row>
        <row r="4450">
          <cell r="A4450" t="str">
            <v>10919</v>
          </cell>
          <cell r="B4450" t="str">
            <v>TELA ACO SOLDADA Q-47 15X15CM FIO 3,0 X 3,0MM 0,75KG/M2</v>
          </cell>
          <cell r="C4450" t="str">
            <v>M2</v>
          </cell>
          <cell r="D4450">
            <v>12.21</v>
          </cell>
        </row>
        <row r="4451">
          <cell r="A4451" t="str">
            <v>10932</v>
          </cell>
          <cell r="B4451" t="str">
            <v>TELA ARAME GALV FIO 8 BWG (4,19MM) MALHA 2" (5X5CM) QUADRADA OU LOSANGO H=2,0M</v>
          </cell>
          <cell r="C4451" t="str">
            <v>M2</v>
          </cell>
          <cell r="D4451">
            <v>0</v>
          </cell>
        </row>
        <row r="4452">
          <cell r="A4452" t="str">
            <v>7162</v>
          </cell>
          <cell r="B4452" t="str">
            <v>TELA ARAME GALV FIO 10 BWG (3,4MM) MALHA 2" (5 X 5CM) QUADRADA OU LOSANGO H= 2,0M</v>
          </cell>
          <cell r="C4452" t="str">
            <v>M2</v>
          </cell>
          <cell r="D4452">
            <v>0</v>
          </cell>
        </row>
        <row r="4453">
          <cell r="A4453" t="str">
            <v>10925</v>
          </cell>
          <cell r="B4453" t="str">
            <v>TELA ARAME GALV FIO 10 BWG (3,4MM) MALHA 8 X 8CM QUADRADA OU LOSANGO H=2,0M</v>
          </cell>
          <cell r="C4453" t="str">
            <v>M2</v>
          </cell>
          <cell r="D4453">
            <v>0</v>
          </cell>
        </row>
        <row r="4454">
          <cell r="A4454" t="str">
            <v>7158</v>
          </cell>
          <cell r="B4454" t="str">
            <v>TELA ARAME GALV FIO 12 (2,77MM) MALHA 2" QUADRADA OU LOSANGO H = 2M</v>
          </cell>
          <cell r="C4454" t="str">
            <v>M2</v>
          </cell>
          <cell r="D4454">
            <v>15.76</v>
          </cell>
        </row>
        <row r="4455">
          <cell r="A4455" t="str">
            <v>10926</v>
          </cell>
          <cell r="B4455" t="str">
            <v>TELA ARAME GALV FIO 12 BWG (2,77MM) MALHA 1.1/2" (4 X 4CM) QUADRADA OU LOSANGO H=2,0M</v>
          </cell>
          <cell r="C4455" t="str">
            <v>M2</v>
          </cell>
          <cell r="D4455">
            <v>0</v>
          </cell>
        </row>
        <row r="4456">
          <cell r="A4456" t="str">
            <v>10933</v>
          </cell>
          <cell r="B4456" t="str">
            <v>TELA ARAME GALV FIO 12 BWG (2,77MM) MALHA 4" (10 X 10CM) QUADRADA OU LOSANGO H=2,0M</v>
          </cell>
          <cell r="C4456" t="str">
            <v>M2</v>
          </cell>
          <cell r="D4456">
            <v>0</v>
          </cell>
        </row>
        <row r="4457">
          <cell r="A4457" t="str">
            <v>10927</v>
          </cell>
          <cell r="B4457" t="str">
            <v>TELA ARAME GALV FIO 12 BWG (2,77MM) MALHA 8 X 8CM QUADRADA OU LOSANGO H = 2,0M</v>
          </cell>
          <cell r="C4457" t="str">
            <v>M2</v>
          </cell>
          <cell r="D4457">
            <v>0</v>
          </cell>
        </row>
        <row r="4458">
          <cell r="A4458" t="str">
            <v>7167</v>
          </cell>
          <cell r="B4458" t="str">
            <v>TELA ARAME GALV FIO 14 BWG (2,11MM) MALHA 2" (5x5cm) QUADRADA OU LOSANGO H = 2,0M</v>
          </cell>
          <cell r="C4458" t="str">
            <v>M2</v>
          </cell>
          <cell r="D4458">
            <v>0</v>
          </cell>
        </row>
        <row r="4459">
          <cell r="A4459" t="str">
            <v>10928</v>
          </cell>
          <cell r="B4459" t="str">
            <v>TELA ARAME GALV FIO 14 BWG (2,11MM) MALHA 8 X 8CM QUADRADA OU LOSANGO H=2,0M</v>
          </cell>
          <cell r="C4459" t="str">
            <v>M2</v>
          </cell>
          <cell r="D4459">
            <v>0</v>
          </cell>
        </row>
        <row r="4460">
          <cell r="A4460" t="str">
            <v>10929</v>
          </cell>
          <cell r="B4460" t="str">
            <v>TELA ARAME GALV FIO 18 BWG (1,24MM) MALHA 2 X 2CM QUADRADA OU LOSANGO</v>
          </cell>
          <cell r="C4460" t="str">
            <v>M2</v>
          </cell>
          <cell r="D4460">
            <v>0</v>
          </cell>
        </row>
        <row r="4461">
          <cell r="A4461" t="str">
            <v>10931</v>
          </cell>
          <cell r="B4461" t="str">
            <v>TELA ARAME GALV FIO 24 BWG MALHA 1/2" P/ VIVEIROS</v>
          </cell>
          <cell r="C4461" t="str">
            <v>M2</v>
          </cell>
          <cell r="D4461">
            <v>0</v>
          </cell>
        </row>
        <row r="4462">
          <cell r="A4462" t="str">
            <v>7164</v>
          </cell>
          <cell r="B4462" t="str">
            <v>TELA ARAME GALV PRENSADO FIO 12 (2,77MM) MALHA 2" (5 X 5CM)</v>
          </cell>
          <cell r="C4462" t="str">
            <v>M2</v>
          </cell>
          <cell r="D4462">
            <v>0</v>
          </cell>
        </row>
        <row r="4463">
          <cell r="A4463" t="str">
            <v>11589</v>
          </cell>
          <cell r="B4463" t="str">
            <v>TELA ARAME GALV REVEST C/ PVC FIO 14 BWG (2,11MM) MALHA 6 X 8CM P/GABIAO MANTA 4 X 2 X 0,3M</v>
          </cell>
          <cell r="C4463" t="str">
            <v>UN</v>
          </cell>
          <cell r="D4463">
            <v>444.38</v>
          </cell>
        </row>
        <row r="4464">
          <cell r="A4464" t="str">
            <v>10935</v>
          </cell>
          <cell r="B4464" t="str">
            <v>TELA ARAME GALV REVESTIDO C/ PVC FIO 12 BWG (2,77MM) MALHA 3" (7,5 X 7,5CM)</v>
          </cell>
          <cell r="C4464" t="str">
            <v>M2</v>
          </cell>
          <cell r="D4464">
            <v>0</v>
          </cell>
        </row>
        <row r="4465">
          <cell r="A4465" t="str">
            <v>10937</v>
          </cell>
          <cell r="B4465" t="str">
            <v>TELA ARAME GALV REVESTIDO C/ PVC FIO 14 BWG (2,11MM) MALHA 2" (5 X 5CM)</v>
          </cell>
          <cell r="C4465" t="str">
            <v>M2</v>
          </cell>
          <cell r="D4465">
            <v>0</v>
          </cell>
        </row>
        <row r="4466">
          <cell r="A4466" t="str">
            <v>7169</v>
          </cell>
          <cell r="B4466" t="str">
            <v>TELA DE ESTUQUE - TIPO STANDARD</v>
          </cell>
          <cell r="C4466" t="str">
            <v>M2</v>
          </cell>
          <cell r="D4466">
            <v>0</v>
          </cell>
        </row>
        <row r="4467">
          <cell r="A4467" t="str">
            <v>7161</v>
          </cell>
          <cell r="B4467" t="str">
            <v>TELA METAL EXPANDIDO DEPLOYE MALHA LOSANGO 3/4" CORDAO 0,9MM ESP 0,6MM</v>
          </cell>
          <cell r="C4467" t="str">
            <v>M2</v>
          </cell>
          <cell r="D4467">
            <v>0</v>
          </cell>
        </row>
        <row r="4468">
          <cell r="A4468" t="str">
            <v>10936</v>
          </cell>
          <cell r="B4468" t="str">
            <v>TELA METAL REFORCADA FIO 12 BWG (2,77MM) MALHA QUADRADA 3 X 3CM</v>
          </cell>
          <cell r="C4468" t="str">
            <v>M2</v>
          </cell>
          <cell r="D4468">
            <v>0</v>
          </cell>
        </row>
        <row r="4469">
          <cell r="A4469" t="str">
            <v>25069</v>
          </cell>
          <cell r="B4469" t="str">
            <v>TELA NYLON P/REVESTIMENTO POCO FILTRANTE</v>
          </cell>
          <cell r="C4469" t="str">
            <v>M2</v>
          </cell>
          <cell r="D4469">
            <v>6.59</v>
          </cell>
        </row>
        <row r="4470">
          <cell r="A4470" t="str">
            <v>7170</v>
          </cell>
          <cell r="B4470" t="str">
            <v>TELA PLASTICA P/ PROTECAO DE FACHADA MALHA 5MM</v>
          </cell>
          <cell r="C4470" t="str">
            <v>M2</v>
          </cell>
          <cell r="D4470">
            <v>1.79</v>
          </cell>
        </row>
        <row r="4471">
          <cell r="A4471" t="str">
            <v>10920</v>
          </cell>
          <cell r="B4471" t="str">
            <v>TELA SOLDADA ARAME GALVANIZADO 12 BWG (2,77MM) MALHA 15 X 5CM</v>
          </cell>
          <cell r="C4471" t="str">
            <v>M2</v>
          </cell>
          <cell r="D4471">
            <v>7.15</v>
          </cell>
        </row>
        <row r="4472">
          <cell r="A4472" t="str">
            <v>7243</v>
          </cell>
          <cell r="B4472" t="str">
            <v>TELHA ACO ZINCADO TRAPEZOIDAL ESP=0,5MM</v>
          </cell>
          <cell r="C4472" t="str">
            <v>M2</v>
          </cell>
          <cell r="D4472">
            <v>24.57</v>
          </cell>
        </row>
        <row r="4473">
          <cell r="A4473" t="str">
            <v>7238</v>
          </cell>
          <cell r="B4473" t="str">
            <v>TELHA ALUMINIO ONDULADA E = 0,5MM</v>
          </cell>
          <cell r="C4473" t="str">
            <v>M2</v>
          </cell>
          <cell r="D4473">
            <v>23.5</v>
          </cell>
        </row>
        <row r="4474">
          <cell r="A4474" t="str">
            <v>7239</v>
          </cell>
          <cell r="B4474" t="str">
            <v>TELHA ALUMINIO ONDULADA E = 0,6MM</v>
          </cell>
          <cell r="C4474" t="str">
            <v>M2</v>
          </cell>
          <cell r="D4474">
            <v>26.8</v>
          </cell>
        </row>
        <row r="4475">
          <cell r="A4475" t="str">
            <v>7240</v>
          </cell>
          <cell r="B4475" t="str">
            <v>TELHA ALUMINIO ONDULADA E = 0,7MM</v>
          </cell>
          <cell r="C4475" t="str">
            <v>M2</v>
          </cell>
          <cell r="D4475">
            <v>32.950000000000003</v>
          </cell>
        </row>
        <row r="4476">
          <cell r="A4476" t="str">
            <v>11067</v>
          </cell>
          <cell r="B4476" t="str">
            <v>TELHA ALUMINIO TRAPEZOIDAL E = 0,5 MM</v>
          </cell>
          <cell r="C4476" t="str">
            <v>KG</v>
          </cell>
          <cell r="D4476">
            <v>16.48</v>
          </cell>
        </row>
        <row r="4477">
          <cell r="A4477" t="str">
            <v>11068</v>
          </cell>
          <cell r="B4477" t="str">
            <v>TELHA ALUMINIO TRAPEZOIDAL E = 0,7 MM</v>
          </cell>
          <cell r="C4477" t="str">
            <v>KG</v>
          </cell>
          <cell r="D4477">
            <v>18.61</v>
          </cell>
        </row>
        <row r="4478">
          <cell r="A4478" t="str">
            <v>14171</v>
          </cell>
          <cell r="B4478" t="str">
            <v>TELHA AUTO-PORTANTE ACO ZINCADO A-120 C/ PRE-PINTURA E=0,95MM</v>
          </cell>
          <cell r="C4478" t="str">
            <v>M2</v>
          </cell>
          <cell r="D4478">
            <v>116.44</v>
          </cell>
        </row>
        <row r="4479">
          <cell r="A4479" t="str">
            <v>14170</v>
          </cell>
          <cell r="B4479" t="str">
            <v>TELHA AUTO-PORTANTE ACO ZINCADO A-120 SEM PINTURA E=0,95MM</v>
          </cell>
          <cell r="C4479" t="str">
            <v>M2</v>
          </cell>
          <cell r="D4479">
            <v>83.71</v>
          </cell>
        </row>
        <row r="4480">
          <cell r="A4480" t="str">
            <v>14173</v>
          </cell>
          <cell r="B4480" t="str">
            <v>TELHA AUTO-PORTANTE ACO ZINCADO A-259 C/ PRE-PINTURA E= 0,95MM</v>
          </cell>
          <cell r="C4480" t="str">
            <v>M2</v>
          </cell>
          <cell r="D4480">
            <v>82.27</v>
          </cell>
        </row>
        <row r="4481">
          <cell r="A4481" t="str">
            <v>14172</v>
          </cell>
          <cell r="B4481" t="str">
            <v>TELHA AUTO-PORTANTE ACO ZINCADO A-259 SEM PINTURA E= 0,95MM</v>
          </cell>
          <cell r="C4481" t="str">
            <v>M2</v>
          </cell>
          <cell r="D4481">
            <v>55</v>
          </cell>
        </row>
        <row r="4482">
          <cell r="A4482" t="str">
            <v>14175</v>
          </cell>
          <cell r="B4482" t="str">
            <v>TELHA AUTO-PORTANTE ACO ZINCADO A-440 C/ PRE-PINTURA E= 1,25MM</v>
          </cell>
          <cell r="C4482" t="str">
            <v>M2</v>
          </cell>
          <cell r="D4482">
            <v>116.44</v>
          </cell>
        </row>
        <row r="4483">
          <cell r="A4483" t="str">
            <v>14174</v>
          </cell>
          <cell r="B4483" t="str">
            <v>TELHA AUTO-PORTANTE ACO ZINCADO A-440 SEM PINTURA E=1,25MM</v>
          </cell>
          <cell r="C4483" t="str">
            <v>M2</v>
          </cell>
          <cell r="D4483">
            <v>83.71</v>
          </cell>
        </row>
        <row r="4484">
          <cell r="A4484" t="str">
            <v>14177</v>
          </cell>
          <cell r="B4484" t="str">
            <v>TELHA AUTO-PORTANTE ACO ZINCADO A-494 C/ PRE-PINTURA - E=1,55MM</v>
          </cell>
          <cell r="C4484" t="str">
            <v>M2</v>
          </cell>
          <cell r="D4484">
            <v>145.84</v>
          </cell>
        </row>
        <row r="4485">
          <cell r="A4485" t="str">
            <v>14179</v>
          </cell>
          <cell r="B4485" t="str">
            <v>TELHA AUTO-PORTANTE ACO ZINCADO A-530 C/ PRE-PINTURA - E= 1,95MM</v>
          </cell>
          <cell r="C4485" t="str">
            <v>M2</v>
          </cell>
          <cell r="D4485">
            <v>204.23</v>
          </cell>
        </row>
        <row r="4486">
          <cell r="A4486" t="str">
            <v>14178</v>
          </cell>
          <cell r="B4486" t="str">
            <v>TELHA AUTO-PORTANTE ACO ZINCADO A-530 SEM PINTURA E= 1,95MM</v>
          </cell>
          <cell r="C4486" t="str">
            <v>M2</v>
          </cell>
          <cell r="D4486">
            <v>151.59</v>
          </cell>
        </row>
        <row r="4487">
          <cell r="A4487" t="str">
            <v>14176</v>
          </cell>
          <cell r="B4487" t="str">
            <v>TELHA AUTO-PORTANTE ACO ZINCADO SEM PINTURA A-494 E=1,55MM</v>
          </cell>
          <cell r="C4487" t="str">
            <v>M2</v>
          </cell>
          <cell r="D4487">
            <v>110.34</v>
          </cell>
        </row>
        <row r="4488">
          <cell r="A4488" t="str">
            <v>7172</v>
          </cell>
          <cell r="B4488" t="str">
            <v>TELHA CERAMICA TIPO CANAL COMP = 50CM - 26UN/M2</v>
          </cell>
          <cell r="C4488" t="str">
            <v>UN</v>
          </cell>
          <cell r="D4488">
            <v>0.4</v>
          </cell>
        </row>
        <row r="4489">
          <cell r="A4489" t="str">
            <v>7177</v>
          </cell>
          <cell r="B4489" t="str">
            <v>TELHA CERAMICA TIPO CAPANAL - 17UN/M2</v>
          </cell>
          <cell r="C4489" t="str">
            <v>UN</v>
          </cell>
          <cell r="D4489">
            <v>0.39</v>
          </cell>
        </row>
        <row r="4490">
          <cell r="A4490" t="str">
            <v>7173</v>
          </cell>
          <cell r="B4490" t="str">
            <v>TELHA CERAMICA TIPO COLONIAL COMP = 46,0 A 50,0CM - 25 A 27 UN/M2</v>
          </cell>
          <cell r="C4490" t="str">
            <v>MIL</v>
          </cell>
          <cell r="D4490">
            <v>765</v>
          </cell>
        </row>
        <row r="4491">
          <cell r="A4491" t="str">
            <v>7176</v>
          </cell>
          <cell r="B4491" t="str">
            <v>TELHA CERAMICA TIPO COLONIAL COMP = 46,0 A 50,0CM - 25 A 27 UN/M2</v>
          </cell>
          <cell r="C4491" t="str">
            <v>UN</v>
          </cell>
          <cell r="D4491">
            <v>0.77</v>
          </cell>
        </row>
        <row r="4492">
          <cell r="A4492" t="str">
            <v>20194</v>
          </cell>
          <cell r="B4492" t="str">
            <v>TELHA CERAMICA TIPO COLONIAL COMP = 56CM - 16UN/M2</v>
          </cell>
          <cell r="C4492" t="str">
            <v>UN</v>
          </cell>
          <cell r="D4492">
            <v>1.55</v>
          </cell>
        </row>
        <row r="4493">
          <cell r="A4493" t="str">
            <v>11087</v>
          </cell>
          <cell r="B4493" t="str">
            <v>TELHA CERAMICA TIPO COLONIAL DE 2A. QUALIDADE COMP = 46 A 50,0CM - 25 A 27UN/M2</v>
          </cell>
          <cell r="C4493" t="str">
            <v>UN</v>
          </cell>
          <cell r="D4493">
            <v>0.38</v>
          </cell>
        </row>
        <row r="4494">
          <cell r="A4494" t="str">
            <v>20273</v>
          </cell>
          <cell r="B4494" t="str">
            <v>TELHA CERAMICA TIPO DUPLANA</v>
          </cell>
          <cell r="C4494" t="str">
            <v>UN</v>
          </cell>
          <cell r="D4494">
            <v>1.1000000000000001</v>
          </cell>
        </row>
        <row r="4495">
          <cell r="A4495" t="str">
            <v>7183</v>
          </cell>
          <cell r="B4495" t="str">
            <v>TELHA CERAMICA TIPO FRANCESA - 16UN/M2</v>
          </cell>
          <cell r="C4495" t="str">
            <v>UN</v>
          </cell>
          <cell r="D4495">
            <v>0.74</v>
          </cell>
        </row>
        <row r="4496">
          <cell r="A4496" t="str">
            <v>7180</v>
          </cell>
          <cell r="B4496" t="str">
            <v>TELHA CERAMICA TIPO PAULISTA - 26UN/M2</v>
          </cell>
          <cell r="C4496" t="str">
            <v>UN</v>
          </cell>
          <cell r="D4496">
            <v>0.41</v>
          </cell>
        </row>
        <row r="4497">
          <cell r="A4497" t="str">
            <v>7178</v>
          </cell>
          <cell r="B4497" t="str">
            <v>TELHA CERAMICA TIPO PAULISTINHA (TRAPEZOIDAL) - 26UN/M2</v>
          </cell>
          <cell r="C4497" t="str">
            <v>UN</v>
          </cell>
          <cell r="D4497">
            <v>0.41</v>
          </cell>
        </row>
        <row r="4498">
          <cell r="A4498" t="str">
            <v>11088</v>
          </cell>
          <cell r="B4498" t="str">
            <v>TELHA CERAMICA TIPO PLAN COMP = 46 A 50,0CM - 26 A 33UN/M2</v>
          </cell>
          <cell r="C4498" t="str">
            <v>UN</v>
          </cell>
          <cell r="D4498">
            <v>0.79</v>
          </cell>
        </row>
        <row r="4499">
          <cell r="A4499" t="str">
            <v>7175</v>
          </cell>
          <cell r="B4499" t="str">
            <v>TELHA CERAMICA TIPO ROMANA COMP = 41CM - 18UN/M2</v>
          </cell>
          <cell r="C4499" t="str">
            <v>UN</v>
          </cell>
          <cell r="D4499">
            <v>1.08</v>
          </cell>
        </row>
        <row r="4500">
          <cell r="A4500" t="str">
            <v>25007</v>
          </cell>
          <cell r="B4500" t="str">
            <v>TELHA CHAPA ACO ONDULADA ZINCADA E = 0,5 MM</v>
          </cell>
          <cell r="C4500" t="str">
            <v>M2</v>
          </cell>
          <cell r="D4500">
            <v>20.399999999999999</v>
          </cell>
        </row>
        <row r="4501">
          <cell r="A4501" t="str">
            <v>7212</v>
          </cell>
          <cell r="B4501" t="str">
            <v>TELHA ESTRUTURAL FIBROCIMENTO CANALETE 49 OU KALHETA DELTA C = 7,20M</v>
          </cell>
          <cell r="C4501" t="str">
            <v>UN</v>
          </cell>
          <cell r="D4501">
            <v>143.04</v>
          </cell>
        </row>
        <row r="4502">
          <cell r="A4502" t="str">
            <v>7223</v>
          </cell>
          <cell r="B4502" t="str">
            <v>TELHA ESTRUTURAL FIBROCIMENTO CANALETE 49 OU KALHETA, 1 ABA C = 2,50M</v>
          </cell>
          <cell r="C4502" t="str">
            <v>UN</v>
          </cell>
          <cell r="D4502">
            <v>54.46</v>
          </cell>
        </row>
        <row r="4503">
          <cell r="A4503" t="str">
            <v>7235</v>
          </cell>
          <cell r="B4503" t="str">
            <v>TELHA ESTRUTURAL FIBROCIMENTO CANALETE 49 OU KALHETA, 1 ABA C = 3,00M</v>
          </cell>
          <cell r="C4503" t="str">
            <v>UN</v>
          </cell>
          <cell r="D4503">
            <v>63</v>
          </cell>
        </row>
        <row r="4504">
          <cell r="A4504" t="str">
            <v>7234</v>
          </cell>
          <cell r="B4504" t="str">
            <v>TELHA ESTRUTURAL FIBROCIMENTO CANALETE 49 OU KALHETA, 1 ABA C = 3,60M</v>
          </cell>
          <cell r="C4504" t="str">
            <v>UN</v>
          </cell>
          <cell r="D4504">
            <v>75.83</v>
          </cell>
        </row>
        <row r="4505">
          <cell r="A4505" t="str">
            <v>7224</v>
          </cell>
          <cell r="B4505" t="str">
            <v>TELHA ESTRUTURAL FIBROCIMENTO CANALETE 49 OU KALHETA, 1 ABA C = 4,00M</v>
          </cell>
          <cell r="C4505" t="str">
            <v>UN</v>
          </cell>
          <cell r="D4505">
            <v>83.17</v>
          </cell>
        </row>
        <row r="4506">
          <cell r="A4506" t="str">
            <v>7221</v>
          </cell>
          <cell r="B4506" t="str">
            <v>TELHA ESTRUTURAL FIBROCIMENTO CANALETE 49 OU KALHETA, 1 ABA C = 4,5CM</v>
          </cell>
          <cell r="C4506" t="str">
            <v>M2</v>
          </cell>
          <cell r="D4506">
            <v>39.19</v>
          </cell>
        </row>
        <row r="4507">
          <cell r="A4507" t="str">
            <v>7210</v>
          </cell>
          <cell r="B4507" t="str">
            <v>TELHA ESTRUTURAL FIBROCIMENTO CANALETE 49 OU KALHETA, 1 ABA C = 4,50M</v>
          </cell>
          <cell r="C4507" t="str">
            <v>UN</v>
          </cell>
          <cell r="D4507">
            <v>91.89</v>
          </cell>
        </row>
        <row r="4508">
          <cell r="A4508" t="str">
            <v>7225</v>
          </cell>
          <cell r="B4508" t="str">
            <v>TELHA ESTRUTURAL FIBROCIMENTO CANALETE 49 OU KALHETA, 1 ABA C = 5,00M</v>
          </cell>
          <cell r="C4508" t="str">
            <v>UN</v>
          </cell>
          <cell r="D4508">
            <v>101.21</v>
          </cell>
        </row>
        <row r="4509">
          <cell r="A4509" t="str">
            <v>7226</v>
          </cell>
          <cell r="B4509" t="str">
            <v>TELHA ESTRUTURAL FIBROCIMENTO CANALETE 49 OU KALHETA, 1 ABA C = 5,50M</v>
          </cell>
          <cell r="C4509" t="str">
            <v>UN</v>
          </cell>
          <cell r="D4509">
            <v>110.48</v>
          </cell>
        </row>
        <row r="4510">
          <cell r="A4510" t="str">
            <v>7236</v>
          </cell>
          <cell r="B4510" t="str">
            <v>TELHA ESTRUTURAL FIBROCIMENTO CANALETE 49 OU KALHETA, 1 ABA C = 6,00M</v>
          </cell>
          <cell r="C4510" t="str">
            <v>UN</v>
          </cell>
          <cell r="D4510">
            <v>119.99</v>
          </cell>
        </row>
        <row r="4511">
          <cell r="A4511" t="str">
            <v>7227</v>
          </cell>
          <cell r="B4511" t="str">
            <v>TELHA ESTRUTURAL FIBROCIMENTO CANALETE 49 OU KALHETA, 1 ABA C = 6,50M</v>
          </cell>
          <cell r="C4511" t="str">
            <v>UN</v>
          </cell>
          <cell r="D4511">
            <v>127.01</v>
          </cell>
        </row>
        <row r="4512">
          <cell r="A4512" t="str">
            <v>7229</v>
          </cell>
          <cell r="B4512" t="str">
            <v>TELHA ESTRUTURAL FIBROCIMENTO CANALETE 90 OU KALHETAO C = 3,00M</v>
          </cell>
          <cell r="C4512" t="str">
            <v>UN</v>
          </cell>
          <cell r="D4512">
            <v>92.29</v>
          </cell>
        </row>
        <row r="4513">
          <cell r="A4513" t="str">
            <v>7211</v>
          </cell>
          <cell r="B4513" t="str">
            <v>TELHA ESTRUTURAL FIBROCIMENTO CANALETE 90 OU KALHETAO C = 3,70M</v>
          </cell>
          <cell r="C4513" t="str">
            <v>UN</v>
          </cell>
          <cell r="D4513">
            <v>112.71</v>
          </cell>
        </row>
        <row r="4514">
          <cell r="A4514" t="str">
            <v>7230</v>
          </cell>
          <cell r="B4514" t="str">
            <v>TELHA ESTRUTURAL FIBROCIMENTO CANALETE 90 OU KALHETAO C = 4,60M</v>
          </cell>
          <cell r="C4514" t="str">
            <v>UN</v>
          </cell>
          <cell r="D4514">
            <v>140.26</v>
          </cell>
        </row>
        <row r="4515">
          <cell r="A4515" t="str">
            <v>7231</v>
          </cell>
          <cell r="B4515" t="str">
            <v>TELHA ESTRUTURAL FIBROCIMENTO CANALETE 90 OU KALHETAO C = 6,00M</v>
          </cell>
          <cell r="C4515" t="str">
            <v>UN</v>
          </cell>
          <cell r="D4515">
            <v>172.58</v>
          </cell>
        </row>
        <row r="4516">
          <cell r="A4516" t="str">
            <v>7232</v>
          </cell>
          <cell r="B4516" t="str">
            <v>TELHA ESTRUTURAL FIBROCIMENTO CANALETE 90 OU KALHETAO C = 6,70M</v>
          </cell>
          <cell r="C4516" t="str">
            <v>UN</v>
          </cell>
          <cell r="D4516">
            <v>200.53</v>
          </cell>
        </row>
        <row r="4517">
          <cell r="A4517" t="str">
            <v>7220</v>
          </cell>
          <cell r="B4517" t="str">
            <v>TELHA ESTRUTURAL FIBROCIMENTO CANALETE 90 OU KALHETAO C = 7,40M</v>
          </cell>
          <cell r="C4517" t="str">
            <v>UN</v>
          </cell>
          <cell r="D4517">
            <v>221.63</v>
          </cell>
        </row>
        <row r="4518">
          <cell r="A4518" t="str">
            <v>7233</v>
          </cell>
          <cell r="B4518" t="str">
            <v>TELHA ESTRUTURAL FIBROCIMENTO CANALETE 90 OU KALHETAO C = 9,20M</v>
          </cell>
          <cell r="C4518" t="str">
            <v>UN</v>
          </cell>
          <cell r="D4518">
            <v>282.02999999999997</v>
          </cell>
        </row>
        <row r="4519">
          <cell r="A4519" t="str">
            <v>7228</v>
          </cell>
          <cell r="B4519" t="str">
            <v>TELHA ESTRUTURAL FIBROCIMENTO CANALETE 90 OU KALHETAO, C = 6,70M</v>
          </cell>
          <cell r="C4519" t="str">
            <v>M2</v>
          </cell>
          <cell r="D4519">
            <v>29.68</v>
          </cell>
        </row>
        <row r="4520">
          <cell r="A4520" t="str">
            <v>7184</v>
          </cell>
          <cell r="B4520" t="str">
            <v>TELHA FIBRA VIDRO ONDULADA COLORIDA 2,44 X0,50M E = 0,6MM</v>
          </cell>
          <cell r="C4520" t="str">
            <v>M2</v>
          </cell>
          <cell r="D4520">
            <v>17.399999999999999</v>
          </cell>
        </row>
        <row r="4521">
          <cell r="A4521" t="str">
            <v>7202</v>
          </cell>
          <cell r="B4521" t="str">
            <v>TELHA FIBROCIMENTO MAXIPLAC OU ETERMAX 8MM - 3,70 X 1,06M</v>
          </cell>
          <cell r="C4521" t="str">
            <v>M2</v>
          </cell>
          <cell r="D4521">
            <v>25.25</v>
          </cell>
        </row>
        <row r="4522">
          <cell r="A4522" t="str">
            <v>7213</v>
          </cell>
          <cell r="B4522" t="str">
            <v>TELHA FIBROCIMENTO ONDULADA VOGATEX OU FIBROTEX 4MM 2,44 X 0,50M</v>
          </cell>
          <cell r="C4522" t="str">
            <v>M2</v>
          </cell>
          <cell r="D4522">
            <v>8.0399999999999991</v>
          </cell>
        </row>
        <row r="4523">
          <cell r="A4523" t="str">
            <v>7190</v>
          </cell>
          <cell r="B4523" t="str">
            <v>TELHA FIBROCIMENTO ONDULADA VOGATEX 4MM 1,22 X 0,50M</v>
          </cell>
          <cell r="C4523" t="str">
            <v>UN</v>
          </cell>
          <cell r="D4523">
            <v>4.21</v>
          </cell>
        </row>
        <row r="4524">
          <cell r="A4524" t="str">
            <v>7191</v>
          </cell>
          <cell r="B4524" t="str">
            <v>TELHA FIBROCIMENTO ONDULADA VOGATEX 4MM 2,44 X 0,50M</v>
          </cell>
          <cell r="C4524" t="str">
            <v>UN</v>
          </cell>
          <cell r="D4524">
            <v>8.27</v>
          </cell>
        </row>
        <row r="4525">
          <cell r="A4525" t="str">
            <v>7194</v>
          </cell>
          <cell r="B4525" t="str">
            <v>TELHA FIBROCIMENTO ONDULADA 6MM - 2,44 X 1,10M</v>
          </cell>
          <cell r="C4525" t="str">
            <v>M2</v>
          </cell>
          <cell r="D4525">
            <v>12.94</v>
          </cell>
        </row>
        <row r="4526">
          <cell r="A4526" t="str">
            <v>7197</v>
          </cell>
          <cell r="B4526" t="str">
            <v>TELHA FIBROCIMENTO ONDULADA 6MM - 3,66 X 1,10M</v>
          </cell>
          <cell r="C4526" t="str">
            <v>UN</v>
          </cell>
          <cell r="D4526">
            <v>49.58</v>
          </cell>
        </row>
        <row r="4527">
          <cell r="A4527" t="str">
            <v>7208</v>
          </cell>
          <cell r="B4527" t="str">
            <v>TELHA FIBROCIMENTO ONDULADA 6MM 1,22 X 1,10M</v>
          </cell>
          <cell r="C4527" t="str">
            <v>UN</v>
          </cell>
          <cell r="D4527">
            <v>17.41</v>
          </cell>
        </row>
        <row r="4528">
          <cell r="A4528" t="str">
            <v>7195</v>
          </cell>
          <cell r="B4528" t="str">
            <v>TELHA FIBROCIMENTO ONDULADA 6MM 1,53 X 1,10M</v>
          </cell>
          <cell r="C4528" t="str">
            <v>UN</v>
          </cell>
          <cell r="D4528">
            <v>22.15</v>
          </cell>
        </row>
        <row r="4529">
          <cell r="A4529" t="str">
            <v>7186</v>
          </cell>
          <cell r="B4529" t="str">
            <v>TELHA FIBROCIMENTO ONDULADA 6MM 1,83 X 1,10M</v>
          </cell>
          <cell r="C4529" t="str">
            <v>UN</v>
          </cell>
          <cell r="D4529">
            <v>26.93</v>
          </cell>
        </row>
        <row r="4530">
          <cell r="A4530" t="str">
            <v>7196</v>
          </cell>
          <cell r="B4530" t="str">
            <v>TELHA FIBROCIMENTO ONDULADA 6MM 2,13 X 1,10M</v>
          </cell>
          <cell r="C4530" t="str">
            <v>UN</v>
          </cell>
          <cell r="D4530">
            <v>30.44</v>
          </cell>
        </row>
        <row r="4531">
          <cell r="A4531" t="str">
            <v>7207</v>
          </cell>
          <cell r="B4531" t="str">
            <v>TELHA FIBROCIMENTO ONDULADA 6MM 2,44 X 1,10M</v>
          </cell>
          <cell r="C4531" t="str">
            <v>UN</v>
          </cell>
          <cell r="D4531">
            <v>34.72</v>
          </cell>
        </row>
        <row r="4532">
          <cell r="A4532" t="str">
            <v>7198</v>
          </cell>
          <cell r="B4532" t="str">
            <v>TELHA FIBROCIMENTO ONDULADA 8MM - 3,66 X 1,10M</v>
          </cell>
          <cell r="C4532" t="str">
            <v>M2</v>
          </cell>
          <cell r="D4532">
            <v>17.48</v>
          </cell>
        </row>
        <row r="4533">
          <cell r="A4533" t="str">
            <v>7200</v>
          </cell>
          <cell r="B4533" t="str">
            <v>TELHA FIBROCIMENTO ONDULADA 8MM 1,22 X 1,10M</v>
          </cell>
          <cell r="C4533" t="str">
            <v>UN</v>
          </cell>
          <cell r="D4533">
            <v>23.3</v>
          </cell>
        </row>
        <row r="4534">
          <cell r="A4534" t="str">
            <v>7192</v>
          </cell>
          <cell r="B4534" t="str">
            <v>TELHA FIBROCIMENTO ONDULADA 8MM 1,53 X 1,10M</v>
          </cell>
          <cell r="C4534" t="str">
            <v>UN</v>
          </cell>
          <cell r="D4534">
            <v>29.26</v>
          </cell>
        </row>
        <row r="4535">
          <cell r="A4535" t="str">
            <v>7193</v>
          </cell>
          <cell r="B4535" t="str">
            <v>TELHA FIBROCIMENTO ONDULADA 8MM 1,83 X 1,10M</v>
          </cell>
          <cell r="C4535" t="str">
            <v>UN</v>
          </cell>
          <cell r="D4535">
            <v>31.34</v>
          </cell>
        </row>
        <row r="4536">
          <cell r="A4536" t="str">
            <v>7188</v>
          </cell>
          <cell r="B4536" t="str">
            <v>TELHA FIBROCIMENTO ONDULADA 8MM 2,13 X 1,10M</v>
          </cell>
          <cell r="C4536" t="str">
            <v>UN</v>
          </cell>
          <cell r="D4536">
            <v>38.549999999999997</v>
          </cell>
        </row>
        <row r="4537">
          <cell r="A4537" t="str">
            <v>7189</v>
          </cell>
          <cell r="B4537" t="str">
            <v>TELHA FIBROCIMENTO ONDULADA 8MM 2,44 X 1,10M</v>
          </cell>
          <cell r="C4537" t="str">
            <v>UN</v>
          </cell>
          <cell r="D4537">
            <v>45.69</v>
          </cell>
        </row>
        <row r="4538">
          <cell r="A4538" t="str">
            <v>7246</v>
          </cell>
          <cell r="B4538" t="str">
            <v>TELHA VIDRO TIPO CANAL OU COLONIAL (C = 46 A 50,0CM)</v>
          </cell>
          <cell r="C4538" t="str">
            <v>UN</v>
          </cell>
          <cell r="D4538">
            <v>26.82</v>
          </cell>
        </row>
        <row r="4539">
          <cell r="A4539" t="str">
            <v>7245</v>
          </cell>
          <cell r="B4539" t="str">
            <v>TELHA VIDRO TIPO FRANCESA (38 X 24CM)</v>
          </cell>
          <cell r="C4539" t="str">
            <v>UN</v>
          </cell>
          <cell r="D4539">
            <v>20.98</v>
          </cell>
        </row>
        <row r="4540">
          <cell r="A4540" t="str">
            <v>12869</v>
          </cell>
          <cell r="B4540" t="str">
            <v>TELHADISTA</v>
          </cell>
          <cell r="C4540" t="str">
            <v>H</v>
          </cell>
          <cell r="D4540">
            <v>9.6199999999999992</v>
          </cell>
        </row>
        <row r="4541">
          <cell r="A4541" t="str">
            <v>7247</v>
          </cell>
          <cell r="B4541" t="str">
            <v>TEODOLITO C/ PRECISAO +/- 6 SEGUNDOS, INCLUSIVE TRIPE TIPO WILD T-1 OU EQUIV</v>
          </cell>
          <cell r="C4541" t="str">
            <v>H</v>
          </cell>
          <cell r="D4541">
            <v>3.15</v>
          </cell>
        </row>
        <row r="4542">
          <cell r="A4542" t="str">
            <v>1574</v>
          </cell>
          <cell r="B4542" t="str">
            <v>TERMINAL A COMPRESSAO EM COBRE ESTANHADO P/ CABO 10MM2</v>
          </cell>
          <cell r="C4542" t="str">
            <v>UN</v>
          </cell>
          <cell r="D4542">
            <v>0.71</v>
          </cell>
        </row>
        <row r="4543">
          <cell r="A4543" t="str">
            <v>1575</v>
          </cell>
          <cell r="B4543" t="str">
            <v>TERMINAL A COMPRESSAO EM COBRE ESTANHADO P/ CABO 16MM2</v>
          </cell>
          <cell r="C4543" t="str">
            <v>UN</v>
          </cell>
          <cell r="D4543">
            <v>0.88</v>
          </cell>
        </row>
        <row r="4544">
          <cell r="A4544" t="str">
            <v>1570</v>
          </cell>
          <cell r="B4544" t="str">
            <v>TERMINAL A COMPRESSAO EM COBRE ESTANHADO P/ CABO 2,5MM2</v>
          </cell>
          <cell r="C4544" t="str">
            <v>UN</v>
          </cell>
          <cell r="D4544">
            <v>0.37</v>
          </cell>
        </row>
        <row r="4545">
          <cell r="A4545" t="str">
            <v>1576</v>
          </cell>
          <cell r="B4545" t="str">
            <v>TERMINAL A COMPRESSAO EM COBRE ESTANHADO P/ CABO 25MM2</v>
          </cell>
          <cell r="C4545" t="str">
            <v>UN</v>
          </cell>
          <cell r="D4545">
            <v>0.85</v>
          </cell>
        </row>
        <row r="4546">
          <cell r="A4546" t="str">
            <v>1577</v>
          </cell>
          <cell r="B4546" t="str">
            <v>TERMINAL A COMPRESSAO EM COBRE ESTANHADO P/ CABO 35MM2</v>
          </cell>
          <cell r="C4546" t="str">
            <v>UN</v>
          </cell>
          <cell r="D4546">
            <v>0.99</v>
          </cell>
        </row>
        <row r="4547">
          <cell r="A4547" t="str">
            <v>1571</v>
          </cell>
          <cell r="B4547" t="str">
            <v>TERMINAL A COMPRESSAO EM COBRE ESTANHADO P/ CABO 4MM2</v>
          </cell>
          <cell r="C4547" t="str">
            <v>UN</v>
          </cell>
          <cell r="D4547">
            <v>0.56999999999999995</v>
          </cell>
        </row>
        <row r="4548">
          <cell r="A4548" t="str">
            <v>1578</v>
          </cell>
          <cell r="B4548" t="str">
            <v>TERMINAL A COMPRESSAO EM COBRE ESTANHADO P/ CABO 50MM2</v>
          </cell>
          <cell r="C4548" t="str">
            <v>UN</v>
          </cell>
          <cell r="D4548">
            <v>1.53</v>
          </cell>
        </row>
        <row r="4549">
          <cell r="A4549" t="str">
            <v>1573</v>
          </cell>
          <cell r="B4549" t="str">
            <v>TERMINAL A COMPRESSAO EM COBRE ESTANHADO P/ CABO 6MM2</v>
          </cell>
          <cell r="C4549" t="str">
            <v>UN</v>
          </cell>
          <cell r="D4549">
            <v>0.82</v>
          </cell>
        </row>
        <row r="4550">
          <cell r="A4550" t="str">
            <v>1579</v>
          </cell>
          <cell r="B4550" t="str">
            <v>TERMINAL A COMPRESSAO EM COBRE ESTANHADO P/ CABO 70MM2</v>
          </cell>
          <cell r="C4550" t="str">
            <v>UN</v>
          </cell>
          <cell r="D4550">
            <v>1.59</v>
          </cell>
        </row>
        <row r="4551">
          <cell r="A4551" t="str">
            <v>1580</v>
          </cell>
          <cell r="B4551" t="str">
            <v>TERMINAL A COMPRESSAO EM COBRE ESTANHADO P/ CABO 95MM2</v>
          </cell>
          <cell r="C4551" t="str">
            <v>UN</v>
          </cell>
          <cell r="D4551">
            <v>2.27</v>
          </cell>
        </row>
        <row r="4552">
          <cell r="A4552" t="str">
            <v>1581</v>
          </cell>
          <cell r="B4552" t="str">
            <v>TERMINAL A COMPRESSAO EM COBRE ESTANHADO P/ CABO120MM2</v>
          </cell>
          <cell r="C4552" t="str">
            <v>UN</v>
          </cell>
          <cell r="D4552">
            <v>3.75</v>
          </cell>
        </row>
        <row r="4553">
          <cell r="A4553" t="str">
            <v>1535</v>
          </cell>
          <cell r="B4553" t="str">
            <v>TERMINAL A PRESSAO DE BRONZE P/ CABO A BARRA, CABO 1,5 A 10MM2, C/ 1 FURO DE FIXACAO</v>
          </cell>
          <cell r="C4553" t="str">
            <v>UN</v>
          </cell>
          <cell r="D4553">
            <v>1.7</v>
          </cell>
        </row>
        <row r="4554">
          <cell r="A4554" t="str">
            <v>1536</v>
          </cell>
          <cell r="B4554" t="str">
            <v>TERMINAL A PRESSAO DE BRONZE P/ CABO A BARRA, CABO 10 A 16MM2, C/ 1 FURO DE FIXACAO</v>
          </cell>
          <cell r="C4554" t="str">
            <v>UN</v>
          </cell>
          <cell r="D4554">
            <v>2.13</v>
          </cell>
        </row>
        <row r="4555">
          <cell r="A4555" t="str">
            <v>1541</v>
          </cell>
          <cell r="B4555" t="str">
            <v>TERMINAL A PRESSAO DE BRONZE P/ CABO A BARRA, CABO 120 A 185MM2 C/ 1 FURO P/ FIXACAO</v>
          </cell>
          <cell r="C4555" t="str">
            <v>UN</v>
          </cell>
          <cell r="D4555">
            <v>6.81</v>
          </cell>
        </row>
        <row r="4556">
          <cell r="A4556" t="str">
            <v>1543</v>
          </cell>
          <cell r="B4556" t="str">
            <v>TERMINAL A PRESSAO DE BRONZE P/ CABO A BARRA, CABO 16 A 25MM2 C/ 2 FUROS P/ FIXACAO</v>
          </cell>
          <cell r="C4556" t="str">
            <v>UN</v>
          </cell>
          <cell r="D4556">
            <v>2.27</v>
          </cell>
        </row>
        <row r="4557">
          <cell r="A4557" t="str">
            <v>11838</v>
          </cell>
          <cell r="B4557" t="str">
            <v>TERMINAL A PRESSAO DE BRONZE P/ CABO A BARRA, CABO 240MM2 C/ 1 FURO DE FIXACAO</v>
          </cell>
          <cell r="C4557" t="str">
            <v>UN</v>
          </cell>
          <cell r="D4557">
            <v>11.81</v>
          </cell>
        </row>
        <row r="4558">
          <cell r="A4558" t="str">
            <v>1537</v>
          </cell>
          <cell r="B4558" t="str">
            <v>TERMINAL A PRESSAO DE BRONZE P/ CABO A BARRA, CABO 25 A 35MM2 C/ 1 FURO DE FIXACAO</v>
          </cell>
          <cell r="C4558" t="str">
            <v>UN</v>
          </cell>
          <cell r="D4558">
            <v>2.84</v>
          </cell>
        </row>
        <row r="4559">
          <cell r="A4559" t="str">
            <v>11839</v>
          </cell>
          <cell r="B4559" t="str">
            <v>TERMINAL A PRESSAO DE BRONZE P/ CABO A BARRA, CABO 300MM2 C/ 1 FURO DE FIXACAO</v>
          </cell>
          <cell r="C4559" t="str">
            <v>UN</v>
          </cell>
          <cell r="D4559">
            <v>9.08</v>
          </cell>
        </row>
        <row r="4560">
          <cell r="A4560" t="str">
            <v>1538</v>
          </cell>
          <cell r="B4560" t="str">
            <v>TERMINAL A PRESSAO DE BRONZE P/ CABO A BARRA, CABO 50 A 70MM2, C/ 1 FURO DE FIXACAO</v>
          </cell>
          <cell r="C4560" t="str">
            <v>UN</v>
          </cell>
          <cell r="D4560">
            <v>3.69</v>
          </cell>
        </row>
        <row r="4561">
          <cell r="A4561" t="str">
            <v>1540</v>
          </cell>
          <cell r="B4561" t="str">
            <v>TERMINAL A PRESSAO DE BRONZE P/ CABO A BARRA, CABO 70 A 95MM2 C/ 1 FUROP/ FIXACAO</v>
          </cell>
          <cell r="C4561" t="str">
            <v>UN</v>
          </cell>
          <cell r="D4561">
            <v>5.1100000000000003</v>
          </cell>
        </row>
        <row r="4562">
          <cell r="A4562" t="str">
            <v>1554</v>
          </cell>
          <cell r="B4562" t="str">
            <v>TERMINAL A PRESSAO DE BRONZE P/ CABO A BARRA, CABO/BARRA P/ 2 CABOS BITOLA 150 A 185MM2 C/ 2 FUROS P/ FIXACAO</v>
          </cell>
          <cell r="C4562" t="str">
            <v>UN</v>
          </cell>
          <cell r="D4562">
            <v>71.56</v>
          </cell>
        </row>
        <row r="4563">
          <cell r="A4563" t="str">
            <v>1553</v>
          </cell>
          <cell r="B4563" t="str">
            <v>TERMINAL A PRESSAO DE BRONZE P/ CABO A BARRA, CABO/BARRA P/ 2 CABOS BITOLA 95 A 120MM2 C/ 2 FUROS P/ FIXACAO</v>
          </cell>
          <cell r="C4563" t="str">
            <v>UN</v>
          </cell>
          <cell r="D4563">
            <v>50.47</v>
          </cell>
        </row>
        <row r="4564">
          <cell r="A4564" t="str">
            <v>1547</v>
          </cell>
          <cell r="B4564" t="str">
            <v>TERMINAL A PRESSAO DE BRONZE P/ CABO A BARRA, CABOS 150 A 185MM2 C/ 2 FUROS P/ FIXACAO</v>
          </cell>
          <cell r="C4564" t="str">
            <v>UN</v>
          </cell>
          <cell r="D4564">
            <v>40.31</v>
          </cell>
        </row>
        <row r="4565">
          <cell r="A4565" t="str">
            <v>1542</v>
          </cell>
          <cell r="B4565" t="str">
            <v>TERMINAL A PRESSAO DE BRONZE P/ CABO A BARRA, CABOS 4 A 10MM2 C/ 2 FUROS P/ FIXACAO</v>
          </cell>
          <cell r="C4565" t="str">
            <v>UN</v>
          </cell>
          <cell r="D4565">
            <v>2.13</v>
          </cell>
        </row>
        <row r="4566">
          <cell r="A4566" t="str">
            <v>1545</v>
          </cell>
          <cell r="B4566" t="str">
            <v>TERMINAL A PRESSAO DE BRONZE P/ CABO A BARRA, CABOS 50 A 70MM2 C/ 2 FUROS P/ FIXACAO</v>
          </cell>
          <cell r="C4566" t="str">
            <v>UN</v>
          </cell>
          <cell r="D4566">
            <v>8.6</v>
          </cell>
        </row>
        <row r="4567">
          <cell r="A4567" t="str">
            <v>1546</v>
          </cell>
          <cell r="B4567" t="str">
            <v>TERMINAL A PRESSAO DE BRONZE P/ CABO A BARRA, CABOS 95 A 120MM2 C/ 2 FUROS P/ FIXACAO</v>
          </cell>
          <cell r="C4567" t="str">
            <v>UN</v>
          </cell>
          <cell r="D4567">
            <v>19.079999999999998</v>
          </cell>
        </row>
        <row r="4568">
          <cell r="A4568" t="str">
            <v>11876</v>
          </cell>
          <cell r="B4568" t="str">
            <v>TERMINAL A PRESSAO P/ CABO A BARRA, CABO 150 A 180MM2</v>
          </cell>
          <cell r="C4568" t="str">
            <v>UN</v>
          </cell>
          <cell r="D4568">
            <v>8.8000000000000007</v>
          </cell>
        </row>
        <row r="4569">
          <cell r="A4569" t="str">
            <v>11872</v>
          </cell>
          <cell r="B4569" t="str">
            <v>TERMINAL A PRESSAO P/ CABO A BARRA, CABO 16 A 25MM2</v>
          </cell>
          <cell r="C4569" t="str">
            <v>UN</v>
          </cell>
          <cell r="D4569">
            <v>2.5299999999999998</v>
          </cell>
        </row>
        <row r="4570">
          <cell r="A4570" t="str">
            <v>11877</v>
          </cell>
          <cell r="B4570" t="str">
            <v>TERMINAL A PRESSAO P/ CABO A BARRA, CABO 240 A 300MM2</v>
          </cell>
          <cell r="C4570" t="str">
            <v>UN</v>
          </cell>
          <cell r="D4570">
            <v>11.35</v>
          </cell>
        </row>
        <row r="4571">
          <cell r="A4571" t="str">
            <v>1594</v>
          </cell>
          <cell r="B4571" t="str">
            <v>TERMINAL A PRESSAO P/ CABO A BARRA, CABO 25-35MM2 C/ 2 FUROS P/ FIXACAO</v>
          </cell>
          <cell r="C4571" t="str">
            <v>UN</v>
          </cell>
          <cell r="D4571">
            <v>4.88</v>
          </cell>
        </row>
        <row r="4572">
          <cell r="A4572" t="str">
            <v>11873</v>
          </cell>
          <cell r="B4572" t="str">
            <v>TERMINAL A PRESSAO P/ CABO A BARRA, CABO 35MM2</v>
          </cell>
          <cell r="C4572" t="str">
            <v>UN</v>
          </cell>
          <cell r="D4572">
            <v>2.64</v>
          </cell>
        </row>
        <row r="4573">
          <cell r="A4573" t="str">
            <v>1605</v>
          </cell>
          <cell r="B4573" t="str">
            <v>TERMINAL A PRESSAO P/ CABO A BARRA, CABO 50-70MM2 C/ 2 FUROS P/ FIXACAO</v>
          </cell>
          <cell r="C4573" t="str">
            <v>UN</v>
          </cell>
          <cell r="D4573">
            <v>7.75</v>
          </cell>
        </row>
        <row r="4574">
          <cell r="A4574" t="str">
            <v>11875</v>
          </cell>
          <cell r="B4574" t="str">
            <v>TERMINAL A PRESSAO P/ CABO A BARRA, CABO 95 A120MM2</v>
          </cell>
          <cell r="C4574" t="str">
            <v>UN</v>
          </cell>
          <cell r="D4574">
            <v>6.53</v>
          </cell>
        </row>
        <row r="4575">
          <cell r="A4575" t="str">
            <v>11874</v>
          </cell>
          <cell r="B4575" t="str">
            <v>TERMINAL A PRESSAO P/CABO A BARRA, CABO 50 A 70MM2</v>
          </cell>
          <cell r="C4575" t="str">
            <v>UN</v>
          </cell>
          <cell r="D4575">
            <v>4</v>
          </cell>
        </row>
        <row r="4576">
          <cell r="A4576" t="str">
            <v>1591</v>
          </cell>
          <cell r="B4576" t="str">
            <v>TERMINAL A PRESSAO 1 CABO 120MM2 C/ 1 FURO DE FIXACAO</v>
          </cell>
          <cell r="C4576" t="str">
            <v>UN</v>
          </cell>
          <cell r="D4576">
            <v>5.0199999999999996</v>
          </cell>
        </row>
        <row r="4577">
          <cell r="A4577" t="str">
            <v>1585</v>
          </cell>
          <cell r="B4577" t="str">
            <v>TERMINAL A PRESSAO 1 CABO 16MM2 C/ 1 FURO DE FIXACAO</v>
          </cell>
          <cell r="C4577" t="str">
            <v>UN</v>
          </cell>
          <cell r="D4577">
            <v>1.53</v>
          </cell>
        </row>
        <row r="4578">
          <cell r="A4578" t="str">
            <v>1593</v>
          </cell>
          <cell r="B4578" t="str">
            <v>TERMINAL A PRESSAO 1 CABO 185MM2 C/ 1 FURO DE FIXACAO</v>
          </cell>
          <cell r="C4578" t="str">
            <v>UN</v>
          </cell>
          <cell r="D4578">
            <v>5.93</v>
          </cell>
        </row>
        <row r="4579">
          <cell r="A4579" t="str">
            <v>1586</v>
          </cell>
          <cell r="B4579" t="str">
            <v>TERMINAL A PRESSAO 1 CABO 25MM2 C/ 1 FURO DE FIXACAO</v>
          </cell>
          <cell r="C4579" t="str">
            <v>UN</v>
          </cell>
          <cell r="D4579">
            <v>1.62</v>
          </cell>
        </row>
        <row r="4580">
          <cell r="A4580" t="str">
            <v>1587</v>
          </cell>
          <cell r="B4580" t="str">
            <v>TERMINAL A PRESSAO 1 CABO 35MM2 C/ 1 FURO DE FIXACAO</v>
          </cell>
          <cell r="C4580" t="str">
            <v>UN</v>
          </cell>
          <cell r="D4580">
            <v>2.5499999999999998</v>
          </cell>
        </row>
        <row r="4581">
          <cell r="A4581" t="str">
            <v>1588</v>
          </cell>
          <cell r="B4581" t="str">
            <v>TERMINAL A PRESSAO 1 CABO 50MM2 C/ 1 FURO DE FIXACAO</v>
          </cell>
          <cell r="C4581" t="str">
            <v>UN</v>
          </cell>
          <cell r="D4581">
            <v>2.98</v>
          </cell>
        </row>
        <row r="4582">
          <cell r="A4582" t="str">
            <v>1589</v>
          </cell>
          <cell r="B4582" t="str">
            <v>TERMINAL A PRESSAO 1 CABO 70MM2 C/ 1 FURO DE FIXACAO</v>
          </cell>
          <cell r="C4582" t="str">
            <v>UN</v>
          </cell>
          <cell r="D4582">
            <v>3.63</v>
          </cell>
        </row>
        <row r="4583">
          <cell r="A4583" t="str">
            <v>1590</v>
          </cell>
          <cell r="B4583" t="str">
            <v>TERMINAL A PRESSAO 1 CABO 95MM2 C/ 1 FURO DE FIXACAO</v>
          </cell>
          <cell r="C4583" t="str">
            <v>UN</v>
          </cell>
          <cell r="D4583">
            <v>3.63</v>
          </cell>
        </row>
        <row r="4584">
          <cell r="A4584" t="str">
            <v>7571</v>
          </cell>
          <cell r="B4584" t="str">
            <v>TERMINAL AEREO EM ACO GALV DN 3/8'', COMPRIM= 300MM C/ BASE DE FIXACAO HORIZONTAL</v>
          </cell>
          <cell r="C4584" t="str">
            <v>UN</v>
          </cell>
          <cell r="D4584">
            <v>5.13</v>
          </cell>
        </row>
        <row r="4585">
          <cell r="A4585" t="str">
            <v>12356</v>
          </cell>
          <cell r="B4585" t="str">
            <v>TERMINAL AEREO EM ACO GALV, C/ BASE DE FIXACAO HORIZONTAL DN 1/2"</v>
          </cell>
          <cell r="C4585" t="str">
            <v>UN</v>
          </cell>
          <cell r="D4585">
            <v>5.77</v>
          </cell>
        </row>
        <row r="4586">
          <cell r="A4586" t="str">
            <v>21122</v>
          </cell>
          <cell r="B4586" t="str">
            <v>TERMINAL CPVC (AQUATHERM) SOLDAVEL REF.15MM X 1/2"</v>
          </cell>
          <cell r="C4586" t="str">
            <v>UN</v>
          </cell>
          <cell r="D4586">
            <v>7.55</v>
          </cell>
        </row>
        <row r="4587">
          <cell r="A4587" t="str">
            <v>2669</v>
          </cell>
          <cell r="B4587" t="str">
            <v>TERMINAL P/ ACABAMENTO NA PAREDE CAIXA KANAFLEX 3"</v>
          </cell>
          <cell r="C4587" t="str">
            <v>UN</v>
          </cell>
          <cell r="D4587">
            <v>4.0199999999999996</v>
          </cell>
        </row>
        <row r="4588">
          <cell r="A4588" t="str">
            <v>7253</v>
          </cell>
          <cell r="B4588" t="str">
            <v>TERRA VEGETAL</v>
          </cell>
          <cell r="C4588" t="str">
            <v>M3</v>
          </cell>
          <cell r="D4588">
            <v>87.5</v>
          </cell>
        </row>
        <row r="4589">
          <cell r="A4589" t="str">
            <v>4807</v>
          </cell>
          <cell r="B4589" t="str">
            <v>TESTEIRA BORRACHA LISA TDCI P/ PISO 65X33MM ESP = 8,5MM P/ ARGAMASSA</v>
          </cell>
          <cell r="C4589" t="str">
            <v>M</v>
          </cell>
          <cell r="D4589">
            <v>10.54</v>
          </cell>
        </row>
        <row r="4590">
          <cell r="A4590" t="str">
            <v>4805</v>
          </cell>
          <cell r="B4590" t="str">
            <v>TESTEIRA BORRACHA LISA TDI P/ PISO 65 X 33MM ESP = 15MM P/ ARGAMASSA</v>
          </cell>
          <cell r="C4590" t="str">
            <v>M</v>
          </cell>
          <cell r="D4590">
            <v>17.57</v>
          </cell>
        </row>
        <row r="4591">
          <cell r="A4591" t="str">
            <v>4806</v>
          </cell>
          <cell r="B4591" t="str">
            <v>TESTEIRA VINILICA - PECA 5M</v>
          </cell>
          <cell r="C4591" t="str">
            <v>M</v>
          </cell>
          <cell r="D4591">
            <v>8.7799999999999994</v>
          </cell>
        </row>
        <row r="4592">
          <cell r="A4592" t="str">
            <v>7266</v>
          </cell>
          <cell r="B4592" t="str">
            <v>TIJOLO CERAMICO FURADO 10 X 20 X 20CM</v>
          </cell>
          <cell r="C4592" t="str">
            <v>MIL</v>
          </cell>
          <cell r="D4592">
            <v>280</v>
          </cell>
        </row>
        <row r="4593">
          <cell r="A4593" t="str">
            <v>10613</v>
          </cell>
          <cell r="B4593" t="str">
            <v>TIJOLO CERAMICO FURADO 3 FUROS 10 X 15 X 30CM</v>
          </cell>
          <cell r="C4593" t="str">
            <v>UN</v>
          </cell>
          <cell r="D4593">
            <v>0.16</v>
          </cell>
        </row>
        <row r="4594">
          <cell r="A4594" t="str">
            <v>7270</v>
          </cell>
          <cell r="B4594" t="str">
            <v>TIJOLO CERAMICO FURADO 4 FUROS 10 X 10 X 20CM</v>
          </cell>
          <cell r="C4594" t="str">
            <v>UN</v>
          </cell>
          <cell r="D4594">
            <v>0.17</v>
          </cell>
        </row>
        <row r="4595">
          <cell r="A4595" t="str">
            <v>7269</v>
          </cell>
          <cell r="B4595" t="str">
            <v>TIJOLO CERAMICO FURADO 6 FUROS 10 X 10 X 20CM</v>
          </cell>
          <cell r="C4595" t="str">
            <v>UN</v>
          </cell>
          <cell r="D4595">
            <v>0.24</v>
          </cell>
        </row>
        <row r="4596">
          <cell r="A4596" t="str">
            <v>7267</v>
          </cell>
          <cell r="B4596" t="str">
            <v>TIJOLO CERAMICO FURADO 6 FUROS 10 X 15 X 20CM</v>
          </cell>
          <cell r="C4596" t="str">
            <v>UN</v>
          </cell>
          <cell r="D4596">
            <v>0.24</v>
          </cell>
        </row>
        <row r="4597">
          <cell r="A4597" t="str">
            <v>7265</v>
          </cell>
          <cell r="B4597" t="str">
            <v>TIJOLO CERAMICO FURADO 8 FUROS 10 X 18 X 18CM</v>
          </cell>
          <cell r="C4597" t="str">
            <v>UN</v>
          </cell>
          <cell r="D4597">
            <v>0.26</v>
          </cell>
        </row>
        <row r="4598">
          <cell r="A4598" t="str">
            <v>7271</v>
          </cell>
          <cell r="B4598" t="str">
            <v>TIJOLO CERAMICO FURADO 8 FUROS 10 X 20 X 20CM</v>
          </cell>
          <cell r="C4598" t="str">
            <v>UN</v>
          </cell>
          <cell r="D4598">
            <v>0.28000000000000003</v>
          </cell>
        </row>
        <row r="4599">
          <cell r="A4599" t="str">
            <v>7268</v>
          </cell>
          <cell r="B4599" t="str">
            <v>TIJOLO CERAMICO FURADO 8 FUROS 10 X 20 X 30CM</v>
          </cell>
          <cell r="C4599" t="str">
            <v>UN</v>
          </cell>
          <cell r="D4599">
            <v>0.41</v>
          </cell>
        </row>
        <row r="4600">
          <cell r="A4600" t="str">
            <v>7256</v>
          </cell>
          <cell r="B4600" t="str">
            <v>TIJOLO CERAMICO MACICO APARENTE 2 FUROS 6,5 X 10 X 20CM</v>
          </cell>
          <cell r="C4600" t="str">
            <v>UN</v>
          </cell>
          <cell r="D4600">
            <v>0.21</v>
          </cell>
        </row>
        <row r="4601">
          <cell r="A4601" t="str">
            <v>7262</v>
          </cell>
          <cell r="B4601" t="str">
            <v>TIJOLO CERAMICO MACICO APARENTE 5,5 X 11X 23CM</v>
          </cell>
          <cell r="C4601" t="str">
            <v>MIL</v>
          </cell>
          <cell r="D4601">
            <v>249.66</v>
          </cell>
        </row>
        <row r="4602">
          <cell r="A4602" t="str">
            <v>7260</v>
          </cell>
          <cell r="B4602" t="str">
            <v>TIJOLO CERAMICO MACICO APARENTE 6 X 12 X 24CM</v>
          </cell>
          <cell r="C4602" t="str">
            <v>UN</v>
          </cell>
          <cell r="D4602">
            <v>0.43</v>
          </cell>
        </row>
        <row r="4603">
          <cell r="A4603" t="str">
            <v>7258</v>
          </cell>
          <cell r="B4603" t="str">
            <v>TIJOLO CERAMICO MACICO 5 X 10 X 20CM</v>
          </cell>
          <cell r="C4603" t="str">
            <v>UN</v>
          </cell>
          <cell r="D4603">
            <v>0.21</v>
          </cell>
        </row>
        <row r="4604">
          <cell r="A4604" t="str">
            <v>7255</v>
          </cell>
          <cell r="B4604" t="str">
            <v>TIJOLO CERAMICO MACICO 5 X 10 X 20CM</v>
          </cell>
          <cell r="C4604" t="str">
            <v>MIL</v>
          </cell>
          <cell r="D4604">
            <v>213.99</v>
          </cell>
        </row>
        <row r="4605">
          <cell r="A4605" t="str">
            <v>10617</v>
          </cell>
          <cell r="B4605" t="str">
            <v>TIJOLO CERAMICO REFRATARIO 6,3 X 11,4 X 22,9CM</v>
          </cell>
          <cell r="C4605" t="str">
            <v>UN</v>
          </cell>
          <cell r="D4605">
            <v>1.56</v>
          </cell>
        </row>
        <row r="4606">
          <cell r="A4606" t="str">
            <v>7274</v>
          </cell>
          <cell r="B4606" t="str">
            <v>TIL PVC LIGACAO PREDIAL NBR 10569 P/REDE COLET ESG JE BBB DN 100 X 100MM</v>
          </cell>
          <cell r="C4606" t="str">
            <v>UN</v>
          </cell>
          <cell r="D4606">
            <v>24.76</v>
          </cell>
        </row>
        <row r="4607">
          <cell r="A4607" t="str">
            <v>7280</v>
          </cell>
          <cell r="B4607" t="str">
            <v>TIL PVC PASSAGEM NBR 10569 P/REDE COLET ESG JE BBB DN 100X100MM</v>
          </cell>
          <cell r="C4607" t="str">
            <v>UN</v>
          </cell>
          <cell r="D4607">
            <v>90.28</v>
          </cell>
        </row>
        <row r="4608">
          <cell r="A4608" t="str">
            <v>7281</v>
          </cell>
          <cell r="B4608" t="str">
            <v>TIL PVC PASSAGEM NBR 10569 P/REDE COLET ESG JE BBB DN 125X125MM</v>
          </cell>
          <cell r="C4608" t="str">
            <v>UN</v>
          </cell>
          <cell r="D4608">
            <v>91</v>
          </cell>
        </row>
        <row r="4609">
          <cell r="A4609" t="str">
            <v>7282</v>
          </cell>
          <cell r="B4609" t="str">
            <v>TIL PVC PASSAGEM NBR 10569 P/REDE COLET ESG JE BBB DN 150X150MM</v>
          </cell>
          <cell r="C4609" t="str">
            <v>UN</v>
          </cell>
          <cell r="D4609">
            <v>91.78</v>
          </cell>
        </row>
        <row r="4610">
          <cell r="A4610" t="str">
            <v>7276</v>
          </cell>
          <cell r="B4610" t="str">
            <v>TIL PVC PASSAGEM NBR 10569 P/REDE COLET ESG JE BBB DN 200X150MM</v>
          </cell>
          <cell r="C4610" t="str">
            <v>UN</v>
          </cell>
          <cell r="D4610">
            <v>130.41</v>
          </cell>
        </row>
        <row r="4611">
          <cell r="A4611" t="str">
            <v>7277</v>
          </cell>
          <cell r="B4611" t="str">
            <v>TIL PVC PASSAGEM NBR 10569 P/REDE COLET ESG JE BBB DN 250X150MM</v>
          </cell>
          <cell r="C4611" t="str">
            <v>UN</v>
          </cell>
          <cell r="D4611">
            <v>154.99</v>
          </cell>
        </row>
        <row r="4612">
          <cell r="A4612" t="str">
            <v>7278</v>
          </cell>
          <cell r="B4612" t="str">
            <v>TIL PVC PASSAGEM NBR 10569 P/REDE COLET ESG JE BBB DN 300X150MM</v>
          </cell>
          <cell r="C4612" t="str">
            <v>UN</v>
          </cell>
          <cell r="D4612">
            <v>232.36</v>
          </cell>
        </row>
        <row r="4613">
          <cell r="A4613" t="str">
            <v>7286</v>
          </cell>
          <cell r="B4613" t="str">
            <v>TIL PVC RADIAL NBR 10569 P/REDE COLET ESG JE BBB DN 125X200MM</v>
          </cell>
          <cell r="C4613" t="str">
            <v>UN</v>
          </cell>
          <cell r="D4613">
            <v>127.23</v>
          </cell>
        </row>
        <row r="4614">
          <cell r="A4614" t="str">
            <v>7275</v>
          </cell>
          <cell r="B4614" t="str">
            <v>TIL PVC RADIAL NBR 10569 P/REDE COLET ESG JE BBB DN 150X200MM</v>
          </cell>
          <cell r="C4614" t="str">
            <v>UN</v>
          </cell>
          <cell r="D4614">
            <v>235.5</v>
          </cell>
        </row>
        <row r="4615">
          <cell r="A4615" t="str">
            <v>7285</v>
          </cell>
          <cell r="B4615" t="str">
            <v>TIL PVC RADIAL NBR 10569 P/REDE COLET ESG JE BBB DN 200X200MM</v>
          </cell>
          <cell r="C4615" t="str">
            <v>UN</v>
          </cell>
          <cell r="D4615">
            <v>257.54000000000002</v>
          </cell>
        </row>
        <row r="4616">
          <cell r="A4616" t="str">
            <v>7283</v>
          </cell>
          <cell r="B4616" t="str">
            <v>TIL PVC RADIAL NBR 10569 P/REDE COLET ESG JE BBB DN 250X200MM</v>
          </cell>
          <cell r="C4616" t="str">
            <v>UN</v>
          </cell>
          <cell r="D4616">
            <v>287.16000000000003</v>
          </cell>
        </row>
        <row r="4617">
          <cell r="A4617" t="str">
            <v>7284</v>
          </cell>
          <cell r="B4617" t="str">
            <v>TIL PVC RADIAL NBR 10569 P/REDE COLET ESG JE BBB DN 300X200MM</v>
          </cell>
          <cell r="C4617" t="str">
            <v>UN</v>
          </cell>
          <cell r="D4617">
            <v>325.02999999999997</v>
          </cell>
        </row>
        <row r="4618">
          <cell r="A4618" t="str">
            <v>11663</v>
          </cell>
          <cell r="B4618" t="str">
            <v>TIL TUBO QUEDA PVC NBR 10569 P/ REDE COLET ESG BBB JE DN 100 X 100MM</v>
          </cell>
          <cell r="C4618" t="str">
            <v>UN</v>
          </cell>
          <cell r="D4618">
            <v>38.130000000000003</v>
          </cell>
        </row>
        <row r="4619">
          <cell r="A4619" t="str">
            <v>11664</v>
          </cell>
          <cell r="B4619" t="str">
            <v>TIL TUBO QUEDA PVC NBR 10569 P/ REDE COLET ESG BBB JE DN 125 X 125MM</v>
          </cell>
          <cell r="C4619" t="str">
            <v>UN</v>
          </cell>
          <cell r="D4619">
            <v>48.23</v>
          </cell>
        </row>
        <row r="4620">
          <cell r="A4620" t="str">
            <v>11665</v>
          </cell>
          <cell r="B4620" t="str">
            <v>TIL TUBO QUEDA PVC NBR 10569 P/ REDE COLET ESG BBB JE DN 150 X 150MM</v>
          </cell>
          <cell r="C4620" t="str">
            <v>UN</v>
          </cell>
          <cell r="D4620">
            <v>69.25</v>
          </cell>
        </row>
        <row r="4621">
          <cell r="A4621" t="str">
            <v>11666</v>
          </cell>
          <cell r="B4621" t="str">
            <v>TIL TUBO QUEDA PVC NBR 10569 P/ REDE COLET ESG BBB JE DN 200 X 150MM</v>
          </cell>
          <cell r="C4621" t="str">
            <v>UN</v>
          </cell>
          <cell r="D4621">
            <v>86.41</v>
          </cell>
        </row>
        <row r="4622">
          <cell r="A4622" t="str">
            <v>11667</v>
          </cell>
          <cell r="B4622" t="str">
            <v>TIL TUBO QUEDA PVC NBR 10569 P/ REDE COLET ESG BBB JE DN 250 X 150MM</v>
          </cell>
          <cell r="C4622" t="str">
            <v>UN</v>
          </cell>
          <cell r="D4622">
            <v>121</v>
          </cell>
        </row>
        <row r="4623">
          <cell r="A4623" t="str">
            <v>11668</v>
          </cell>
          <cell r="B4623" t="str">
            <v>TIL TUBO QUEDA PVC NBR 10569 P/ REDE COLET ESG BBB JE DN 300 X 150MM</v>
          </cell>
          <cell r="C4623" t="str">
            <v>UN</v>
          </cell>
          <cell r="D4623">
            <v>152.81</v>
          </cell>
        </row>
        <row r="4624">
          <cell r="A4624" t="str">
            <v>7343</v>
          </cell>
          <cell r="B4624" t="str">
            <v>TINTA PARA SINALIZAÇÃO HORIZONTAL À BASE DE RESINA ACRÍLICA , TIPO COBERIT TRAFEGO - OTTO BAUMGART (NBR 11862)</v>
          </cell>
          <cell r="C4624" t="str">
            <v>L</v>
          </cell>
          <cell r="D4624">
            <v>22.91</v>
          </cell>
        </row>
        <row r="4625">
          <cell r="A4625" t="str">
            <v>155</v>
          </cell>
          <cell r="B4625" t="str">
            <v>TINTA À BASE DE ALCATRÃO E EPOXI, COMPOUND COAL TAR EPOXI, OTTO BAUMGART OU EQUIVALENTE</v>
          </cell>
          <cell r="C4625" t="str">
            <v>L</v>
          </cell>
          <cell r="D4625">
            <v>18.399999999999999</v>
          </cell>
        </row>
        <row r="4626">
          <cell r="A4626" t="str">
            <v>7314</v>
          </cell>
          <cell r="B4626" t="str">
            <v>TINTA À BASE DE BORRACHA CLORADA - CORES</v>
          </cell>
          <cell r="C4626" t="str">
            <v>L</v>
          </cell>
          <cell r="D4626">
            <v>35.24</v>
          </cell>
        </row>
        <row r="4627">
          <cell r="A4627" t="str">
            <v>26031</v>
          </cell>
          <cell r="B4627" t="str">
            <v>TINTA À BASE DE RESINA ACRÍLICA, PARA SINALIZAÇÃO DE PISTAS DE POUSO E PÁTIOS DE AERONAVES (NBR 8169)</v>
          </cell>
          <cell r="C4627" t="str">
            <v>L</v>
          </cell>
          <cell r="D4627">
            <v>17.57</v>
          </cell>
        </row>
        <row r="4628">
          <cell r="A4628" t="str">
            <v>11630</v>
          </cell>
          <cell r="B4628" t="str">
            <v>TINTA À DE BASE BORRACHA CLORADA - CORES</v>
          </cell>
          <cell r="C4628" t="str">
            <v>GL</v>
          </cell>
          <cell r="D4628">
            <v>126.88</v>
          </cell>
        </row>
        <row r="4629">
          <cell r="A4629" t="str">
            <v>154</v>
          </cell>
          <cell r="B4629" t="str">
            <v>TINTA A BASE DE RESINA EPOXI ALCATRÃO, (PASTA PARA REVESTIMENTO)</v>
          </cell>
          <cell r="C4629" t="str">
            <v>L</v>
          </cell>
          <cell r="D4629">
            <v>24.04</v>
          </cell>
        </row>
        <row r="4630">
          <cell r="A4630" t="str">
            <v>7338</v>
          </cell>
          <cell r="B4630" t="str">
            <v>TINTA A BASE EPOXI/ALCATRAO COMPOUND COALTAR - OTTO BAUMGART OU MARCA EQUIVALENTE</v>
          </cell>
          <cell r="C4630" t="str">
            <v>KG</v>
          </cell>
          <cell r="D4630">
            <v>19.899999999999999</v>
          </cell>
        </row>
        <row r="4631">
          <cell r="A4631" t="str">
            <v>7287</v>
          </cell>
          <cell r="B4631" t="str">
            <v>TINTA A OLEO BRILHANTE</v>
          </cell>
          <cell r="C4631" t="str">
            <v>GL</v>
          </cell>
          <cell r="D4631">
            <v>46.16</v>
          </cell>
        </row>
        <row r="4632">
          <cell r="A4632" t="str">
            <v>7350</v>
          </cell>
          <cell r="B4632" t="str">
            <v>TINTA ACRILICA P/CERAMICA</v>
          </cell>
          <cell r="C4632" t="str">
            <v>L</v>
          </cell>
          <cell r="D4632">
            <v>13.58</v>
          </cell>
        </row>
        <row r="4633">
          <cell r="A4633" t="str">
            <v>7348</v>
          </cell>
          <cell r="B4633" t="str">
            <v>TINTA ACRILICA PARA PISO</v>
          </cell>
          <cell r="C4633" t="str">
            <v>L</v>
          </cell>
          <cell r="D4633">
            <v>6.29</v>
          </cell>
        </row>
        <row r="4634">
          <cell r="A4634" t="str">
            <v>7347</v>
          </cell>
          <cell r="B4634" t="str">
            <v>TINTA ACRILICA PARA PISO</v>
          </cell>
          <cell r="C4634" t="str">
            <v>GL</v>
          </cell>
          <cell r="D4634">
            <v>22.64</v>
          </cell>
        </row>
        <row r="4635">
          <cell r="A4635" t="str">
            <v>7300</v>
          </cell>
          <cell r="B4635" t="str">
            <v>TINTA ALUMINIO ESMALTE PROTETORA SUPERFICIE METALICA</v>
          </cell>
          <cell r="C4635" t="str">
            <v>GL</v>
          </cell>
          <cell r="D4635">
            <v>78.97</v>
          </cell>
        </row>
        <row r="4636">
          <cell r="A4636" t="str">
            <v>7320</v>
          </cell>
          <cell r="B4636" t="str">
            <v>TINTA ASFALTICA P/ CONCRETO E ARGAMASSA - GALAO 3,6L</v>
          </cell>
          <cell r="C4636" t="str">
            <v>L</v>
          </cell>
          <cell r="D4636">
            <v>11.82</v>
          </cell>
        </row>
        <row r="4637">
          <cell r="A4637" t="str">
            <v>7319</v>
          </cell>
          <cell r="B4637" t="str">
            <v>TINTA ASFALTICA P/ CONCRETO E ARGAMASSA TIPO NEUTROLIN OTTO BAUMGART OU MARCA EQUIVALENTE</v>
          </cell>
          <cell r="C4637" t="str">
            <v>L</v>
          </cell>
          <cell r="D4637">
            <v>5.58</v>
          </cell>
        </row>
        <row r="4638">
          <cell r="A4638" t="str">
            <v>11632</v>
          </cell>
          <cell r="B4638" t="str">
            <v>TINTA BASE BORRACHA CLORADA TIPO PERCLOR 100 OU MARCA EQUIVALENTE</v>
          </cell>
          <cell r="C4638" t="str">
            <v>GL</v>
          </cell>
          <cell r="D4638">
            <v>203.81</v>
          </cell>
        </row>
        <row r="4639">
          <cell r="A4639" t="str">
            <v>7337</v>
          </cell>
          <cell r="B4639" t="str">
            <v>TINTA BASE RESINA EPOXI TP COBERIT EPOXY OTTO BAUMGART OU MARCA EQUIVALENTE</v>
          </cell>
          <cell r="C4639" t="str">
            <v>L</v>
          </cell>
          <cell r="D4639">
            <v>31.27</v>
          </cell>
        </row>
        <row r="4640">
          <cell r="A4640" t="str">
            <v>7318</v>
          </cell>
          <cell r="B4640" t="str">
            <v>TINTA BETUMINOSA BASE EMULSAO TP NEGROLIN OTTO BAUMGART OU MARCA EQUIVALENTE</v>
          </cell>
          <cell r="C4640" t="str">
            <v>KG</v>
          </cell>
          <cell r="D4640">
            <v>4.63</v>
          </cell>
        </row>
        <row r="4641">
          <cell r="A4641" t="str">
            <v>7313</v>
          </cell>
          <cell r="B4641" t="str">
            <v>TINTA BETUMINOSA P/ CONCRETO E ALVENARIA TP NEUTROL 45 OTTO BAUMGART OU MARCA EQUIVALENTE</v>
          </cell>
          <cell r="C4641" t="str">
            <v>L</v>
          </cell>
          <cell r="D4641">
            <v>7.22</v>
          </cell>
        </row>
        <row r="4642">
          <cell r="A4642" t="str">
            <v>7303</v>
          </cell>
          <cell r="B4642" t="str">
            <v>TINTA EPOXI</v>
          </cell>
          <cell r="C4642" t="str">
            <v>GL</v>
          </cell>
          <cell r="D4642">
            <v>158.1</v>
          </cell>
        </row>
        <row r="4643">
          <cell r="A4643" t="str">
            <v>7304</v>
          </cell>
          <cell r="B4643" t="str">
            <v>TINTA EPOXI</v>
          </cell>
          <cell r="C4643" t="str">
            <v>L</v>
          </cell>
          <cell r="D4643">
            <v>43.92</v>
          </cell>
        </row>
        <row r="4644">
          <cell r="A4644" t="str">
            <v>7311</v>
          </cell>
          <cell r="B4644" t="str">
            <v>TINTA ESMALTE SINTETICO ACETINADO</v>
          </cell>
          <cell r="C4644" t="str">
            <v>L</v>
          </cell>
          <cell r="D4644">
            <v>19.61</v>
          </cell>
        </row>
        <row r="4645">
          <cell r="A4645" t="str">
            <v>7290</v>
          </cell>
          <cell r="B4645" t="str">
            <v>TINTA ESMALTE SINTETICO ACETINADO</v>
          </cell>
          <cell r="C4645" t="str">
            <v>GL</v>
          </cell>
          <cell r="D4645">
            <v>70.58</v>
          </cell>
        </row>
        <row r="4646">
          <cell r="A4646" t="str">
            <v>7294</v>
          </cell>
          <cell r="B4646" t="str">
            <v>TINTA ESMALTE SINTETICO ALTO BRILHO</v>
          </cell>
          <cell r="C4646" t="str">
            <v>GL</v>
          </cell>
          <cell r="D4646">
            <v>66.569999999999993</v>
          </cell>
        </row>
        <row r="4647">
          <cell r="A4647" t="str">
            <v>7292</v>
          </cell>
          <cell r="B4647" t="str">
            <v>TINTA ESMALTE SINTETICO ALTO BRILHO</v>
          </cell>
          <cell r="C4647" t="str">
            <v>L</v>
          </cell>
          <cell r="D4647">
            <v>18.489999999999998</v>
          </cell>
        </row>
        <row r="4648">
          <cell r="A4648" t="str">
            <v>7288</v>
          </cell>
          <cell r="B4648" t="str">
            <v>TINTA ESMALTE SINTETICO FOSCO</v>
          </cell>
          <cell r="C4648" t="str">
            <v>L</v>
          </cell>
          <cell r="D4648">
            <v>20.059999999999999</v>
          </cell>
        </row>
        <row r="4649">
          <cell r="A4649" t="str">
            <v>7312</v>
          </cell>
          <cell r="B4649" t="str">
            <v>TINTA ESMALTE SINTETICO FOSCO</v>
          </cell>
          <cell r="C4649" t="str">
            <v>GL</v>
          </cell>
          <cell r="D4649">
            <v>72.22</v>
          </cell>
        </row>
        <row r="4650">
          <cell r="A4650" t="str">
            <v>7293</v>
          </cell>
          <cell r="B4650" t="str">
            <v>TINTA GRAFITE ESMALTE PROTETORA DE SUPERFICIE METALICA</v>
          </cell>
          <cell r="C4650" t="str">
            <v>L</v>
          </cell>
          <cell r="D4650">
            <v>19.059999999999999</v>
          </cell>
        </row>
        <row r="4651">
          <cell r="A4651" t="str">
            <v>7364</v>
          </cell>
          <cell r="B4651" t="str">
            <v>TINTA HIDRACOR</v>
          </cell>
          <cell r="C4651" t="str">
            <v>L</v>
          </cell>
          <cell r="D4651">
            <v>0.6</v>
          </cell>
        </row>
        <row r="4652">
          <cell r="A4652" t="str">
            <v>7363</v>
          </cell>
          <cell r="B4652" t="str">
            <v>TINTA HIDRACOR</v>
          </cell>
          <cell r="C4652" t="str">
            <v>KG</v>
          </cell>
          <cell r="D4652">
            <v>2.39</v>
          </cell>
        </row>
        <row r="4653">
          <cell r="A4653" t="str">
            <v>7356</v>
          </cell>
          <cell r="B4653" t="str">
            <v>TINTA LATEX ACRILICA</v>
          </cell>
          <cell r="C4653" t="str">
            <v>L</v>
          </cell>
          <cell r="D4653">
            <v>9.01</v>
          </cell>
        </row>
        <row r="4654">
          <cell r="A4654" t="str">
            <v>7355</v>
          </cell>
          <cell r="B4654" t="str">
            <v>TINTA LATEX ACRILICA</v>
          </cell>
          <cell r="C4654" t="str">
            <v>GL</v>
          </cell>
          <cell r="D4654">
            <v>33.6</v>
          </cell>
        </row>
        <row r="4655">
          <cell r="A4655" t="str">
            <v>7345</v>
          </cell>
          <cell r="B4655" t="str">
            <v>TINTA LATEX PVA</v>
          </cell>
          <cell r="C4655" t="str">
            <v>L</v>
          </cell>
          <cell r="D4655">
            <v>7.26</v>
          </cell>
        </row>
        <row r="4656">
          <cell r="A4656" t="str">
            <v>7344</v>
          </cell>
          <cell r="B4656" t="str">
            <v>TINTA LATEX PVA</v>
          </cell>
          <cell r="C4656" t="str">
            <v>GL</v>
          </cell>
          <cell r="D4656">
            <v>27</v>
          </cell>
        </row>
        <row r="4657">
          <cell r="A4657" t="str">
            <v>7362</v>
          </cell>
          <cell r="B4657" t="str">
            <v>TINTA MINERAL IMPERMEAVEL EM PO - SUPER CONSERVADO "P" SIKA</v>
          </cell>
          <cell r="C4657" t="str">
            <v>KG</v>
          </cell>
          <cell r="D4657">
            <v>5.22</v>
          </cell>
        </row>
        <row r="4658">
          <cell r="A4658" t="str">
            <v>7342</v>
          </cell>
          <cell r="B4658" t="str">
            <v>TINTA MINERAL IMPERMEAVEL PO - TIPO CIMENTOL OTTO BAUMGART OU MARCA EQUIVALENTE</v>
          </cell>
          <cell r="C4658" t="str">
            <v>KG</v>
          </cell>
          <cell r="D4658">
            <v>3.03</v>
          </cell>
        </row>
        <row r="4659">
          <cell r="A4659" t="str">
            <v>11163</v>
          </cell>
          <cell r="B4659" t="str">
            <v>TINTA PARA SINALIZAÇÃO HORIZONTAL, À BASE DE RESINA ACRÍLICA, EMULSIONADA EM ÁGUA, TIPO AQUAPLAST - INDUTIL (NBR 13699)</v>
          </cell>
          <cell r="C4659" t="str">
            <v>GL</v>
          </cell>
          <cell r="D4659">
            <v>69.84</v>
          </cell>
        </row>
        <row r="4660">
          <cell r="A4660" t="str">
            <v>153</v>
          </cell>
          <cell r="B4660" t="str">
            <v>TINTA PROTETORA EMULSAO AQUOSA, BASE EPOXI, TIPO SIKAGUARD 67</v>
          </cell>
          <cell r="C4660" t="str">
            <v>L</v>
          </cell>
          <cell r="D4660">
            <v>61.06</v>
          </cell>
        </row>
        <row r="4661">
          <cell r="A4661" t="str">
            <v>7306</v>
          </cell>
          <cell r="B4661" t="str">
            <v>TINTA PROTETORA SUPERFICIE METALICA ALUMINIO</v>
          </cell>
          <cell r="C4661" t="str">
            <v>L</v>
          </cell>
          <cell r="D4661">
            <v>22.59</v>
          </cell>
        </row>
        <row r="4662">
          <cell r="A4662" t="str">
            <v>7295</v>
          </cell>
          <cell r="B4662" t="str">
            <v>TINTA PROTETORA SUPERFICIE METALICA GRAFITE</v>
          </cell>
          <cell r="C4662" t="str">
            <v>GL</v>
          </cell>
          <cell r="D4662">
            <v>68.599999999999994</v>
          </cell>
        </row>
        <row r="4663">
          <cell r="A4663" t="str">
            <v>26032</v>
          </cell>
          <cell r="B4663" t="str">
            <v>TINTA RETRORREFLETIVAS A BASE DE RESINA ACRÍLICA COM MICROESFERA DE VIDRO, DB-800 COR BRANCA N 9,5</v>
          </cell>
          <cell r="C4663" t="str">
            <v>L</v>
          </cell>
          <cell r="D4663">
            <v>17.48</v>
          </cell>
        </row>
        <row r="4664">
          <cell r="A4664" t="str">
            <v>7360</v>
          </cell>
          <cell r="B4664" t="str">
            <v>TINTA TEXTURIZADA ACRILICA P/ PINTURA INTERNA/EXTERNA</v>
          </cell>
          <cell r="C4664" t="str">
            <v>L</v>
          </cell>
          <cell r="D4664">
            <v>6.98</v>
          </cell>
        </row>
        <row r="4665">
          <cell r="A4665" t="str">
            <v>11060</v>
          </cell>
          <cell r="B4665" t="str">
            <v>TIRANTE EM FG P/ CONTRAVENTAMENTO DE TELHA CANALETE 90 - 1/4" X 400MM "</v>
          </cell>
          <cell r="C4665" t="str">
            <v>UN</v>
          </cell>
          <cell r="D4665">
            <v>25.07</v>
          </cell>
        </row>
        <row r="4666">
          <cell r="A4666" t="str">
            <v>20245</v>
          </cell>
          <cell r="B4666" t="str">
            <v>TOMADA COMPLETA P/ RADIO E TV</v>
          </cell>
          <cell r="C4666" t="str">
            <v>UN</v>
          </cell>
          <cell r="D4666">
            <v>4.71</v>
          </cell>
        </row>
        <row r="4667">
          <cell r="A4667" t="str">
            <v>12145</v>
          </cell>
          <cell r="B4667" t="str">
            <v>TOMADA DE PISO 2P UNIVERSAL 10A/250V C/ PLACA 4'' X 4'' EM TERMOPLASTICO ALTA RESISTENCIA, TIPO PIAL OU EQUIV</v>
          </cell>
          <cell r="C4667" t="str">
            <v>UN</v>
          </cell>
          <cell r="D4667">
            <v>14.77</v>
          </cell>
        </row>
        <row r="4668">
          <cell r="A4668" t="str">
            <v>7535</v>
          </cell>
          <cell r="B4668" t="str">
            <v>TOMADA DUPLA EMBUTIR 2 X 2P UNIVERSAL 10A/250V C/PLACA, TIPO SILENTOQUE PIAL OU EQUIV</v>
          </cell>
          <cell r="C4668" t="str">
            <v>UN</v>
          </cell>
          <cell r="D4668">
            <v>7.98</v>
          </cell>
        </row>
        <row r="4669">
          <cell r="A4669" t="str">
            <v>7536</v>
          </cell>
          <cell r="B4669" t="str">
            <v>TOMADA DUPLA EMBUTIR 2 X 2P UNIVERSAL 10A/250V S/PLACA, TIPO SILENTOQUE PIAL OU EQUIV</v>
          </cell>
          <cell r="C4669" t="str">
            <v>UN</v>
          </cell>
          <cell r="D4669">
            <v>7.22</v>
          </cell>
        </row>
        <row r="4670">
          <cell r="A4670" t="str">
            <v>7526</v>
          </cell>
          <cell r="B4670" t="str">
            <v>TOMADA EMBUTIR P/ TELEFONE PADRAO TELEBRAS C/ PLACA, TIPO SILENTOQUE PIAL OU EQUIV</v>
          </cell>
          <cell r="C4670" t="str">
            <v>UN</v>
          </cell>
          <cell r="D4670">
            <v>9.06</v>
          </cell>
        </row>
        <row r="4671">
          <cell r="A4671" t="str">
            <v>7529</v>
          </cell>
          <cell r="B4671" t="str">
            <v>TOMADA EMBUTIR 2P + T 15A/250V C/PLACA, TIPO SILENTOQUE OU EQUIV</v>
          </cell>
          <cell r="C4671" t="str">
            <v>UN</v>
          </cell>
          <cell r="D4671">
            <v>10.92</v>
          </cell>
        </row>
        <row r="4672">
          <cell r="A4672" t="str">
            <v>7528</v>
          </cell>
          <cell r="B4672" t="str">
            <v>TOMADA EMBUTIR 2P UNIVERSAL REDONDA 10A/250V C/ PLACA, TIPO SILENTOQUE PIAL OU EQUIV</v>
          </cell>
          <cell r="C4672" t="str">
            <v>UN</v>
          </cell>
          <cell r="D4672">
            <v>4.67</v>
          </cell>
        </row>
        <row r="4673">
          <cell r="A4673" t="str">
            <v>7533</v>
          </cell>
          <cell r="B4673" t="str">
            <v>TOMADA EMBUTIR 2P UNIVERSAL 10A/250V S/PLACA, TIPO SILENTOQUE PIAL OU EQUIV</v>
          </cell>
          <cell r="C4673" t="str">
            <v>UN</v>
          </cell>
          <cell r="D4673">
            <v>3.21</v>
          </cell>
        </row>
        <row r="4674">
          <cell r="A4674" t="str">
            <v>7524</v>
          </cell>
          <cell r="B4674" t="str">
            <v>TOMADA EMBUTIR 3P + T 30A/440V REF 56403 USO INDUSTRIAL SEM PLACA, PIAL OU EQUIV</v>
          </cell>
          <cell r="C4674" t="str">
            <v>UN</v>
          </cell>
          <cell r="D4674">
            <v>13.99</v>
          </cell>
        </row>
        <row r="4675">
          <cell r="A4675" t="str">
            <v>7525</v>
          </cell>
          <cell r="B4675" t="str">
            <v>TOMADA EMBUTIR 3P + T 30A/440V REF 56404 USO INDUSTRIAL C/ PLACA, PIAL OU EQUIV</v>
          </cell>
          <cell r="C4675" t="str">
            <v>UN</v>
          </cell>
          <cell r="D4675">
            <v>17.920000000000002</v>
          </cell>
        </row>
        <row r="4676">
          <cell r="A4676" t="str">
            <v>7531</v>
          </cell>
          <cell r="B4676" t="str">
            <v>TOMADA EMBUTIR 3P 20A/250V C/PLACA, TIPO SILENTOQUE PIAL OU EQUIV</v>
          </cell>
          <cell r="C4676" t="str">
            <v>UN</v>
          </cell>
          <cell r="D4676">
            <v>9.6199999999999992</v>
          </cell>
        </row>
        <row r="4677">
          <cell r="A4677" t="str">
            <v>12143</v>
          </cell>
          <cell r="B4677" t="str">
            <v>TOMADA ESPECIAL C/ PINO 15A, REVESTIMENTO EM BORRACHA, TIPO SAVEL OU EQUIV</v>
          </cell>
          <cell r="C4677" t="str">
            <v>UN</v>
          </cell>
          <cell r="D4677">
            <v>16.13</v>
          </cell>
        </row>
        <row r="4678">
          <cell r="A4678" t="str">
            <v>12142</v>
          </cell>
          <cell r="B4678" t="str">
            <v>TOMADA SOBREPOR P/ TELEFONE PADRAO TELEBRAS, TIPO SILENTOQUE PIAL OU EQUIV</v>
          </cell>
          <cell r="C4678" t="str">
            <v>UN</v>
          </cell>
          <cell r="D4678">
            <v>5.91</v>
          </cell>
        </row>
        <row r="4679">
          <cell r="A4679" t="str">
            <v>12147</v>
          </cell>
          <cell r="B4679" t="str">
            <v>TOMADA SOBREPOR 2P UNIVERSAL 10A/250V, TIPO SILENTOQUE PIAL OU EQUIV</v>
          </cell>
          <cell r="C4679" t="str">
            <v>UN</v>
          </cell>
          <cell r="D4679">
            <v>7.22</v>
          </cell>
        </row>
        <row r="4680">
          <cell r="A4680" t="str">
            <v>7527</v>
          </cell>
          <cell r="B4680" t="str">
            <v>TOMADA TELEFONE 4P TELEBRAS S/PLACA PIAL OU SIMILAR</v>
          </cell>
          <cell r="C4680" t="str">
            <v>UN</v>
          </cell>
          <cell r="D4680">
            <v>7.42</v>
          </cell>
        </row>
        <row r="4681">
          <cell r="A4681" t="str">
            <v>7592</v>
          </cell>
          <cell r="B4681" t="str">
            <v>TOPOGRAFO</v>
          </cell>
          <cell r="C4681" t="str">
            <v>H</v>
          </cell>
          <cell r="D4681">
            <v>16.43</v>
          </cell>
        </row>
        <row r="4682">
          <cell r="A4682" t="str">
            <v>13984</v>
          </cell>
          <cell r="B4682" t="str">
            <v>TORNEIRA CROMADA CURTA SEM AREJADOR 1/2" OU 3/4" REF 1152 - USO GERAL</v>
          </cell>
          <cell r="C4682" t="str">
            <v>UN</v>
          </cell>
          <cell r="D4682">
            <v>33.01</v>
          </cell>
        </row>
        <row r="4683">
          <cell r="A4683" t="str">
            <v>20252</v>
          </cell>
          <cell r="B4683" t="str">
            <v>TORNEIRA CROMADA LONGA 1/2" OU 3/4" REF 1158 P/ PIA COZ - PADRAO MEDIO</v>
          </cell>
          <cell r="C4683" t="str">
            <v>UN</v>
          </cell>
          <cell r="D4683">
            <v>23.28</v>
          </cell>
        </row>
        <row r="4684">
          <cell r="A4684" t="str">
            <v>13416</v>
          </cell>
          <cell r="B4684" t="str">
            <v>TORNEIRA CROMADA LONGA 1/2" OU 3/4" REF 1158 P/ PIA COZ - PADRAO POPULAR</v>
          </cell>
          <cell r="C4684" t="str">
            <v>UN</v>
          </cell>
          <cell r="D4684">
            <v>23.6</v>
          </cell>
        </row>
        <row r="4685">
          <cell r="A4685" t="str">
            <v>13417</v>
          </cell>
          <cell r="B4685" t="str">
            <v>TORNEIRA CROMADA MEDIA 1/2" OU 3/4" REF 1143 - PADRAO POPULAR</v>
          </cell>
          <cell r="C4685" t="str">
            <v>UN</v>
          </cell>
          <cell r="D4685">
            <v>15.31</v>
          </cell>
        </row>
        <row r="4686">
          <cell r="A4686" t="str">
            <v>20251</v>
          </cell>
          <cell r="B4686" t="str">
            <v>TORNEIRA CROMADA MEDIA 1/2" OU 3/4" REF 1143 P/ TANQUE - PADRAO MEDIO</v>
          </cell>
          <cell r="C4686" t="str">
            <v>UN</v>
          </cell>
          <cell r="D4686">
            <v>17.43</v>
          </cell>
        </row>
        <row r="4687">
          <cell r="A4687" t="str">
            <v>11772</v>
          </cell>
          <cell r="B4687" t="str">
            <v>TORNEIRA CROMADA TUBO MOVEL P/ BANCADA 1/2" OU 3/4" REF 1167 P/ PIA COZ - PADRAO ALTO</v>
          </cell>
          <cell r="C4687" t="str">
            <v>UN</v>
          </cell>
          <cell r="D4687">
            <v>136.33000000000001</v>
          </cell>
        </row>
        <row r="4688">
          <cell r="A4688" t="str">
            <v>11773</v>
          </cell>
          <cell r="B4688" t="str">
            <v>TORNEIRA CROMADA TUBO MOVEL P/ PAREDE 1/2" OU 3/4" REF 1168 P/ PIA COZ - PADRAO MEDIO</v>
          </cell>
          <cell r="C4688" t="str">
            <v>UN</v>
          </cell>
          <cell r="D4688">
            <v>60.82</v>
          </cell>
        </row>
        <row r="4689">
          <cell r="A4689" t="str">
            <v>13418</v>
          </cell>
          <cell r="B4689" t="str">
            <v>TORNEIRA CROMADA 1/2" OU 3/4" CURTA REF 1140 P/ TANQUE - PADRAO POPULAR</v>
          </cell>
          <cell r="C4689" t="str">
            <v>UN</v>
          </cell>
          <cell r="D4689">
            <v>17.22</v>
          </cell>
        </row>
        <row r="4690">
          <cell r="A4690" t="str">
            <v>7604</v>
          </cell>
          <cell r="B4690" t="str">
            <v>TORNEIRA CROMADA 1/2" OU 3/4" REF 1126 P/ TANQUE - PADRAO POPULAR</v>
          </cell>
          <cell r="C4690" t="str">
            <v>UN</v>
          </cell>
          <cell r="D4690">
            <v>10.49</v>
          </cell>
        </row>
        <row r="4691">
          <cell r="A4691" t="str">
            <v>11762</v>
          </cell>
          <cell r="B4691" t="str">
            <v>TORNEIRA CROMADA 1/2" OU 3/4" REF 1153 P/ JARDIM/TANQUE - PADRAO ALTO</v>
          </cell>
          <cell r="C4691" t="str">
            <v>UN</v>
          </cell>
          <cell r="D4691">
            <v>16.899999999999999</v>
          </cell>
        </row>
        <row r="4692">
          <cell r="A4692" t="str">
            <v>11775</v>
          </cell>
          <cell r="B4692" t="str">
            <v>TORNEIRA CROMADA 1/2" OU 3/4" REF 1157 P/ PIA COZ - C/ AREJADOR - PADRAO MEDIO</v>
          </cell>
          <cell r="C4692" t="str">
            <v>UN</v>
          </cell>
          <cell r="D4692">
            <v>63.55</v>
          </cell>
        </row>
        <row r="4693">
          <cell r="A4693" t="str">
            <v>13983</v>
          </cell>
          <cell r="B4693" t="str">
            <v>TORNEIRA CROMADA 1/2" OU 3/4" REF 1159 P/ PIA COZ - PADRAO POPULAR</v>
          </cell>
          <cell r="C4693" t="str">
            <v>UN</v>
          </cell>
          <cell r="D4693">
            <v>58.73</v>
          </cell>
        </row>
        <row r="4694">
          <cell r="A4694" t="str">
            <v>13415</v>
          </cell>
          <cell r="B4694" t="str">
            <v>TORNEIRA CROMADA 1/2" OU 3/4" REF 1193 P/ LAVATORIO - PADRAO POPULAR</v>
          </cell>
          <cell r="C4694" t="str">
            <v>UN</v>
          </cell>
          <cell r="D4694">
            <v>21.75</v>
          </cell>
        </row>
        <row r="4695">
          <cell r="A4695" t="str">
            <v>11823</v>
          </cell>
          <cell r="B4695" t="str">
            <v>TORNEIRA DE BOIA PVC 1/2" P/ CAIXA DESCARGA EXTERNA</v>
          </cell>
          <cell r="C4695" t="str">
            <v>UN</v>
          </cell>
          <cell r="D4695">
            <v>6.58</v>
          </cell>
        </row>
        <row r="4696">
          <cell r="A4696" t="str">
            <v>11763</v>
          </cell>
          <cell r="B4696" t="str">
            <v>TORNEIRA DE BOIA REAL 1.1/2" C/ BALAO PLASTICO</v>
          </cell>
          <cell r="C4696" t="str">
            <v>UN</v>
          </cell>
          <cell r="D4696">
            <v>87.17</v>
          </cell>
        </row>
        <row r="4697">
          <cell r="A4697" t="str">
            <v>11764</v>
          </cell>
          <cell r="B4697" t="str">
            <v>TORNEIRA DE BOIA REAL 1.1/4" C/ BALAO PLASTICO</v>
          </cell>
          <cell r="C4697" t="str">
            <v>UN</v>
          </cell>
          <cell r="D4697">
            <v>72.78</v>
          </cell>
        </row>
        <row r="4698">
          <cell r="A4698" t="str">
            <v>11826</v>
          </cell>
          <cell r="B4698" t="str">
            <v>TORNEIRA DE BOIA REAL 1/2" C/ BALAO METALICO</v>
          </cell>
          <cell r="C4698" t="str">
            <v>UN</v>
          </cell>
          <cell r="D4698">
            <v>32.36</v>
          </cell>
        </row>
        <row r="4699">
          <cell r="A4699" t="str">
            <v>11829</v>
          </cell>
          <cell r="B4699" t="str">
            <v>TORNEIRA DE BOIA REAL 1/2" C/ BALAO PLASTICO</v>
          </cell>
          <cell r="C4699" t="str">
            <v>UN</v>
          </cell>
          <cell r="D4699">
            <v>10.73</v>
          </cell>
        </row>
        <row r="4700">
          <cell r="A4700" t="str">
            <v>11825</v>
          </cell>
          <cell r="B4700" t="str">
            <v>TORNEIRA DE BOIA REAL 1" C/ BALAO PLASTICO</v>
          </cell>
          <cell r="C4700" t="str">
            <v>UN</v>
          </cell>
          <cell r="D4700">
            <v>49.27</v>
          </cell>
        </row>
        <row r="4701">
          <cell r="A4701" t="str">
            <v>11767</v>
          </cell>
          <cell r="B4701" t="str">
            <v>TORNEIRA DE BOIA REAL 2" C/ BALAO PLASTICO</v>
          </cell>
          <cell r="C4701" t="str">
            <v>UN</v>
          </cell>
          <cell r="D4701">
            <v>101.53</v>
          </cell>
        </row>
        <row r="4702">
          <cell r="A4702" t="str">
            <v>7606</v>
          </cell>
          <cell r="B4702" t="str">
            <v>TORNEIRA DE BOIA REAL 3/4" C/ BALAO METALICO</v>
          </cell>
          <cell r="C4702" t="str">
            <v>UN</v>
          </cell>
          <cell r="D4702">
            <v>40.369999999999997</v>
          </cell>
        </row>
        <row r="4703">
          <cell r="A4703" t="str">
            <v>11830</v>
          </cell>
          <cell r="B4703" t="str">
            <v>TORNEIRA DE BOIA REAL 3/4" C/ BALAO PLASTICO</v>
          </cell>
          <cell r="C4703" t="str">
            <v>UN</v>
          </cell>
          <cell r="D4703">
            <v>10.99</v>
          </cell>
        </row>
        <row r="4704">
          <cell r="A4704" t="str">
            <v>11766</v>
          </cell>
          <cell r="B4704" t="str">
            <v>TORNEIRA DE BOIA VAZAO TOTAL 1/2" C/ BALAO PLASTICO OU METALICO</v>
          </cell>
          <cell r="C4704" t="str">
            <v>UN</v>
          </cell>
          <cell r="D4704">
            <v>33.96</v>
          </cell>
        </row>
        <row r="4705">
          <cell r="A4705" t="str">
            <v>11765</v>
          </cell>
          <cell r="B4705" t="str">
            <v>TORNEIRA DE BOIA VAZAO TOTAL 1" C/ BALAO PLASTICO OU METALICO</v>
          </cell>
          <cell r="C4705" t="str">
            <v>UN</v>
          </cell>
          <cell r="D4705">
            <v>44.63</v>
          </cell>
        </row>
        <row r="4706">
          <cell r="A4706" t="str">
            <v>11824</v>
          </cell>
          <cell r="B4706" t="str">
            <v>TORNEIRA DE BOIA VAZAO TOTAL 3/4" C/ BALAO PLASTICO OU METALICO</v>
          </cell>
          <cell r="C4706" t="str">
            <v>UN</v>
          </cell>
          <cell r="D4706">
            <v>37.5</v>
          </cell>
        </row>
        <row r="4707">
          <cell r="A4707" t="str">
            <v>11777</v>
          </cell>
          <cell r="B4707" t="str">
            <v>TORNEIRA ELETRICA P/ COZINHA</v>
          </cell>
          <cell r="C4707" t="str">
            <v>UN</v>
          </cell>
          <cell r="D4707">
            <v>91.87</v>
          </cell>
        </row>
        <row r="4708">
          <cell r="A4708" t="str">
            <v>21099</v>
          </cell>
          <cell r="B4708" t="str">
            <v>TORNEIRA LONGA METAL AMARELO 1/2" OU 3/4" REF 1126</v>
          </cell>
          <cell r="C4708" t="str">
            <v>UN</v>
          </cell>
          <cell r="D4708">
            <v>16.78</v>
          </cell>
        </row>
        <row r="4709">
          <cell r="A4709" t="str">
            <v>7603</v>
          </cell>
          <cell r="B4709" t="str">
            <v>TORNEIRA METAL AMARELO 1/2" OU 3/4" CURTA REF 1120 P/ TANQUE</v>
          </cell>
          <cell r="C4709" t="str">
            <v>UN</v>
          </cell>
          <cell r="D4709">
            <v>12.58</v>
          </cell>
        </row>
        <row r="4710">
          <cell r="A4710" t="str">
            <v>7602</v>
          </cell>
          <cell r="B4710" t="str">
            <v>TORNEIRA METAL AMARELO 3/4" CURTA REF 1128 P/ JARDIM</v>
          </cell>
          <cell r="C4710" t="str">
            <v>UN</v>
          </cell>
          <cell r="D4710">
            <v>11.56</v>
          </cell>
        </row>
        <row r="4711">
          <cell r="A4711" t="str">
            <v>11778</v>
          </cell>
          <cell r="B4711" t="str">
            <v>TORNEIRA OU REGISTRO CROMADO 1/2" OU 3/4" REF 1147 P/ FILTRO - PADRAO POPULAR</v>
          </cell>
          <cell r="C4711" t="str">
            <v>UN</v>
          </cell>
          <cell r="D4711">
            <v>18.52</v>
          </cell>
        </row>
        <row r="4712">
          <cell r="A4712" t="str">
            <v>11831</v>
          </cell>
          <cell r="B4712" t="str">
            <v>TORNEIRA PLASTICA 3/4" P/TANQUE</v>
          </cell>
          <cell r="C4712" t="str">
            <v>UN</v>
          </cell>
          <cell r="D4712">
            <v>5.49</v>
          </cell>
        </row>
        <row r="4713">
          <cell r="A4713" t="str">
            <v>11832</v>
          </cell>
          <cell r="B4713" t="str">
            <v>TORNEIRA PLASTICO 1/2" P/ LAVATORIO</v>
          </cell>
          <cell r="C4713" t="str">
            <v>UN</v>
          </cell>
          <cell r="D4713">
            <v>5.75</v>
          </cell>
        </row>
        <row r="4714">
          <cell r="A4714" t="str">
            <v>11822</v>
          </cell>
          <cell r="B4714" t="str">
            <v>TORNEIRA PLASTICO 1/2" P/ PIA</v>
          </cell>
          <cell r="C4714" t="str">
            <v>UN</v>
          </cell>
          <cell r="D4714">
            <v>5.75</v>
          </cell>
        </row>
        <row r="4715">
          <cell r="A4715" t="str">
            <v>7613</v>
          </cell>
          <cell r="B4715" t="str">
            <v>TRANSFORMADOR TRIFASICO 13,8KV/220-127V; 1000KVA IMERSO EM OLEO MINERAL"</v>
          </cell>
          <cell r="C4715" t="str">
            <v>UN</v>
          </cell>
          <cell r="D4715">
            <v>64107.23</v>
          </cell>
        </row>
        <row r="4716">
          <cell r="A4716" t="str">
            <v>7619</v>
          </cell>
          <cell r="B4716" t="str">
            <v>TRANSFORMADOR TRIFASICO 13,8KV/220-127V; 112,5KVA IMERSO EM OLEO MINERAL"</v>
          </cell>
          <cell r="C4716" t="str">
            <v>UN</v>
          </cell>
          <cell r="D4716">
            <v>7965.03</v>
          </cell>
        </row>
        <row r="4717">
          <cell r="A4717" t="str">
            <v>12076</v>
          </cell>
          <cell r="B4717" t="str">
            <v>TRANSFORMADOR TRIFASICO 13,8KV/220-127V; 15 KVA IMERSO EM OLEO MINERAL"</v>
          </cell>
          <cell r="C4717" t="str">
            <v>UN</v>
          </cell>
          <cell r="D4717">
            <v>3416.9</v>
          </cell>
        </row>
        <row r="4718">
          <cell r="A4718" t="str">
            <v>7614</v>
          </cell>
          <cell r="B4718" t="str">
            <v>TRANSFORMADOR TRIFASICO 13,8KV/220-127V; 150KVA IMERSO EM OLEO MINERAL"</v>
          </cell>
          <cell r="C4718" t="str">
            <v>UN</v>
          </cell>
          <cell r="D4718">
            <v>9243.06</v>
          </cell>
        </row>
        <row r="4719">
          <cell r="A4719" t="str">
            <v>7618</v>
          </cell>
          <cell r="B4719" t="str">
            <v>TRANSFORMADOR TRIFASICO 13,8KV/220-127V; 1500KVA IMERSO EM OLEO MINERAL"</v>
          </cell>
          <cell r="C4719" t="str">
            <v>UN</v>
          </cell>
          <cell r="D4719">
            <v>99244.75</v>
          </cell>
        </row>
        <row r="4720">
          <cell r="A4720" t="str">
            <v>7620</v>
          </cell>
          <cell r="B4720" t="str">
            <v>TRANSFORMADOR TRIFASICO 13,8KV/220-127V; 225KVA IMERSO EM OLEO MINERAL"</v>
          </cell>
          <cell r="C4720" t="str">
            <v>UN</v>
          </cell>
          <cell r="D4720">
            <v>13299.43</v>
          </cell>
        </row>
        <row r="4721">
          <cell r="A4721" t="str">
            <v>7610</v>
          </cell>
          <cell r="B4721" t="str">
            <v>TRANSFORMADOR TRIFASICO 13,8KV/220-127V; 30 KVA IMERSO EM OLEO MINERAL"</v>
          </cell>
          <cell r="C4721" t="str">
            <v>UN</v>
          </cell>
          <cell r="D4721">
            <v>4130.62</v>
          </cell>
        </row>
        <row r="4722">
          <cell r="A4722" t="str">
            <v>7615</v>
          </cell>
          <cell r="B4722" t="str">
            <v>TRANSFORMADOR TRIFASICO 13,8KV/220-127V; 300KVA IMERSO EM OLEO MINERAL"</v>
          </cell>
          <cell r="C4722" t="str">
            <v>UN</v>
          </cell>
          <cell r="D4722">
            <v>16372.62</v>
          </cell>
        </row>
        <row r="4723">
          <cell r="A4723" t="str">
            <v>7617</v>
          </cell>
          <cell r="B4723" t="str">
            <v>TRANSFORMADOR TRIFASICO 13,8KV/220-127V; 45 KVA IMERSO EM OLEO MINERAL"</v>
          </cell>
          <cell r="C4723" t="str">
            <v>UN</v>
          </cell>
          <cell r="D4723">
            <v>4813.3900000000003</v>
          </cell>
        </row>
        <row r="4724">
          <cell r="A4724" t="str">
            <v>7616</v>
          </cell>
          <cell r="B4724" t="str">
            <v>TRANSFORMADOR TRIFASICO 13,8KV/220-127V; 500KVA IMERSO EM OLEO MINERAL"</v>
          </cell>
          <cell r="C4724" t="str">
            <v>UN</v>
          </cell>
          <cell r="D4724">
            <v>24512.09</v>
          </cell>
        </row>
        <row r="4725">
          <cell r="A4725" t="str">
            <v>7611</v>
          </cell>
          <cell r="B4725" t="str">
            <v>TRANSFORMADOR TRIFASICO 13,8KV/220-127V; 75KVA IMERSO EM OLEO MINERAL"</v>
          </cell>
          <cell r="C4725" t="str">
            <v>UN</v>
          </cell>
          <cell r="D4725">
            <v>6167.85</v>
          </cell>
        </row>
        <row r="4726">
          <cell r="A4726" t="str">
            <v>7612</v>
          </cell>
          <cell r="B4726" t="str">
            <v>TRANSFORMADOR TRIFASICO 13,8KV/220-127V; 750KVA IMERSO EM OLEO MINERAL"</v>
          </cell>
          <cell r="C4726" t="str">
            <v>UN</v>
          </cell>
          <cell r="D4726">
            <v>43379.39</v>
          </cell>
        </row>
        <row r="4727">
          <cell r="A4727" t="str">
            <v>7626</v>
          </cell>
          <cell r="B4727" t="str">
            <v>TRATOR DE ESTEIRAS ATE 90HP C/ LAMINA PESO OPERACIONAL * 9T * (INCL MANUT/OPERACAO)</v>
          </cell>
          <cell r="C4727" t="str">
            <v>H</v>
          </cell>
          <cell r="D4727">
            <v>110.25</v>
          </cell>
        </row>
        <row r="4728">
          <cell r="A4728" t="str">
            <v>7622</v>
          </cell>
          <cell r="B4728" t="str">
            <v>TRATOR DE ESTEIRAS CATERPILLAR D5G -POT.99HP, PESO OPERACIONAL 8,5T **CAIXA**</v>
          </cell>
          <cell r="C4728" t="str">
            <v>UN</v>
          </cell>
          <cell r="D4728">
            <v>445961.7</v>
          </cell>
        </row>
        <row r="4729">
          <cell r="A4729" t="str">
            <v>7624</v>
          </cell>
          <cell r="B4729" t="str">
            <v>TRATOR DE ESTEIRAS CATERPILLAR D6M 153HP PESO OPERACIONAL 15T, C/ RODA MOTRIZ ELEVADA**CAIXA**</v>
          </cell>
          <cell r="C4729" t="str">
            <v>UN</v>
          </cell>
          <cell r="D4729">
            <v>810000</v>
          </cell>
        </row>
        <row r="4730">
          <cell r="A4730" t="str">
            <v>13627</v>
          </cell>
          <cell r="B4730" t="str">
            <v>TRATOR DE ESTEIRAS CATERPILLAR D6M, 140HP, PESO OPERACIONAL 15,5T, **CAIXA**</v>
          </cell>
          <cell r="C4730" t="str">
            <v>UN</v>
          </cell>
          <cell r="D4730">
            <v>842553.9</v>
          </cell>
        </row>
        <row r="4731">
          <cell r="A4731" t="str">
            <v>13878</v>
          </cell>
          <cell r="B4731" t="str">
            <v>TRATOR DE ESTEIRAS CATERPILLAR D6RDS,POT.185HP, S/HIPER **CAIXA**</v>
          </cell>
          <cell r="C4731" t="str">
            <v>UN</v>
          </cell>
          <cell r="D4731">
            <v>1306197.8999999999</v>
          </cell>
        </row>
        <row r="4732">
          <cell r="A4732" t="str">
            <v>25021</v>
          </cell>
          <cell r="B4732" t="str">
            <v>TRATOR DE ESTEIRAS CATERPILLAR D8R COM ESCARIFICADOR - POTENCIA 305 HP - PESO OPERACIONAL 37 T**CAIXA**</v>
          </cell>
          <cell r="C4732" t="str">
            <v>UN</v>
          </cell>
          <cell r="D4732">
            <v>2373680.7000000002</v>
          </cell>
        </row>
        <row r="4733">
          <cell r="A4733" t="str">
            <v>7623</v>
          </cell>
          <cell r="B4733" t="str">
            <v>TRATOR DE ESTEIRAS CATERPILLAR D8R COM LAMINA - POTENCIA 305 HP - PESO OPERACIONAL 37 T**CAIXA**</v>
          </cell>
          <cell r="C4733" t="str">
            <v>UN</v>
          </cell>
          <cell r="D4733">
            <v>2053269</v>
          </cell>
        </row>
        <row r="4734">
          <cell r="A4734" t="str">
            <v>25020</v>
          </cell>
          <cell r="B4734" t="str">
            <v>TRATOR DE ESTEIRAS CATERPILLAR D8R COM LAMINA E ESCARIFICADOR - POTENCIA 305 HP - PESO OPERACIONAL 37 T**CAIXA**</v>
          </cell>
          <cell r="C4734" t="str">
            <v>UN</v>
          </cell>
          <cell r="D4734">
            <v>2592299.7000000002</v>
          </cell>
        </row>
        <row r="4735">
          <cell r="A4735" t="str">
            <v>13338</v>
          </cell>
          <cell r="B4735" t="str">
            <v>TRATOR DE ESTEIRAS FIAT ALLIS FD-130,POT.120HP,PESO OPERACIONAL 12,10T**CAIXA**</v>
          </cell>
          <cell r="C4735" t="str">
            <v>UN</v>
          </cell>
          <cell r="D4735">
            <v>438655.5</v>
          </cell>
        </row>
        <row r="4736">
          <cell r="A4736" t="str">
            <v>13332</v>
          </cell>
          <cell r="B4736" t="str">
            <v>TRATOR DE ESTEIRAS KOMATSU D41 E6, 105HP, NACIONAL PESO OPERACIONAL 10,2T**CAIXA**</v>
          </cell>
          <cell r="C4736" t="str">
            <v>UN</v>
          </cell>
          <cell r="D4736">
            <v>548321.4</v>
          </cell>
        </row>
        <row r="4737">
          <cell r="A4737" t="str">
            <v>7625</v>
          </cell>
          <cell r="B4737" t="str">
            <v>TRATOR DE ESTEIRAS KOMATSU,NACIONAL , MOD D61-EX-12, POT 165 HP, PESO OPERACIONAL 17,1T, CACAMBA 5,2 M³**CAIXA**</v>
          </cell>
          <cell r="C4737" t="str">
            <v>UN</v>
          </cell>
          <cell r="D4737">
            <v>789579.9</v>
          </cell>
        </row>
        <row r="4738">
          <cell r="A4738" t="str">
            <v>7628</v>
          </cell>
          <cell r="B4738" t="str">
            <v>TRATOR DE ESTEIRAS 110 A 160HP C/ LAMINA PESO OPERACIONAL * 13T * (INCL MANUT/OPERACAO)</v>
          </cell>
          <cell r="C4738" t="str">
            <v>H</v>
          </cell>
          <cell r="D4738">
            <v>131.41999999999999</v>
          </cell>
        </row>
        <row r="4739">
          <cell r="A4739" t="str">
            <v>7629</v>
          </cell>
          <cell r="B4739" t="str">
            <v>TRATOR DE ESTEIRAS 160 A 300HP C/ LAMINA PESO OPERACIONAL * 16T * (INCL MANUT/OPERACAO)</v>
          </cell>
          <cell r="C4739" t="str">
            <v>H</v>
          </cell>
          <cell r="D4739">
            <v>166.47</v>
          </cell>
        </row>
        <row r="4740">
          <cell r="A4740" t="str">
            <v>7641</v>
          </cell>
          <cell r="B4740" t="str">
            <v>TRATOR DE PNEUS ACIMA DE 75HP (INCL MANUT/OPERACAO)</v>
          </cell>
          <cell r="C4740" t="str">
            <v>H</v>
          </cell>
          <cell r="D4740">
            <v>38.25</v>
          </cell>
        </row>
        <row r="4741">
          <cell r="A4741" t="str">
            <v>7642</v>
          </cell>
          <cell r="B4741" t="str">
            <v>TRATOR DE PNEUS ATE 75HP (INCL MANUT/OPERACAO)</v>
          </cell>
          <cell r="C4741" t="str">
            <v>H</v>
          </cell>
          <cell r="D4741">
            <v>22.95</v>
          </cell>
        </row>
        <row r="4742">
          <cell r="A4742" t="str">
            <v>14240</v>
          </cell>
          <cell r="B4742" t="str">
            <v>TRATOR DE PNEUS CASE MOD. 4240, 85 HP**CAIXA**</v>
          </cell>
          <cell r="C4742" t="str">
            <v>UN</v>
          </cell>
          <cell r="D4742">
            <v>657493.86</v>
          </cell>
        </row>
        <row r="4743">
          <cell r="A4743" t="str">
            <v>13603</v>
          </cell>
          <cell r="B4743" t="str">
            <v>TRATOR DE PNEUS CBT MOD. 2105 POT. * 110 A 126 HP ***CAIXA**</v>
          </cell>
          <cell r="C4743" t="str">
            <v>UN</v>
          </cell>
          <cell r="D4743">
            <v>166982.63</v>
          </cell>
        </row>
        <row r="4744">
          <cell r="A4744" t="str">
            <v>10598</v>
          </cell>
          <cell r="B4744" t="str">
            <v>TRATOR DE PNEUS MASSEY FERGUSSON MF-25OX STANDARD 51HP**CAIXA**</v>
          </cell>
          <cell r="C4744" t="str">
            <v>UN</v>
          </cell>
          <cell r="D4744">
            <v>57580.95</v>
          </cell>
        </row>
        <row r="4745">
          <cell r="A4745" t="str">
            <v>7640</v>
          </cell>
          <cell r="B4745" t="str">
            <v>TRATOR DE PNEUS MASSEY FERGUSSON MF-290, 82CV, TRACAO 4 X 2, PESO C/ LASTRO 4,32T**CAIXA**</v>
          </cell>
          <cell r="C4745" t="str">
            <v>UN</v>
          </cell>
          <cell r="D4745">
            <v>89057.4</v>
          </cell>
        </row>
        <row r="4746">
          <cell r="A4746" t="str">
            <v>13238</v>
          </cell>
          <cell r="B4746" t="str">
            <v>TRATOR DE PNEUS MASSEY FERGUSSON MOD. MF-292 TURBO, 105HP, PESO C/ LASTRO 4,32T, TRACAO 4 X 2**CAIXA**</v>
          </cell>
          <cell r="C4746" t="str">
            <v>UN</v>
          </cell>
          <cell r="D4746">
            <v>101998.33</v>
          </cell>
        </row>
        <row r="4747">
          <cell r="A4747" t="str">
            <v>14270</v>
          </cell>
          <cell r="B4747" t="str">
            <v>TRATOR DE PNEUS VALMET 1180 T 108 CV**CAIXA**</v>
          </cell>
          <cell r="C4747" t="str">
            <v>UN</v>
          </cell>
          <cell r="D4747">
            <v>123149.46</v>
          </cell>
        </row>
        <row r="4748">
          <cell r="A4748" t="str">
            <v>4237</v>
          </cell>
          <cell r="B4748" t="str">
            <v>TRATORISTA</v>
          </cell>
          <cell r="C4748" t="str">
            <v>H</v>
          </cell>
          <cell r="D4748">
            <v>11.94</v>
          </cell>
        </row>
        <row r="4749">
          <cell r="A4749" t="str">
            <v>7250</v>
          </cell>
          <cell r="B4749" t="str">
            <v>TRENA EM FIBRA DE VIDRO L = 30M</v>
          </cell>
          <cell r="C4749" t="str">
            <v>H</v>
          </cell>
          <cell r="D4749">
            <v>0.28999999999999998</v>
          </cell>
        </row>
        <row r="4750">
          <cell r="A4750" t="str">
            <v>11581</v>
          </cell>
          <cell r="B4750" t="str">
            <v>TRILHO "U" ALUMINIO 40 X 40MM P/ ROLDANA</v>
          </cell>
          <cell r="C4750" t="str">
            <v>M</v>
          </cell>
          <cell r="D4750">
            <v>20.190000000000001</v>
          </cell>
        </row>
        <row r="4751">
          <cell r="A4751" t="str">
            <v>11580</v>
          </cell>
          <cell r="B4751" t="str">
            <v>TRILHO QUADRADO ALUMINIO 1/4'' P/ RODIZIOS</v>
          </cell>
          <cell r="C4751" t="str">
            <v>M</v>
          </cell>
          <cell r="D4751">
            <v>3.56</v>
          </cell>
        </row>
        <row r="4752">
          <cell r="A4752" t="str">
            <v>11421</v>
          </cell>
          <cell r="B4752" t="str">
            <v>TRILHO SEMI-NOVO PARA ESTACAS</v>
          </cell>
          <cell r="C4752" t="str">
            <v>KG</v>
          </cell>
          <cell r="D4752">
            <v>1.5</v>
          </cell>
        </row>
        <row r="4753">
          <cell r="A4753" t="str">
            <v>10743</v>
          </cell>
          <cell r="B4753" t="str">
            <v>TROLEY MANUAL CAP. 1T</v>
          </cell>
          <cell r="C4753" t="str">
            <v>UN</v>
          </cell>
          <cell r="D4753">
            <v>444.08</v>
          </cell>
        </row>
        <row r="4754">
          <cell r="A4754" t="str">
            <v>12586</v>
          </cell>
          <cell r="B4754" t="str">
            <v>TUBETE FERRO GALV 3/4"</v>
          </cell>
          <cell r="C4754" t="str">
            <v>UN</v>
          </cell>
          <cell r="D4754">
            <v>7.96</v>
          </cell>
        </row>
        <row r="4755">
          <cell r="A4755" t="str">
            <v>7697</v>
          </cell>
          <cell r="B4755" t="str">
            <v>TUBO ACO GALV C/ COSTURA DIN 2440/NBR 5580 CLASSE MEDIA DN 1.1/2" (40MM) E=3,25MM - 3,61KG/M</v>
          </cell>
          <cell r="C4755" t="str">
            <v>M</v>
          </cell>
          <cell r="D4755">
            <v>23.69</v>
          </cell>
        </row>
        <row r="4756">
          <cell r="A4756" t="str">
            <v>7698</v>
          </cell>
          <cell r="B4756" t="str">
            <v>TUBO ACO GALV C/ COSTURA DIN 2440/NBR 5580 CLASSE MEDIA DN 1.1/4" (32MM) E=3,25MM - 3,14KG/M</v>
          </cell>
          <cell r="C4756" t="str">
            <v>M</v>
          </cell>
          <cell r="D4756">
            <v>21.45</v>
          </cell>
        </row>
        <row r="4757">
          <cell r="A4757" t="str">
            <v>7691</v>
          </cell>
          <cell r="B4757" t="str">
            <v>TUBO ACO GALV C/ COSTURA DIN 2440/NBR 5580 CLASSE MEDIA DN 1/2" (15MM) E = 2,65MM - 1,22KG/M</v>
          </cell>
          <cell r="C4757" t="str">
            <v>M</v>
          </cell>
          <cell r="D4757">
            <v>8.0299999999999994</v>
          </cell>
        </row>
        <row r="4758">
          <cell r="A4758" t="str">
            <v>7701</v>
          </cell>
          <cell r="B4758" t="str">
            <v>TUBO ACO GALV C/ COSTURA DIN 2440/NBR 5580 CLASSE MEDIA DN 2.1/2" (65MM) E=3,65MM - 6,51KG/M</v>
          </cell>
          <cell r="C4758" t="str">
            <v>M</v>
          </cell>
          <cell r="D4758">
            <v>43.77</v>
          </cell>
        </row>
        <row r="4759">
          <cell r="A4759" t="str">
            <v>7696</v>
          </cell>
          <cell r="B4759" t="str">
            <v>TUBO ACO GALV C/ COSTURA DIN 2440/NBR 5580 CLASSE MEDIA DN 2" (50MM) E=3,65MM - 5,10KG/M</v>
          </cell>
          <cell r="C4759" t="str">
            <v>M</v>
          </cell>
          <cell r="D4759">
            <v>33.08</v>
          </cell>
        </row>
        <row r="4760">
          <cell r="A4760" t="str">
            <v>7700</v>
          </cell>
          <cell r="B4760" t="str">
            <v>TUBO ACO GALV C/ COSTURA DIN 2440/NBR 5580 CLASSE MEDIA DN 3/4" (20MM) E = 2,65MM - 1,58KG/M</v>
          </cell>
          <cell r="C4760" t="str">
            <v>M</v>
          </cell>
          <cell r="D4760">
            <v>10.95</v>
          </cell>
        </row>
        <row r="4761">
          <cell r="A4761" t="str">
            <v>7694</v>
          </cell>
          <cell r="B4761" t="str">
            <v>TUBO ACO GALV C/ COSTURA DIN 2440/NBR 5580 CLASSE MEDIA DN 3" (80MM) E = 4,05MM - 8,47KG/M</v>
          </cell>
          <cell r="C4761" t="str">
            <v>M</v>
          </cell>
          <cell r="D4761">
            <v>49.61</v>
          </cell>
        </row>
        <row r="4762">
          <cell r="A4762" t="str">
            <v>7693</v>
          </cell>
          <cell r="B4762" t="str">
            <v>TUBO ACO GALV C/ COSTURA DIN 2440/NBR 5580 CLASSE MEDIA DN 4" (100MM) E = 4,50MM - 12,10KG/M</v>
          </cell>
          <cell r="C4762" t="str">
            <v>M</v>
          </cell>
          <cell r="D4762">
            <v>80.23</v>
          </cell>
        </row>
        <row r="4763">
          <cell r="A4763" t="str">
            <v>7692</v>
          </cell>
          <cell r="B4763" t="str">
            <v>TUBO ACO GALV C/ COSTURA DIN 2440/NBR 5580 CLASSE MEDIA DN 5" (125MM) E=5,40MM - 17,80KG/M</v>
          </cell>
          <cell r="C4763" t="str">
            <v>M</v>
          </cell>
          <cell r="D4763">
            <v>110.58</v>
          </cell>
        </row>
        <row r="4764">
          <cell r="A4764" t="str">
            <v>7695</v>
          </cell>
          <cell r="B4764" t="str">
            <v>TUBO ACO GALV C/ COSTURA DIN 2440/NBR 5580 CLASSE MEDIA DN 6" (150MM) E=4,85MM - 19,20KG/M</v>
          </cell>
          <cell r="C4764" t="str">
            <v>M</v>
          </cell>
          <cell r="D4764">
            <v>124.3</v>
          </cell>
        </row>
        <row r="4765">
          <cell r="A4765" t="str">
            <v>21016</v>
          </cell>
          <cell r="B4765" t="str">
            <v>TUBO ACO GALV C/ COSTURA NBR 5580 CLASSE LEVE DN 100MM ( 4" ) E = 3,75MM - 10,55KG/M</v>
          </cell>
          <cell r="C4765" t="str">
            <v>M</v>
          </cell>
          <cell r="D4765">
            <v>67.39</v>
          </cell>
        </row>
        <row r="4766">
          <cell r="A4766" t="str">
            <v>21014</v>
          </cell>
          <cell r="B4766" t="str">
            <v>TUBO ACO GALV C/ COSTURA NBR 5580 CLASSE LEVE DN 65MM ( 2.1/2" ) E = 3,35MM - 6,23KG/M</v>
          </cell>
          <cell r="C4766" t="str">
            <v>M</v>
          </cell>
          <cell r="D4766">
            <v>36.29</v>
          </cell>
        </row>
        <row r="4767">
          <cell r="A4767" t="str">
            <v>21015</v>
          </cell>
          <cell r="B4767" t="str">
            <v>TUBO ACO GALV C/ COSTURA NBR 5580 CLASSE LEVE DN 80MM ( 3" ) E = 3,35MM - 7,32KG/M</v>
          </cell>
          <cell r="C4767" t="str">
            <v>M</v>
          </cell>
          <cell r="D4767">
            <v>46.74</v>
          </cell>
        </row>
        <row r="4768">
          <cell r="A4768" t="str">
            <v>21008</v>
          </cell>
          <cell r="B4768" t="str">
            <v>TUBO ACO GALV C/ COSTURA NBR 5580 CLASSE LEVE DN 15MM ( 1/2" ) E = 2,25MM - 1,12KG/M</v>
          </cell>
          <cell r="C4768" t="str">
            <v>M</v>
          </cell>
          <cell r="D4768">
            <v>7.95</v>
          </cell>
        </row>
        <row r="4769">
          <cell r="A4769" t="str">
            <v>21009</v>
          </cell>
          <cell r="B4769" t="str">
            <v>TUBO ACO GALV C/ COSTURA NBR 5580 CLASSE LEVE DN 20MM ( 3/4" ) E = 2,25MM - 1,43KG/M</v>
          </cell>
          <cell r="C4769" t="str">
            <v>M</v>
          </cell>
          <cell r="D4769">
            <v>11.14</v>
          </cell>
        </row>
        <row r="4770">
          <cell r="A4770" t="str">
            <v>21010</v>
          </cell>
          <cell r="B4770" t="str">
            <v>TUBO ACO GALV C/ COSTURA NBR 5580 CLASSE LEVE DN 25MM ( 1" ) E = 2,65MM - 2,11KG/M</v>
          </cell>
          <cell r="C4770" t="str">
            <v>M</v>
          </cell>
          <cell r="D4770">
            <v>13.21</v>
          </cell>
        </row>
        <row r="4771">
          <cell r="A4771" t="str">
            <v>21011</v>
          </cell>
          <cell r="B4771" t="str">
            <v>TUBO ACO GALV C/ COSTURA NBR 5580 CLASSE LEVE DN 32MM ( 1.1/4" ) E = 2,65MM - 2,71KG/M</v>
          </cell>
          <cell r="C4771" t="str">
            <v>M</v>
          </cell>
          <cell r="D4771">
            <v>16.91</v>
          </cell>
        </row>
        <row r="4772">
          <cell r="A4772" t="str">
            <v>21012</v>
          </cell>
          <cell r="B4772" t="str">
            <v>TUBO ACO GALV C/ COSTURA NBR 5580 CLASSE LEVE DN 40MM ( 1.1/2" ) E = 3,00MM - 3,48KG/M COMPRIM= 1,0 A 1,5M, LIDER</v>
          </cell>
          <cell r="C4772" t="str">
            <v>M</v>
          </cell>
          <cell r="D4772">
            <v>22.69</v>
          </cell>
        </row>
        <row r="4773">
          <cell r="A4773" t="str">
            <v>21013</v>
          </cell>
          <cell r="B4773" t="str">
            <v>TUBO ACO GALV C/ COSTURA NBR 5580 CLASSE LEVE DN 50MM ( 2" ) E = 3,00MM - 4,40KG/M</v>
          </cell>
          <cell r="C4773" t="str">
            <v>M</v>
          </cell>
          <cell r="D4773">
            <v>28.46</v>
          </cell>
        </row>
        <row r="4774">
          <cell r="A4774" t="str">
            <v>13356</v>
          </cell>
          <cell r="B4774" t="str">
            <v>TUBO ACO INDUSTRIAL DN 2" (50,8MM)CH 16 (E=1,50MM) - 1,8237KG/M</v>
          </cell>
          <cell r="C4774" t="str">
            <v>M</v>
          </cell>
          <cell r="D4774">
            <v>3.36</v>
          </cell>
        </row>
        <row r="4775">
          <cell r="A4775" t="str">
            <v>21025</v>
          </cell>
          <cell r="B4775" t="str">
            <v>TUBO ACO PRETO C/ COSTURA DIN 2440/NBR 5580 CLASSE MEDIA DN 100MM ( 4" ) E = 4,50MM - 12,19KG/M</v>
          </cell>
          <cell r="C4775" t="str">
            <v>M</v>
          </cell>
          <cell r="D4775">
            <v>56.79</v>
          </cell>
        </row>
        <row r="4776">
          <cell r="A4776" t="str">
            <v>21026</v>
          </cell>
          <cell r="B4776" t="str">
            <v>TUBO ACO PRETO C/ COSTURA DIN 2440/NBR 5580 CLASSE MEDIA DN 125MM ( 5" ) E = 4,85MM - 16,20KG/M</v>
          </cell>
          <cell r="C4776" t="str">
            <v>M</v>
          </cell>
          <cell r="D4776">
            <v>88.5</v>
          </cell>
        </row>
        <row r="4777">
          <cell r="A4777" t="str">
            <v>21017</v>
          </cell>
          <cell r="B4777" t="str">
            <v>TUBO ACO PRETO C/ COSTURA DIN 2440/NBR 5580 CLASSE MEDIA DN 15MM ( 1/2" ) E = 2,65MM - 1,22KG/M</v>
          </cell>
          <cell r="C4777" t="str">
            <v>M</v>
          </cell>
          <cell r="D4777">
            <v>6.16</v>
          </cell>
        </row>
        <row r="4778">
          <cell r="A4778" t="str">
            <v>21018</v>
          </cell>
          <cell r="B4778" t="str">
            <v>TUBO ACO PRETO C/ COSTURA DIN 2440/NBR 5580 CLASSE MEDIA DN 20MM ( 3/4" ) E = 2,65MM - 1,58KG/M</v>
          </cell>
          <cell r="C4778" t="str">
            <v>M</v>
          </cell>
          <cell r="D4778">
            <v>7.78</v>
          </cell>
        </row>
        <row r="4779">
          <cell r="A4779" t="str">
            <v>21019</v>
          </cell>
          <cell r="B4779" t="str">
            <v>TUBO ACO PRETO C/ COSTURA DIN 2440/NBR 5580 CLASSE MEDIA DN 25MM ( 1" ) E = 3,35MM - 2,50KG/M</v>
          </cell>
          <cell r="C4779" t="str">
            <v>M</v>
          </cell>
          <cell r="D4779">
            <v>11.98</v>
          </cell>
        </row>
        <row r="4780">
          <cell r="A4780" t="str">
            <v>21020</v>
          </cell>
          <cell r="B4780" t="str">
            <v>TUBO ACO PRETO C/ COSTURA DIN 2440/NBR 5580 CLASSE MEDIA DN 32MM ( 1.1/4" ) E = 3,35MM - 3,22KG/M</v>
          </cell>
          <cell r="C4780" t="str">
            <v>M</v>
          </cell>
          <cell r="D4780">
            <v>15.32</v>
          </cell>
        </row>
        <row r="4781">
          <cell r="A4781" t="str">
            <v>21021</v>
          </cell>
          <cell r="B4781" t="str">
            <v>TUBO ACO PRETO C/ COSTURA DIN 2440/NBR 5580 CLASSE MEDIA DN 40MM ( 1.1/2" ) E = 3,35MM - 3,71KG/M</v>
          </cell>
          <cell r="C4781" t="str">
            <v>M</v>
          </cell>
          <cell r="D4781">
            <v>17.649999999999999</v>
          </cell>
        </row>
        <row r="4782">
          <cell r="A4782" t="str">
            <v>21022</v>
          </cell>
          <cell r="B4782" t="str">
            <v>TUBO ACO PRETO C/ COSTURA DIN 2440/NBR 5580 CLASSE MEDIA DN 50MM ( 2" ) E = 3,75MM - 5,22KG/M</v>
          </cell>
          <cell r="C4782" t="str">
            <v>M</v>
          </cell>
          <cell r="D4782">
            <v>24.92</v>
          </cell>
        </row>
        <row r="4783">
          <cell r="A4783" t="str">
            <v>21023</v>
          </cell>
          <cell r="B4783" t="str">
            <v>TUBO ACO PRETO C/ COSTURA DIN 2440/NBR 5580 CLASSE MEDIA DN 65MM ( 2.1/2" ) E = 3,75MM - 6,68KG/M</v>
          </cell>
          <cell r="C4783" t="str">
            <v>M</v>
          </cell>
          <cell r="D4783">
            <v>31.46</v>
          </cell>
        </row>
        <row r="4784">
          <cell r="A4784" t="str">
            <v>21024</v>
          </cell>
          <cell r="B4784" t="str">
            <v>TUBO ACO PRETO C/ COSTURA DIN 2440/NBR 5580 CLASSE MEDIA DN 80MM ( 3" ) E = 3,75MM - 7,87KG/M</v>
          </cell>
          <cell r="C4784" t="str">
            <v>M</v>
          </cell>
          <cell r="D4784">
            <v>37.06</v>
          </cell>
        </row>
        <row r="4785">
          <cell r="A4785" t="str">
            <v>21027</v>
          </cell>
          <cell r="B4785" t="str">
            <v>TUBO ACO PRETO C/ COSTURA DIN 2440/NBR 5580 CLASSE MEDIA DN 90MM ( 3.1/2" ) E = 4,25MM - 10,20KG/M</v>
          </cell>
          <cell r="C4785" t="str">
            <v>M</v>
          </cell>
          <cell r="D4785">
            <v>100.82</v>
          </cell>
        </row>
        <row r="4786">
          <cell r="A4786" t="str">
            <v>21007</v>
          </cell>
          <cell r="B4786" t="str">
            <v>TUBO ACO PRETO C/ COSTURA NBR 5580 CLASSE LEVE DN 100MM ( 4" ) E = 3,75MM - 10,22KG/M</v>
          </cell>
          <cell r="C4786" t="str">
            <v>M</v>
          </cell>
          <cell r="D4786">
            <v>43.71</v>
          </cell>
        </row>
        <row r="4787">
          <cell r="A4787" t="str">
            <v>20999</v>
          </cell>
          <cell r="B4787" t="str">
            <v>TUBO ACO PRETO C/ COSTURA NBR 5580 CLASSE LEVE DN 15MM ( 1/2" ) E = 2,25MM - 1,06KG/M</v>
          </cell>
          <cell r="C4787" t="str">
            <v>M</v>
          </cell>
          <cell r="D4787">
            <v>4.79</v>
          </cell>
        </row>
        <row r="4788">
          <cell r="A4788" t="str">
            <v>21000</v>
          </cell>
          <cell r="B4788" t="str">
            <v>TUBO ACO PRETO C/ COSTURA NBR 5580 CLASSE LEVE DN 20MM ( 3/4" ) E = 2,25MM - 1,36KG/M</v>
          </cell>
          <cell r="C4788" t="str">
            <v>M</v>
          </cell>
          <cell r="D4788">
            <v>5.93</v>
          </cell>
        </row>
        <row r="4789">
          <cell r="A4789" t="str">
            <v>21001</v>
          </cell>
          <cell r="B4789" t="str">
            <v>TUBO ACO PRETO C/ COSTURA NBR 5580 CLASSE LEVE DN 25MM ( 1" ) E = 2,65MM - 2,02KG/M</v>
          </cell>
          <cell r="C4789" t="str">
            <v>M</v>
          </cell>
          <cell r="D4789">
            <v>8.5399999999999991</v>
          </cell>
        </row>
        <row r="4790">
          <cell r="A4790" t="str">
            <v>21002</v>
          </cell>
          <cell r="B4790" t="str">
            <v>TUBO ACO PRETO C/ COSTURA NBR 5580 CLASSE LEVE DN 32MM ( 1.1/4" ) E= 2,65MM - 2,59 KGM</v>
          </cell>
          <cell r="C4790" t="str">
            <v>M</v>
          </cell>
          <cell r="D4790">
            <v>10.97</v>
          </cell>
        </row>
        <row r="4791">
          <cell r="A4791" t="str">
            <v>21003</v>
          </cell>
          <cell r="B4791" t="str">
            <v>TUBO ACO PRETO C/ COSTURA NBR 5580 CLASSE LEVE DN 40MM ( 1.1/2" ) E= 3,00MM - 3,34KG/M</v>
          </cell>
          <cell r="C4791" t="str">
            <v>M</v>
          </cell>
          <cell r="D4791">
            <v>14.15</v>
          </cell>
        </row>
        <row r="4792">
          <cell r="A4792" t="str">
            <v>21004</v>
          </cell>
          <cell r="B4792" t="str">
            <v>TUBO ACO PRETO C/ COSTURA NBR 5580 CLASSE LEVE DN 50MM ( 2" ) E = 3,00MM - 4,23KG/M</v>
          </cell>
          <cell r="C4792" t="str">
            <v>M</v>
          </cell>
          <cell r="D4792">
            <v>18.010000000000002</v>
          </cell>
        </row>
        <row r="4793">
          <cell r="A4793" t="str">
            <v>21005</v>
          </cell>
          <cell r="B4793" t="str">
            <v>TUBO ACO PRETO C/ COSTURA NBR 5580 CLASSE LEVE DN 65MM ( 2.1/2" ) E = 3,35MM - 6,02KG/M</v>
          </cell>
          <cell r="C4793" t="str">
            <v>M</v>
          </cell>
          <cell r="D4793">
            <v>25.45</v>
          </cell>
        </row>
        <row r="4794">
          <cell r="A4794" t="str">
            <v>21006</v>
          </cell>
          <cell r="B4794" t="str">
            <v>TUBO ACO PRETO C/ COSTURA NBR 5580 CLASSE LEVE DN 80MM ( 3" ) E = 3,35MM - 7,07KG/M</v>
          </cell>
          <cell r="C4794" t="str">
            <v>M</v>
          </cell>
          <cell r="D4794">
            <v>30.03</v>
          </cell>
        </row>
        <row r="4795">
          <cell r="A4795" t="str">
            <v>13039</v>
          </cell>
          <cell r="B4795" t="str">
            <v>TUBO ACO PRETO SEM COSTURA SCHEDULE 10 DN INT 14" E = 6,35MM - 54,69KG/M</v>
          </cell>
          <cell r="C4795" t="str">
            <v>M</v>
          </cell>
          <cell r="D4795">
            <v>406.07</v>
          </cell>
        </row>
        <row r="4796">
          <cell r="A4796" t="str">
            <v>13040</v>
          </cell>
          <cell r="B4796" t="str">
            <v>TUBO ACO PRETO SEM COSTURA SCHEDULE 10 DN INT 16" E = 6,35MM - 62,57KG/M</v>
          </cell>
          <cell r="C4796" t="str">
            <v>M</v>
          </cell>
          <cell r="D4796">
            <v>447.45</v>
          </cell>
        </row>
        <row r="4797">
          <cell r="A4797" t="str">
            <v>13041</v>
          </cell>
          <cell r="B4797" t="str">
            <v>TUBO ACO PRETO SEM COSTURA SCHEDULE 10 DN INT 18" E = 6,35MM - 70,52KG/M</v>
          </cell>
          <cell r="C4797" t="str">
            <v>M</v>
          </cell>
          <cell r="D4797">
            <v>504.26</v>
          </cell>
        </row>
        <row r="4798">
          <cell r="A4798" t="str">
            <v>13042</v>
          </cell>
          <cell r="B4798" t="str">
            <v>TUBO ACO PRETO SEM COSTURA SCHEDULE 10 DN INT 20" E = 6,35MM - 78,46KG/M</v>
          </cell>
          <cell r="C4798" t="str">
            <v>M</v>
          </cell>
          <cell r="D4798">
            <v>603.27</v>
          </cell>
        </row>
        <row r="4799">
          <cell r="A4799" t="str">
            <v>13043</v>
          </cell>
          <cell r="B4799" t="str">
            <v>TUBO ACO PRETO SEM COSTURA SCHEDULE 10 DN INT 22" E = 6,35MM - 86,41KG/M</v>
          </cell>
          <cell r="C4799" t="str">
            <v>M</v>
          </cell>
          <cell r="D4799">
            <v>689.46</v>
          </cell>
        </row>
        <row r="4800">
          <cell r="A4800" t="str">
            <v>13044</v>
          </cell>
          <cell r="B4800" t="str">
            <v>TUBO ACO PRETO SEM COSTURA SCHEDULE 10 DN INT 24" E = 6,35MM - 94,35KG/M</v>
          </cell>
          <cell r="C4800" t="str">
            <v>M</v>
          </cell>
          <cell r="D4800">
            <v>794.98</v>
          </cell>
        </row>
        <row r="4801">
          <cell r="A4801" t="str">
            <v>7665</v>
          </cell>
          <cell r="B4801" t="str">
            <v>TUBO ACO PRETO SEM COSTURA SCHEDULE 20 DN INT 10" E = 6,35MM - 41,74KG/M</v>
          </cell>
          <cell r="C4801" t="str">
            <v>M</v>
          </cell>
          <cell r="D4801">
            <v>330.15</v>
          </cell>
        </row>
        <row r="4802">
          <cell r="A4802" t="str">
            <v>7664</v>
          </cell>
          <cell r="B4802" t="str">
            <v>TUBO ACO PRETO SEM COSTURA SCHEDULE 20 DN INT 12" E = 6,35MM - 49,57KG/M</v>
          </cell>
          <cell r="C4802" t="str">
            <v>M</v>
          </cell>
          <cell r="D4802">
            <v>422.75</v>
          </cell>
        </row>
        <row r="4803">
          <cell r="A4803" t="str">
            <v>13048</v>
          </cell>
          <cell r="B4803" t="str">
            <v>TUBO ACO PRETO SEM COSTURA SCHEDULE 20 DN INT 14" E = 7,92MM - 67,89KG/M</v>
          </cell>
          <cell r="C4803" t="str">
            <v>M</v>
          </cell>
          <cell r="D4803">
            <v>598.69000000000005</v>
          </cell>
        </row>
        <row r="4804">
          <cell r="A4804" t="str">
            <v>13049</v>
          </cell>
          <cell r="B4804" t="str">
            <v>TUBO ACO PRETO SEM COSTURA SCHEDULE 20 DN INT 16" E = 7,92MM - 77,78KG/M</v>
          </cell>
          <cell r="C4804" t="str">
            <v>M</v>
          </cell>
          <cell r="D4804">
            <v>610.15</v>
          </cell>
        </row>
        <row r="4805">
          <cell r="A4805" t="str">
            <v>20978</v>
          </cell>
          <cell r="B4805" t="str">
            <v>TUBO ACO PRETO SEM COSTURA SCHEDULE 20 DN INT 22" E = 9,52MM - 128,88KG/M</v>
          </cell>
          <cell r="C4805" t="str">
            <v>M</v>
          </cell>
          <cell r="D4805">
            <v>1474.35</v>
          </cell>
        </row>
        <row r="4806">
          <cell r="A4806" t="str">
            <v>20979</v>
          </cell>
          <cell r="B4806" t="str">
            <v>TUBO ACO PRETO SEM COSTURA SCHEDULE 20 DN INT 24" E = 9,52MM - 140,80KG/M</v>
          </cell>
          <cell r="C4806" t="str">
            <v>M</v>
          </cell>
          <cell r="D4806">
            <v>1769.48</v>
          </cell>
        </row>
        <row r="4807">
          <cell r="A4807" t="str">
            <v>7690</v>
          </cell>
          <cell r="B4807" t="str">
            <v>TUBO ACO PRETO SEM COSTURA SCHEDULE 20 DN INT 8" E = 6,35MM - 33,27KG/M</v>
          </cell>
          <cell r="C4807" t="str">
            <v>M</v>
          </cell>
          <cell r="D4807">
            <v>241.69</v>
          </cell>
        </row>
        <row r="4808">
          <cell r="A4808" t="str">
            <v>13052</v>
          </cell>
          <cell r="B4808" t="str">
            <v>TUBO ACO PRETO SEM COSTURA SCHEDULE 30 DN INT 10" E = 7,80MM - 50,95KG/M</v>
          </cell>
          <cell r="C4808" t="str">
            <v>M</v>
          </cell>
          <cell r="D4808">
            <v>433.13</v>
          </cell>
        </row>
        <row r="4809">
          <cell r="A4809" t="str">
            <v>13053</v>
          </cell>
          <cell r="B4809" t="str">
            <v>TUBO ACO PRETO SEM COSTURA SCHEDULE 30 DN INT 12" E = 8,38MM - 65,13KG/M</v>
          </cell>
          <cell r="C4809" t="str">
            <v>M</v>
          </cell>
          <cell r="D4809">
            <v>637.76</v>
          </cell>
        </row>
        <row r="4810">
          <cell r="A4810" t="str">
            <v>20981</v>
          </cell>
          <cell r="B4810" t="str">
            <v>TUBO ACO PRETO SEM COSTURA SCHEDULE 30 DN INT 14 E = 9,52MM - 81,20KG/M</v>
          </cell>
          <cell r="C4810" t="str">
            <v>M</v>
          </cell>
          <cell r="D4810">
            <v>795.31</v>
          </cell>
        </row>
        <row r="4811">
          <cell r="A4811" t="str">
            <v>20982</v>
          </cell>
          <cell r="B4811" t="str">
            <v>TUBO ACO PRETO SEM COSTURA SCHEDULE 30 DN INT 16" E = 9,52MM - 93,19KG/M</v>
          </cell>
          <cell r="C4811" t="str">
            <v>M</v>
          </cell>
          <cell r="D4811">
            <v>2031.13</v>
          </cell>
        </row>
        <row r="4812">
          <cell r="A4812" t="str">
            <v>20983</v>
          </cell>
          <cell r="B4812" t="str">
            <v>TUBO ACO PRETO SEM COSTURA SCHEDULE 30 DN INT 18" E = 11,13MM - 122,24KG/M</v>
          </cell>
          <cell r="C4812" t="str">
            <v>M</v>
          </cell>
          <cell r="D4812">
            <v>2664.29</v>
          </cell>
        </row>
        <row r="4813">
          <cell r="A4813" t="str">
            <v>20984</v>
          </cell>
          <cell r="B4813" t="str">
            <v>TUBO ACO PRETO SEM COSTURA SCHEDULE 30 DN INT 20" E = 12,70MM - 164,95KG/M</v>
          </cell>
          <cell r="C4813" t="str">
            <v>M</v>
          </cell>
          <cell r="D4813">
            <v>3595.19</v>
          </cell>
        </row>
        <row r="4814">
          <cell r="A4814" t="str">
            <v>13054</v>
          </cell>
          <cell r="B4814" t="str">
            <v>TUBO ACO PRETO SEM COSTURA SCHEDULE 30 DN INT 22" E = 12,70MM - 182,32KG/M</v>
          </cell>
          <cell r="C4814" t="str">
            <v>M</v>
          </cell>
          <cell r="D4814">
            <v>3973</v>
          </cell>
        </row>
        <row r="4815">
          <cell r="A4815" t="str">
            <v>20985</v>
          </cell>
          <cell r="B4815" t="str">
            <v>TUBO ACO PRETO SEM COSTURA SCHEDULE 30 DN INT 24" E = 14,27MM - 209,33KG/M</v>
          </cell>
          <cell r="C4815" t="str">
            <v>M</v>
          </cell>
          <cell r="D4815">
            <v>4866.63</v>
          </cell>
        </row>
        <row r="4816">
          <cell r="A4816" t="str">
            <v>20980</v>
          </cell>
          <cell r="B4816" t="str">
            <v>TUBO ACO PRETO SEM COSTURA SCHEDULE 30 DN INT 8" E = 7,04MM - 36,75KG/M</v>
          </cell>
          <cell r="C4816" t="str">
            <v>M</v>
          </cell>
          <cell r="D4816">
            <v>317.44</v>
          </cell>
        </row>
        <row r="4817">
          <cell r="A4817" t="str">
            <v>13124</v>
          </cell>
          <cell r="B4817" t="str">
            <v>TUBO ACO PRETO SEM COSTURA SCHEDULE 40/NBR 5590 DN INT 1 1/2" E = 3,68MM - 4,05KG/M</v>
          </cell>
          <cell r="C4817" t="str">
            <v>M</v>
          </cell>
          <cell r="D4817">
            <v>37.04</v>
          </cell>
        </row>
        <row r="4818">
          <cell r="A4818" t="str">
            <v>13125</v>
          </cell>
          <cell r="B4818" t="str">
            <v>TUBO ACO PRETO SEM COSTURA SCHEDULE 40/NBR 5590 DN INT 1 1/4" E = 3,56MM - 3,38KG/M CTO DINAMICO 16/26,2 T**CAIXA**</v>
          </cell>
          <cell r="C4818" t="str">
            <v>M</v>
          </cell>
          <cell r="D4818">
            <v>32.549999999999997</v>
          </cell>
        </row>
        <row r="4819">
          <cell r="A4819" t="str">
            <v>13127</v>
          </cell>
          <cell r="B4819" t="str">
            <v>TUBO ACO PRETO SEM COSTURA SCHEDULE 40/NBR 5590 DN INT 1/2" E = 2,77MM - 1,27KG/M</v>
          </cell>
          <cell r="C4819" t="str">
            <v>M</v>
          </cell>
          <cell r="D4819">
            <v>17.97</v>
          </cell>
        </row>
        <row r="4820">
          <cell r="A4820" t="str">
            <v>20987</v>
          </cell>
          <cell r="B4820" t="str">
            <v>TUBO ACO PRETO SEM COSTURA SCHEDULE 40/NBR 5590 DN INT 1/4" E = 2,24MM - 0,63KG/M</v>
          </cell>
          <cell r="C4820" t="str">
            <v>M</v>
          </cell>
          <cell r="D4820">
            <v>11.9</v>
          </cell>
        </row>
        <row r="4821">
          <cell r="A4821" t="str">
            <v>21146</v>
          </cell>
          <cell r="B4821" t="str">
            <v>TUBO ACO PRETO SEM COSTURA SCHEDULE 40/NBR 5590 DN INT 1" E = 3,38MM - 2,50KG/M</v>
          </cell>
          <cell r="C4821" t="str">
            <v>M</v>
          </cell>
          <cell r="D4821">
            <v>23</v>
          </cell>
        </row>
        <row r="4822">
          <cell r="A4822" t="str">
            <v>7689</v>
          </cell>
          <cell r="B4822" t="str">
            <v>TUBO ACO PRETO SEM COSTURA SCHEDULE 40/NBR 5590 DN INT 10" E = 9,27MM - 60,31KG/M</v>
          </cell>
          <cell r="C4822" t="str">
            <v>M</v>
          </cell>
          <cell r="D4822">
            <v>519.28</v>
          </cell>
        </row>
        <row r="4823">
          <cell r="A4823" t="str">
            <v>13055</v>
          </cell>
          <cell r="B4823" t="str">
            <v>TUBO ACO PRETO SEM COSTURA SCHEDULE 40/NBR 5590 DN INT 12" E = 10,31MM - 79,70KG/M</v>
          </cell>
          <cell r="C4823" t="str">
            <v>M</v>
          </cell>
          <cell r="D4823">
            <v>772.32</v>
          </cell>
        </row>
        <row r="4824">
          <cell r="A4824" t="str">
            <v>20989</v>
          </cell>
          <cell r="B4824" t="str">
            <v>TUBO ACO PRETO SEM COSTURA SCHEDULE 40/NBR 5590 DN INT 14" E = 11,13MM - 94,55KG/M</v>
          </cell>
          <cell r="C4824" t="str">
            <v>M</v>
          </cell>
          <cell r="D4824">
            <v>916.41</v>
          </cell>
        </row>
        <row r="4825">
          <cell r="A4825" t="str">
            <v>21147</v>
          </cell>
          <cell r="B4825" t="str">
            <v>TUBO ACO PRETO SEM COSTURA SCHEDULE 40/NBR 5590 DN INT 2 1/2" E = 5,16MM - 8,62KG/M</v>
          </cell>
          <cell r="C4825" t="str">
            <v>M</v>
          </cell>
          <cell r="D4825">
            <v>62.61</v>
          </cell>
        </row>
        <row r="4826">
          <cell r="A4826" t="str">
            <v>21148</v>
          </cell>
          <cell r="B4826" t="str">
            <v>TUBO ACO PRETO SEM COSTURA SCHEDULE 40/NBR 5590 DN INT 2" E = 3,91MM - 5,43KG/M</v>
          </cell>
          <cell r="C4826" t="str">
            <v>M</v>
          </cell>
          <cell r="D4826">
            <v>49.96</v>
          </cell>
        </row>
        <row r="4827">
          <cell r="A4827" t="str">
            <v>21150</v>
          </cell>
          <cell r="B4827" t="str">
            <v>TUBO ACO PRETO SEM COSTURA SCHEDULE 40/NBR 5590 DN INT 3/4" E = 2,87MM - 1,69KG/M</v>
          </cell>
          <cell r="C4827" t="str">
            <v>M</v>
          </cell>
          <cell r="D4827">
            <v>20.55</v>
          </cell>
        </row>
        <row r="4828">
          <cell r="A4828" t="str">
            <v>20988</v>
          </cell>
          <cell r="B4828" t="str">
            <v>TUBO ACO PRETO SEM COSTURA SCHEDULE 40/NBR 5590 DN INT 3/8" E = 2,31MM - 0,85KG/M</v>
          </cell>
          <cell r="C4828" t="str">
            <v>M</v>
          </cell>
          <cell r="D4828">
            <v>15.6</v>
          </cell>
        </row>
        <row r="4829">
          <cell r="A4829" t="str">
            <v>21149</v>
          </cell>
          <cell r="B4829" t="str">
            <v>TUBO ACO PRETO SEM COSTURA SCHEDULE 40/NBR 5590 DN INT 3" E = 5,49MM - 11,28KG/M</v>
          </cell>
          <cell r="C4829" t="str">
            <v>M</v>
          </cell>
          <cell r="D4829">
            <v>75.87</v>
          </cell>
        </row>
        <row r="4830">
          <cell r="A4830" t="str">
            <v>21151</v>
          </cell>
          <cell r="B4830" t="str">
            <v>TUBO ACO PRETO SEM COSTURA SCHEDULE 40/NBR 5590 DN INT 4" E = 6,02MM - 16,06KG/M</v>
          </cell>
          <cell r="C4830" t="str">
            <v>M</v>
          </cell>
          <cell r="D4830">
            <v>120.11</v>
          </cell>
        </row>
        <row r="4831">
          <cell r="A4831" t="str">
            <v>13133</v>
          </cell>
          <cell r="B4831" t="str">
            <v>TUBO ACO PRETO SEM COSTURA SCHEDULE 40/NBR 5590 DN INT 5" E = 6,55MM - 21,76KG/M</v>
          </cell>
          <cell r="C4831" t="str">
            <v>M</v>
          </cell>
          <cell r="D4831">
            <v>163.91</v>
          </cell>
        </row>
        <row r="4832">
          <cell r="A4832" t="str">
            <v>7672</v>
          </cell>
          <cell r="B4832" t="str">
            <v>TUBO ACO PRETO SEM COSTURA SCHEDULE 40/NBR 5590 DN INT 6" E = 7,11MM - 28,26KG/M</v>
          </cell>
          <cell r="C4832" t="str">
            <v>M</v>
          </cell>
          <cell r="D4832">
            <v>197.68</v>
          </cell>
        </row>
        <row r="4833">
          <cell r="A4833" t="str">
            <v>7661</v>
          </cell>
          <cell r="B4833" t="str">
            <v>TUBO ACO PRETO SEM COSTURA SCHEDULE 40/NBR 5590 DN INT 8" E = 8,18MM - 42,55KG/M</v>
          </cell>
          <cell r="C4833" t="str">
            <v>M</v>
          </cell>
          <cell r="D4833">
            <v>363.99</v>
          </cell>
        </row>
        <row r="4834">
          <cell r="A4834" t="str">
            <v>13134</v>
          </cell>
          <cell r="B4834" t="str">
            <v>TUBO ACO PRETO SEM COSTURA SCHEDULE 80 DN INT 1 1/2" E = 5,08MM - 5,41KG/M</v>
          </cell>
          <cell r="C4834" t="str">
            <v>M</v>
          </cell>
          <cell r="D4834">
            <v>52.4</v>
          </cell>
        </row>
        <row r="4835">
          <cell r="A4835" t="str">
            <v>13135</v>
          </cell>
          <cell r="B4835" t="str">
            <v>TUBO ACO PRETO SEM COSTURA SCHEDULE 80 DN INT 1 1/4" E = 4,85MM - 4,47KG/M</v>
          </cell>
          <cell r="C4835" t="str">
            <v>M</v>
          </cell>
          <cell r="D4835">
            <v>43.29</v>
          </cell>
        </row>
        <row r="4836">
          <cell r="A4836" t="str">
            <v>13137</v>
          </cell>
          <cell r="B4836" t="str">
            <v>TUBO ACO PRETO SEM COSTURA SCHEDULE 80 DN INT 1/2" E = 3,73MM - 1,62KG/M</v>
          </cell>
          <cell r="C4836" t="str">
            <v>M</v>
          </cell>
          <cell r="D4836">
            <v>24.41</v>
          </cell>
        </row>
        <row r="4837">
          <cell r="A4837" t="str">
            <v>20990</v>
          </cell>
          <cell r="B4837" t="str">
            <v>TUBO ACO PRETO SEM COSTURA SCHEDULE 80 DN INT 1/4" E = 3,02MM - 0,80KG/M</v>
          </cell>
          <cell r="C4837" t="str">
            <v>M</v>
          </cell>
          <cell r="D4837">
            <v>16.27</v>
          </cell>
        </row>
        <row r="4838">
          <cell r="A4838" t="str">
            <v>13136</v>
          </cell>
          <cell r="B4838" t="str">
            <v>TUBO ACO PRETO SEM COSTURA SCHEDULE 80 DN INT 1" E = 4,55MM - 3,23KG/M</v>
          </cell>
          <cell r="C4838" t="str">
            <v>M</v>
          </cell>
          <cell r="D4838">
            <v>34.409999999999997</v>
          </cell>
        </row>
        <row r="4839">
          <cell r="A4839" t="str">
            <v>20996</v>
          </cell>
          <cell r="B4839" t="str">
            <v>TUBO ACO PRETO SEM COSTURA SCHEDULE 80 DN INT 10" E = 15,09MM - 96,01KG/M</v>
          </cell>
          <cell r="C4839" t="str">
            <v>M</v>
          </cell>
          <cell r="D4839">
            <v>837.13</v>
          </cell>
        </row>
        <row r="4840">
          <cell r="A4840" t="str">
            <v>20997</v>
          </cell>
          <cell r="B4840" t="str">
            <v>TUBO ACO PRETO SEM COSTURA SCHEDULE 80 DN INT 12" E = 17,48MM - 132,04KG/M</v>
          </cell>
          <cell r="C4840" t="str">
            <v>M</v>
          </cell>
          <cell r="D4840">
            <v>1293.27</v>
          </cell>
        </row>
        <row r="4841">
          <cell r="A4841" t="str">
            <v>20998</v>
          </cell>
          <cell r="B4841" t="str">
            <v>TUBO ACO PRETO SEM COSTURA SCHEDULE 80 DN INT 14" E = 19,05MM - 158,10KG/M</v>
          </cell>
          <cell r="C4841" t="str">
            <v>M</v>
          </cell>
          <cell r="D4841">
            <v>1555.33</v>
          </cell>
        </row>
        <row r="4842">
          <cell r="A4842" t="str">
            <v>13138</v>
          </cell>
          <cell r="B4842" t="str">
            <v>TUBO ACO PRETO SEM COSTURA SCHEDULE 80 DN INT 2 1/2" E = 7,01MM - 11,41KG/M</v>
          </cell>
          <cell r="C4842" t="str">
            <v>M</v>
          </cell>
          <cell r="D4842">
            <v>90.86</v>
          </cell>
        </row>
        <row r="4843">
          <cell r="A4843" t="str">
            <v>13139</v>
          </cell>
          <cell r="B4843" t="str">
            <v>TUBO ACO PRETO SEM COSTURA SCHEDULE 80 DN INT 2" E = 5,54MM - 7,48KG/M</v>
          </cell>
          <cell r="C4843" t="str">
            <v>M</v>
          </cell>
          <cell r="D4843">
            <v>68.819999999999993</v>
          </cell>
        </row>
        <row r="4844">
          <cell r="A4844" t="str">
            <v>20992</v>
          </cell>
          <cell r="B4844" t="str">
            <v>TUBO ACO PRETO SEM COSTURA SCHEDULE 80 DN INT 3 1/2" E = 8,08MM - 18,63KG/M</v>
          </cell>
          <cell r="C4844" t="str">
            <v>M</v>
          </cell>
          <cell r="D4844">
            <v>149.88999999999999</v>
          </cell>
        </row>
        <row r="4845">
          <cell r="A4845" t="str">
            <v>13141</v>
          </cell>
          <cell r="B4845" t="str">
            <v>TUBO ACO PRETO SEM COSTURA SCHEDULE 80 DN INT 3/4" E = 3,91MM - 2,19KG/M</v>
          </cell>
          <cell r="C4845" t="str">
            <v>M</v>
          </cell>
          <cell r="D4845">
            <v>30.05</v>
          </cell>
        </row>
        <row r="4846">
          <cell r="A4846" t="str">
            <v>20991</v>
          </cell>
          <cell r="B4846" t="str">
            <v>TUBO ACO PRETO SEM COSTURA SCHEDULE 80 DN INT 3/8" E = 3,20MM - 1,11KG/M</v>
          </cell>
          <cell r="C4846" t="str">
            <v>M</v>
          </cell>
          <cell r="D4846">
            <v>22.58</v>
          </cell>
        </row>
        <row r="4847">
          <cell r="A4847" t="str">
            <v>13140</v>
          </cell>
          <cell r="B4847" t="str">
            <v>TUBO ACO PRETO SEM COSTURA SCHEDULE 80 DN INT 3" E = 7,62MM - 15,27KG/M</v>
          </cell>
          <cell r="C4847" t="str">
            <v>M</v>
          </cell>
          <cell r="D4847">
            <v>115.85</v>
          </cell>
        </row>
        <row r="4848">
          <cell r="A4848" t="str">
            <v>13142</v>
          </cell>
          <cell r="B4848" t="str">
            <v>TUBO ACO PRETO SEM COSTURA SCHEDULE 80 DN INT 4" E = 8,56MM - 22,31KG/M</v>
          </cell>
          <cell r="C4848" t="str">
            <v>M</v>
          </cell>
          <cell r="D4848">
            <v>169.26</v>
          </cell>
        </row>
        <row r="4849">
          <cell r="A4849" t="str">
            <v>20993</v>
          </cell>
          <cell r="B4849" t="str">
            <v>TUBO ACO PRETO SEM COSTURA SCHEDULE 80 DN INT 5" E = 9,52MM - 30,92KG/M</v>
          </cell>
          <cell r="C4849" t="str">
            <v>M</v>
          </cell>
          <cell r="D4849">
            <v>267.07</v>
          </cell>
        </row>
        <row r="4850">
          <cell r="A4850" t="str">
            <v>20994</v>
          </cell>
          <cell r="B4850" t="str">
            <v>TUBO ACO PRETO SEM COSTURA SCHEDULE 80 DN INT 6" E = 10,97MM - 42,56KG/M</v>
          </cell>
          <cell r="C4850" t="str">
            <v>M</v>
          </cell>
          <cell r="D4850">
            <v>367.61</v>
          </cell>
        </row>
        <row r="4851">
          <cell r="A4851" t="str">
            <v>20995</v>
          </cell>
          <cell r="B4851" t="str">
            <v>TUBO ACO PRETO SEM COSTURA SCHEDULE 80 DN INT 8" E = 12,70MM - 64,64KG/M</v>
          </cell>
          <cell r="C4851" t="str">
            <v>M</v>
          </cell>
          <cell r="D4851">
            <v>558.33000000000004</v>
          </cell>
        </row>
        <row r="4852">
          <cell r="A4852" t="str">
            <v>12613</v>
          </cell>
          <cell r="B4852" t="str">
            <v>TUBO BENGALA PVC P/ LIGACAO CX DESCARGA EMBUTIR - 40MM X 73CM</v>
          </cell>
          <cell r="C4852" t="str">
            <v>UN</v>
          </cell>
          <cell r="D4852">
            <v>4.6900000000000004</v>
          </cell>
        </row>
        <row r="4853">
          <cell r="A4853" t="str">
            <v>7706</v>
          </cell>
          <cell r="B4853" t="str">
            <v>TUBO CERAMICA ESG EB-5 PB DN 100</v>
          </cell>
          <cell r="C4853" t="str">
            <v>M</v>
          </cell>
          <cell r="D4853">
            <v>4.68</v>
          </cell>
        </row>
        <row r="4854">
          <cell r="A4854" t="str">
            <v>7703</v>
          </cell>
          <cell r="B4854" t="str">
            <v>TUBO CERAMICA ESG EB-5 PB DN 150</v>
          </cell>
          <cell r="C4854" t="str">
            <v>M</v>
          </cell>
          <cell r="D4854">
            <v>6.49</v>
          </cell>
        </row>
        <row r="4855">
          <cell r="A4855" t="str">
            <v>7708</v>
          </cell>
          <cell r="B4855" t="str">
            <v>TUBO CERAMICA ESG EB-5 PB DN 200</v>
          </cell>
          <cell r="C4855" t="str">
            <v>M</v>
          </cell>
          <cell r="D4855">
            <v>10.87</v>
          </cell>
        </row>
        <row r="4856">
          <cell r="A4856" t="str">
            <v>7704</v>
          </cell>
          <cell r="B4856" t="str">
            <v>TUBO CERAMICA ESG EB-5 PB DN 250</v>
          </cell>
          <cell r="C4856" t="str">
            <v>M</v>
          </cell>
          <cell r="D4856">
            <v>18.690000000000001</v>
          </cell>
        </row>
        <row r="4857">
          <cell r="A4857" t="str">
            <v>7705</v>
          </cell>
          <cell r="B4857" t="str">
            <v>TUBO CERAMICA ESG EB-5 PB DN 300</v>
          </cell>
          <cell r="C4857" t="str">
            <v>M</v>
          </cell>
          <cell r="D4857">
            <v>28.26</v>
          </cell>
        </row>
        <row r="4858">
          <cell r="A4858" t="str">
            <v>7707</v>
          </cell>
          <cell r="B4858" t="str">
            <v>TUBO CERAMICA ESG EB-5 PB DN 350</v>
          </cell>
          <cell r="C4858" t="str">
            <v>M</v>
          </cell>
          <cell r="D4858">
            <v>38.5</v>
          </cell>
        </row>
        <row r="4859">
          <cell r="A4859" t="str">
            <v>7712</v>
          </cell>
          <cell r="B4859" t="str">
            <v>TUBO CERAMICA ESG EB-5 PB DN 375</v>
          </cell>
          <cell r="C4859" t="str">
            <v>M</v>
          </cell>
          <cell r="D4859">
            <v>42.39</v>
          </cell>
        </row>
        <row r="4860">
          <cell r="A4860" t="str">
            <v>7711</v>
          </cell>
          <cell r="B4860" t="str">
            <v>TUBO CERAMICA ESG EB-5 PB DN 400</v>
          </cell>
          <cell r="C4860" t="str">
            <v>M</v>
          </cell>
          <cell r="D4860">
            <v>50.24</v>
          </cell>
        </row>
        <row r="4861">
          <cell r="A4861" t="str">
            <v>7709</v>
          </cell>
          <cell r="B4861" t="str">
            <v>TUBO CERAMICA ESG EB-5 PB DN 450</v>
          </cell>
          <cell r="C4861" t="str">
            <v>M</v>
          </cell>
          <cell r="D4861">
            <v>70.83</v>
          </cell>
        </row>
        <row r="4862">
          <cell r="A4862" t="str">
            <v>7702</v>
          </cell>
          <cell r="B4862" t="str">
            <v>TUBO CERAMICA ESG EB-5 PB DN 75</v>
          </cell>
          <cell r="C4862" t="str">
            <v>M</v>
          </cell>
          <cell r="D4862">
            <v>4.54</v>
          </cell>
        </row>
        <row r="4863">
          <cell r="A4863" t="str">
            <v>12334</v>
          </cell>
          <cell r="B4863" t="str">
            <v>TUBO CERAMICO PERFURADO DN 100 MM - P/ DRENAGEM</v>
          </cell>
          <cell r="C4863" t="str">
            <v>M</v>
          </cell>
          <cell r="D4863">
            <v>4.9400000000000004</v>
          </cell>
        </row>
        <row r="4864">
          <cell r="A4864" t="str">
            <v>12335</v>
          </cell>
          <cell r="B4864" t="str">
            <v>TUBO CERAMICO PERFURADO DN 150 MM - P/ DRENAGEM</v>
          </cell>
          <cell r="C4864" t="str">
            <v>M</v>
          </cell>
          <cell r="D4864">
            <v>6.79</v>
          </cell>
        </row>
        <row r="4865">
          <cell r="A4865" t="str">
            <v>12336</v>
          </cell>
          <cell r="B4865" t="str">
            <v>TUBO CERAMICO PERFURADO DN 200 MM - P/ DRENAGEM</v>
          </cell>
          <cell r="C4865" t="str">
            <v>M</v>
          </cell>
          <cell r="D4865">
            <v>11.78</v>
          </cell>
        </row>
        <row r="4866">
          <cell r="A4866" t="str">
            <v>7660</v>
          </cell>
          <cell r="B4866" t="str">
            <v>TUBO CHAPA PRETA E = 1/4" - 30" - 175KG</v>
          </cell>
          <cell r="C4866" t="str">
            <v>M</v>
          </cell>
          <cell r="D4866">
            <v>1129.9100000000001</v>
          </cell>
        </row>
        <row r="4867">
          <cell r="A4867" t="str">
            <v>7681</v>
          </cell>
          <cell r="B4867" t="str">
            <v>TUBO CHAPA PRETA E = 3/16" - 12" - 36KG</v>
          </cell>
          <cell r="C4867" t="str">
            <v>M</v>
          </cell>
          <cell r="D4867">
            <v>232.44</v>
          </cell>
        </row>
        <row r="4868">
          <cell r="A4868" t="str">
            <v>7682</v>
          </cell>
          <cell r="B4868" t="str">
            <v>TUBO CHAPA PRETA E = 3/16" - 14" - 42KG</v>
          </cell>
          <cell r="C4868" t="str">
            <v>M</v>
          </cell>
          <cell r="D4868">
            <v>271.18</v>
          </cell>
        </row>
        <row r="4869">
          <cell r="A4869" t="str">
            <v>7671</v>
          </cell>
          <cell r="B4869" t="str">
            <v>TUBO CHAPA PRETA E = 3/16" - 16" - 47KG</v>
          </cell>
          <cell r="C4869" t="str">
            <v>M</v>
          </cell>
          <cell r="D4869">
            <v>303.45999999999998</v>
          </cell>
        </row>
        <row r="4870">
          <cell r="A4870" t="str">
            <v>7670</v>
          </cell>
          <cell r="B4870" t="str">
            <v>TUBO CHAPA PRETA E = 3/16" - 18" - 53KG</v>
          </cell>
          <cell r="C4870" t="str">
            <v>M</v>
          </cell>
          <cell r="D4870">
            <v>342.2</v>
          </cell>
        </row>
        <row r="4871">
          <cell r="A4871" t="str">
            <v>7668</v>
          </cell>
          <cell r="B4871" t="str">
            <v>TUBO CHAPA PRETA E = 3/16" - 20" - 71KG</v>
          </cell>
          <cell r="C4871" t="str">
            <v>M</v>
          </cell>
          <cell r="D4871">
            <v>458.42</v>
          </cell>
        </row>
        <row r="4872">
          <cell r="A4872" t="str">
            <v>7666</v>
          </cell>
          <cell r="B4872" t="str">
            <v>TUBO CHAPA PRETA E = 3/16" - 22" - 88KG</v>
          </cell>
          <cell r="C4872" t="str">
            <v>M</v>
          </cell>
          <cell r="D4872">
            <v>568.19000000000005</v>
          </cell>
        </row>
        <row r="4873">
          <cell r="A4873" t="str">
            <v>7667</v>
          </cell>
          <cell r="B4873" t="str">
            <v>TUBO CHAPA PRETA E = 3/16" - 26" - 147KG</v>
          </cell>
          <cell r="C4873" t="str">
            <v>M</v>
          </cell>
          <cell r="D4873">
            <v>949.13</v>
          </cell>
        </row>
        <row r="4874">
          <cell r="A4874" t="str">
            <v>7685</v>
          </cell>
          <cell r="B4874" t="str">
            <v>TUBO CHAPA PRETA E = 3/8" - 20" -117 KG</v>
          </cell>
          <cell r="C4874" t="str">
            <v>M</v>
          </cell>
          <cell r="D4874">
            <v>755.43</v>
          </cell>
        </row>
        <row r="4875">
          <cell r="A4875" t="str">
            <v>7686</v>
          </cell>
          <cell r="B4875" t="str">
            <v>TUBO CHAPA PRETA E = 3/8" - 26" -153 KG</v>
          </cell>
          <cell r="C4875" t="str">
            <v>M</v>
          </cell>
          <cell r="D4875">
            <v>987.87</v>
          </cell>
        </row>
        <row r="4876">
          <cell r="A4876" t="str">
            <v>7676</v>
          </cell>
          <cell r="B4876" t="str">
            <v>TUBO CHAPA PRETA E = 3/8" - 30" -177KG</v>
          </cell>
          <cell r="C4876" t="str">
            <v>M</v>
          </cell>
          <cell r="D4876">
            <v>1142.83</v>
          </cell>
        </row>
        <row r="4877">
          <cell r="A4877" t="str">
            <v>12742</v>
          </cell>
          <cell r="B4877" t="str">
            <v>TUBO COBRE CLASSE "E" DN 104 MM</v>
          </cell>
          <cell r="C4877" t="str">
            <v>M</v>
          </cell>
          <cell r="D4877">
            <v>110.65</v>
          </cell>
        </row>
        <row r="4878">
          <cell r="A4878" t="str">
            <v>12713</v>
          </cell>
          <cell r="B4878" t="str">
            <v>TUBO COBRE CLASSE "E" DN 15 MM</v>
          </cell>
          <cell r="C4878" t="str">
            <v>M</v>
          </cell>
          <cell r="D4878">
            <v>7.6</v>
          </cell>
        </row>
        <row r="4879">
          <cell r="A4879" t="str">
            <v>12743</v>
          </cell>
          <cell r="B4879" t="str">
            <v>TUBO COBRE CLASSE "E" DN 22 MM</v>
          </cell>
          <cell r="C4879" t="str">
            <v>M</v>
          </cell>
          <cell r="D4879">
            <v>10.58</v>
          </cell>
        </row>
        <row r="4880">
          <cell r="A4880" t="str">
            <v>12744</v>
          </cell>
          <cell r="B4880" t="str">
            <v>TUBO COBRE CLASSE "E" DN 28 MM</v>
          </cell>
          <cell r="C4880" t="str">
            <v>M</v>
          </cell>
          <cell r="D4880">
            <v>12.83</v>
          </cell>
        </row>
        <row r="4881">
          <cell r="A4881" t="str">
            <v>12745</v>
          </cell>
          <cell r="B4881" t="str">
            <v>TUBO COBRE CLASSE "E" DN 35 MM</v>
          </cell>
          <cell r="C4881" t="str">
            <v>M</v>
          </cell>
          <cell r="D4881">
            <v>19.23</v>
          </cell>
        </row>
        <row r="4882">
          <cell r="A4882" t="str">
            <v>12746</v>
          </cell>
          <cell r="B4882" t="str">
            <v>TUBO COBRE CLASSE "E" DN 42 MM</v>
          </cell>
          <cell r="C4882" t="str">
            <v>M</v>
          </cell>
          <cell r="D4882">
            <v>31.26</v>
          </cell>
        </row>
        <row r="4883">
          <cell r="A4883" t="str">
            <v>12747</v>
          </cell>
          <cell r="B4883" t="str">
            <v>TUBO COBRE CLASSE "E" DN 54 MM</v>
          </cell>
          <cell r="C4883" t="str">
            <v>M</v>
          </cell>
          <cell r="D4883">
            <v>38.520000000000003</v>
          </cell>
        </row>
        <row r="4884">
          <cell r="A4884" t="str">
            <v>12748</v>
          </cell>
          <cell r="B4884" t="str">
            <v>TUBO COBRE CLASSE "E" DN 66 MM</v>
          </cell>
          <cell r="C4884" t="str">
            <v>M</v>
          </cell>
          <cell r="D4884">
            <v>54.09</v>
          </cell>
        </row>
        <row r="4885">
          <cell r="A4885" t="str">
            <v>12749</v>
          </cell>
          <cell r="B4885" t="str">
            <v>TUBO COBRE CLASSE "E" DN 79 MM</v>
          </cell>
          <cell r="C4885" t="str">
            <v>M</v>
          </cell>
          <cell r="D4885">
            <v>77.290000000000006</v>
          </cell>
        </row>
        <row r="4886">
          <cell r="A4886" t="str">
            <v>7720</v>
          </cell>
          <cell r="B4886" t="str">
            <v>TUBO CONCRETO ARMADO CLASSE A-2 PB JE NBR-8890 DN 1000MM P/ ESG SANITARIO</v>
          </cell>
          <cell r="C4886" t="str">
            <v>M</v>
          </cell>
          <cell r="D4886">
            <v>299.68</v>
          </cell>
        </row>
        <row r="4887">
          <cell r="A4887" t="str">
            <v>7749</v>
          </cell>
          <cell r="B4887" t="str">
            <v>TUBO CONCRETO ARMADO CLASSE A-2 PB JE NBR-8890 DN 1200MM P/ ESG SANITARIO</v>
          </cell>
          <cell r="C4887" t="str">
            <v>M</v>
          </cell>
          <cell r="D4887">
            <v>463.67</v>
          </cell>
        </row>
        <row r="4888">
          <cell r="A4888" t="str">
            <v>7723</v>
          </cell>
          <cell r="B4888" t="str">
            <v>TUBO CONCRETO ARMADO CLASSE A-2 PB JE NBR-8890 DN 1500MM P/ ESG SANITARIO</v>
          </cell>
          <cell r="C4888" t="str">
            <v>M</v>
          </cell>
          <cell r="D4888">
            <v>734.5</v>
          </cell>
        </row>
        <row r="4889">
          <cell r="A4889" t="str">
            <v>7718</v>
          </cell>
          <cell r="B4889" t="str">
            <v>TUBO CONCRETO ARMADO CLASSE A-2 PB JE NBR-8890 DN 2000MM P/ ESG SANITARIO</v>
          </cell>
          <cell r="C4889" t="str">
            <v>M</v>
          </cell>
          <cell r="D4889">
            <v>1316.98</v>
          </cell>
        </row>
        <row r="4890">
          <cell r="A4890" t="str">
            <v>7740</v>
          </cell>
          <cell r="B4890" t="str">
            <v>TUBO CONCRETO ARMADO CLASSE A-2 PB JE NBR-8890 DN 400MM P/ ESG SANITARIO</v>
          </cell>
          <cell r="C4890" t="str">
            <v>M</v>
          </cell>
          <cell r="D4890">
            <v>80.11</v>
          </cell>
        </row>
        <row r="4891">
          <cell r="A4891" t="str">
            <v>7741</v>
          </cell>
          <cell r="B4891" t="str">
            <v>TUBO CONCRETO ARMADO CLASSE A-2 PB JE NBR-8890 DN 500MM P/ ESG SANITARIO</v>
          </cell>
          <cell r="C4891" t="str">
            <v>M</v>
          </cell>
          <cell r="D4891">
            <v>110.15</v>
          </cell>
        </row>
        <row r="4892">
          <cell r="A4892" t="str">
            <v>7774</v>
          </cell>
          <cell r="B4892" t="str">
            <v>TUBO CONCRETO ARMADO CLASSE A-2 PB JE NBR-8890 DN 600MM P/ ESG SANITARIO</v>
          </cell>
          <cell r="C4892" t="str">
            <v>M</v>
          </cell>
          <cell r="D4892">
            <v>126.11</v>
          </cell>
        </row>
        <row r="4893">
          <cell r="A4893" t="str">
            <v>7744</v>
          </cell>
          <cell r="B4893" t="str">
            <v>TUBO CONCRETO ARMADO CLASSE A-2 PB JE NBR-8890 DN 700MM P/ ESG SANITARIO</v>
          </cell>
          <cell r="C4893" t="str">
            <v>M</v>
          </cell>
          <cell r="D4893">
            <v>176.83</v>
          </cell>
        </row>
        <row r="4894">
          <cell r="A4894" t="str">
            <v>7773</v>
          </cell>
          <cell r="B4894" t="str">
            <v>TUBO CONCRETO ARMADO CLASSE A-2 PB JE NBR-8890 DN 800MM P/ ESG SANITARIO</v>
          </cell>
          <cell r="C4894" t="str">
            <v>M</v>
          </cell>
          <cell r="D4894">
            <v>204.33</v>
          </cell>
        </row>
        <row r="4895">
          <cell r="A4895" t="str">
            <v>7754</v>
          </cell>
          <cell r="B4895" t="str">
            <v>TUBO CONCRETO ARMADO CLASSE A-2 PB JE NBR-8890 DN 900MM P/ ESG SANITARIO</v>
          </cell>
          <cell r="C4895" t="str">
            <v>M</v>
          </cell>
          <cell r="D4895">
            <v>279.97000000000003</v>
          </cell>
        </row>
        <row r="4896">
          <cell r="A4896" t="str">
            <v>7735</v>
          </cell>
          <cell r="B4896" t="str">
            <v>TUBO CONCRETO ARMADO CLASSE A-3 PB JE NBR-8890 DN 1000MM P/ ESG SANITARIO</v>
          </cell>
          <cell r="C4896" t="str">
            <v>M</v>
          </cell>
          <cell r="D4896">
            <v>384.84</v>
          </cell>
        </row>
        <row r="4897">
          <cell r="A4897" t="str">
            <v>7729</v>
          </cell>
          <cell r="B4897" t="str">
            <v>TUBO CONCRETO ARMADO CLASSE A-3 PB JE NBR-8890 DN 1200MM P/ ESG SANITARIO</v>
          </cell>
          <cell r="C4897" t="str">
            <v>M</v>
          </cell>
          <cell r="D4897">
            <v>548.89</v>
          </cell>
        </row>
        <row r="4898">
          <cell r="A4898" t="str">
            <v>7730</v>
          </cell>
          <cell r="B4898" t="str">
            <v>TUBO CONCRETO ARMADO CLASSE A-3 PB JE NBR-8890 DN 1500MM P/ ESG SANITARIO</v>
          </cell>
          <cell r="C4898" t="str">
            <v>M</v>
          </cell>
          <cell r="D4898">
            <v>865.83</v>
          </cell>
        </row>
        <row r="4899">
          <cell r="A4899" t="str">
            <v>7731</v>
          </cell>
          <cell r="B4899" t="str">
            <v>TUBO CONCRETO ARMADO CLASSE A-3 PB JE NBR-8890 DN 2000MM P/ ESG SANITARIO</v>
          </cell>
          <cell r="C4899" t="str">
            <v>M</v>
          </cell>
          <cell r="D4899">
            <v>1584.06</v>
          </cell>
        </row>
        <row r="4900">
          <cell r="A4900" t="str">
            <v>7755</v>
          </cell>
          <cell r="B4900" t="str">
            <v>TUBO CONCRETO ARMADO CLASSE A-3 PB JE NBR-8890 DN 400MM P/ ESG SANITARIO</v>
          </cell>
          <cell r="C4900" t="str">
            <v>M</v>
          </cell>
          <cell r="D4900">
            <v>107.14</v>
          </cell>
        </row>
        <row r="4901">
          <cell r="A4901" t="str">
            <v>7776</v>
          </cell>
          <cell r="B4901" t="str">
            <v>TUBO CONCRETO ARMADO CLASSE A-3 PB JE NBR-8890 DN 500MM P/ ESG SANITARIO</v>
          </cell>
          <cell r="C4901" t="str">
            <v>M</v>
          </cell>
          <cell r="D4901">
            <v>140.16</v>
          </cell>
        </row>
        <row r="4902">
          <cell r="A4902" t="str">
            <v>7743</v>
          </cell>
          <cell r="B4902" t="str">
            <v>TUBO CONCRETO ARMADO CLASSE A-3 PB JE NBR-8890 DN 600MM P/ ESG SANITARIO</v>
          </cell>
          <cell r="C4902" t="str">
            <v>M</v>
          </cell>
          <cell r="D4902">
            <v>187.94</v>
          </cell>
        </row>
        <row r="4903">
          <cell r="A4903" t="str">
            <v>7733</v>
          </cell>
          <cell r="B4903" t="str">
            <v>TUBO CONCRETO ARMADO CLASSE A-3 PB JE NBR-8890 DN 700MM P/ ESG SANITARIO</v>
          </cell>
          <cell r="C4903" t="str">
            <v>M</v>
          </cell>
          <cell r="D4903">
            <v>226.74</v>
          </cell>
        </row>
        <row r="4904">
          <cell r="A4904" t="str">
            <v>7775</v>
          </cell>
          <cell r="B4904" t="str">
            <v>TUBO CONCRETO ARMADO CLASSE A-3 PB JE NBR-8890 DN 800MM P/ ESG SANITARIO</v>
          </cell>
          <cell r="C4904" t="str">
            <v>M</v>
          </cell>
          <cell r="D4904">
            <v>261.33999999999997</v>
          </cell>
        </row>
        <row r="4905">
          <cell r="A4905" t="str">
            <v>7734</v>
          </cell>
          <cell r="B4905" t="str">
            <v>TUBO CONCRETO ARMADO CLASSE A-3 PB JE NBR-8890 DN 900MM P/ ESG SANITARIO</v>
          </cell>
          <cell r="C4905" t="str">
            <v>M</v>
          </cell>
          <cell r="D4905">
            <v>333.76</v>
          </cell>
        </row>
        <row r="4906">
          <cell r="A4906" t="str">
            <v>13256</v>
          </cell>
          <cell r="B4906" t="str">
            <v>TUBO CONCRETO ARMADO CLASSE CA-1 PB EB-103 DN 1100MM P/ DRENAGEM</v>
          </cell>
          <cell r="C4906" t="str">
            <v>M</v>
          </cell>
          <cell r="D4906">
            <v>223.32</v>
          </cell>
        </row>
        <row r="4907">
          <cell r="A4907" t="str">
            <v>7753</v>
          </cell>
          <cell r="B4907" t="str">
            <v>TUBO CONCRETO ARMADO CLASSE CA-1 PB NBR-9794 DN 1000MM P/AGUAS PLUVIAIS</v>
          </cell>
          <cell r="C4907" t="str">
            <v>M</v>
          </cell>
          <cell r="D4907">
            <v>178.53</v>
          </cell>
        </row>
        <row r="4908">
          <cell r="A4908" t="str">
            <v>7757</v>
          </cell>
          <cell r="B4908" t="str">
            <v>TUBO CONCRETO ARMADO CLASSE CA-1 PB NBR-9794 DN 1200MM P/AGUAS PLUVIAIS</v>
          </cell>
          <cell r="C4908" t="str">
            <v>M</v>
          </cell>
          <cell r="D4908">
            <v>209.76</v>
          </cell>
        </row>
        <row r="4909">
          <cell r="A4909" t="str">
            <v>7758</v>
          </cell>
          <cell r="B4909" t="str">
            <v>TUBO CONCRETO ARMADO CLASSE CA-1 PB NBR-9794 DN 1500MM P/AGUAS PLUVIAIS</v>
          </cell>
          <cell r="C4909" t="str">
            <v>M</v>
          </cell>
          <cell r="D4909">
            <v>375.75</v>
          </cell>
        </row>
        <row r="4910">
          <cell r="A4910" t="str">
            <v>7759</v>
          </cell>
          <cell r="B4910" t="str">
            <v>TUBO CONCRETO ARMADO CLASSE CA-1 PB NBR-9794 DN 2000MM P/AGUAS PLUVIAIS</v>
          </cell>
          <cell r="C4910" t="str">
            <v>M</v>
          </cell>
          <cell r="D4910">
            <v>930.79</v>
          </cell>
        </row>
        <row r="4911">
          <cell r="A4911" t="str">
            <v>7745</v>
          </cell>
          <cell r="B4911" t="str">
            <v>TUBO CONCRETO ARMADO CLASSE CA-1 PB NBR-9794 DN 400MM P/AGUAS PLUVIAIS</v>
          </cell>
          <cell r="C4911" t="str">
            <v>M</v>
          </cell>
          <cell r="D4911">
            <v>46.29</v>
          </cell>
        </row>
        <row r="4912">
          <cell r="A4912" t="str">
            <v>7714</v>
          </cell>
          <cell r="B4912" t="str">
            <v>TUBO CONCRETO ARMADO CLASSE CA-1 PB NBR-9794 DN 500MM P/AGUAS PLUVIAIS</v>
          </cell>
          <cell r="C4912" t="str">
            <v>M</v>
          </cell>
          <cell r="D4912">
            <v>57.37</v>
          </cell>
        </row>
        <row r="4913">
          <cell r="A4913" t="str">
            <v>7725</v>
          </cell>
          <cell r="B4913" t="str">
            <v>TUBO CONCRETO ARMADO CLASSE CA-1 PB NBR-9794 DN 600MM P/AGUAS PLUVIAIS</v>
          </cell>
          <cell r="C4913" t="str">
            <v>M</v>
          </cell>
          <cell r="D4913">
            <v>67.739999999999995</v>
          </cell>
        </row>
        <row r="4914">
          <cell r="A4914" t="str">
            <v>7742</v>
          </cell>
          <cell r="B4914" t="str">
            <v>TUBO CONCRETO ARMADO CLASSE CA-1 PB NBR-9794 DN 700MM P/AGUAS PLUVIAIS</v>
          </cell>
          <cell r="C4914" t="str">
            <v>M</v>
          </cell>
          <cell r="D4914">
            <v>110.52</v>
          </cell>
        </row>
        <row r="4915">
          <cell r="A4915" t="str">
            <v>7750</v>
          </cell>
          <cell r="B4915" t="str">
            <v>TUBO CONCRETO ARMADO CLASSE CA-1 PB NBR-9794 DN 800MM P/AGUAS PLUVIAIS</v>
          </cell>
          <cell r="C4915" t="str">
            <v>M</v>
          </cell>
          <cell r="D4915">
            <v>116.66</v>
          </cell>
        </row>
        <row r="4916">
          <cell r="A4916" t="str">
            <v>7756</v>
          </cell>
          <cell r="B4916" t="str">
            <v>TUBO CONCRETO ARMADO CLASSE CA-1 PB NBR-9794 DN 900MM P/AGUAS PLUVIAIS</v>
          </cell>
          <cell r="C4916" t="str">
            <v>M</v>
          </cell>
          <cell r="D4916">
            <v>175.6</v>
          </cell>
        </row>
        <row r="4917">
          <cell r="A4917" t="str">
            <v>7765</v>
          </cell>
          <cell r="B4917" t="str">
            <v>TUBO CONCRETO ARMADO CLASSE CA-2 PB NBR-9794 DN 1000MM P/AGUAS PLUVIAIS</v>
          </cell>
          <cell r="C4917" t="str">
            <v>M</v>
          </cell>
          <cell r="D4917">
            <v>205.8</v>
          </cell>
        </row>
        <row r="4918">
          <cell r="A4918" t="str">
            <v>12569</v>
          </cell>
          <cell r="B4918" t="str">
            <v>TUBO CONCRETO ARMADO CLASSE CA-2 PB NBR-9794 DN 1100MM P/AGUAS PLUVIAIS</v>
          </cell>
          <cell r="C4918" t="str">
            <v>M</v>
          </cell>
          <cell r="D4918">
            <v>234.91</v>
          </cell>
        </row>
        <row r="4919">
          <cell r="A4919" t="str">
            <v>7766</v>
          </cell>
          <cell r="B4919" t="str">
            <v>TUBO CONCRETO ARMADO CLASSE CA-2 PB NBR-9794 DN 1200MM P/AGUAS PLUVIAIS</v>
          </cell>
          <cell r="C4919" t="str">
            <v>M</v>
          </cell>
          <cell r="D4919">
            <v>297.07</v>
          </cell>
        </row>
        <row r="4920">
          <cell r="A4920" t="str">
            <v>7767</v>
          </cell>
          <cell r="B4920" t="str">
            <v>TUBO CONCRETO ARMADO CLASSE CA-2 PB NBR-9794 DN 1500MM P/AGUAS PLUVIAIS</v>
          </cell>
          <cell r="C4920" t="str">
            <v>M</v>
          </cell>
          <cell r="D4920">
            <v>402.22</v>
          </cell>
        </row>
        <row r="4921">
          <cell r="A4921" t="str">
            <v>7727</v>
          </cell>
          <cell r="B4921" t="str">
            <v>TUBO CONCRETO ARMADO CLASSE CA-2 PB NBR-9794 DN 2000MM P/AGUAS PLUVIAIS</v>
          </cell>
          <cell r="C4921" t="str">
            <v>M</v>
          </cell>
          <cell r="D4921">
            <v>1013.67</v>
          </cell>
        </row>
        <row r="4922">
          <cell r="A4922" t="str">
            <v>7760</v>
          </cell>
          <cell r="B4922" t="str">
            <v>TUBO CONCRETO ARMADO CLASSE CA-2 PB NBR-9794 DN 300MM P/AGUAS PLUVIAIS</v>
          </cell>
          <cell r="C4922" t="str">
            <v>M</v>
          </cell>
          <cell r="D4922">
            <v>40.520000000000003</v>
          </cell>
        </row>
        <row r="4923">
          <cell r="A4923" t="str">
            <v>7761</v>
          </cell>
          <cell r="B4923" t="str">
            <v>TUBO CONCRETO ARMADO CLASSE CA-2 PB NBR-9794 DN 400MM P/AGUAS PLUVIAIS</v>
          </cell>
          <cell r="C4923" t="str">
            <v>M</v>
          </cell>
          <cell r="D4923">
            <v>46.66</v>
          </cell>
        </row>
        <row r="4924">
          <cell r="A4924" t="str">
            <v>7752</v>
          </cell>
          <cell r="B4924" t="str">
            <v>TUBO CONCRETO ARMADO CLASSE CA-2 PB NBR-9794 DN 500MM P/AGUAS PLUVIAIS</v>
          </cell>
          <cell r="C4924" t="str">
            <v>M</v>
          </cell>
          <cell r="D4924">
            <v>65.08</v>
          </cell>
        </row>
        <row r="4925">
          <cell r="A4925" t="str">
            <v>7762</v>
          </cell>
          <cell r="B4925" t="str">
            <v>TUBO CONCRETO ARMADO CLASSE CA-2 PB NBR-9794 DN 600MM P/AGUAS PLUVIAIS</v>
          </cell>
          <cell r="C4925" t="str">
            <v>M</v>
          </cell>
          <cell r="D4925">
            <v>80.680000000000007</v>
          </cell>
        </row>
        <row r="4926">
          <cell r="A4926" t="str">
            <v>7722</v>
          </cell>
          <cell r="B4926" t="str">
            <v>TUBO CONCRETO ARMADO CLASSE CA-2 PB NBR-9794 DN 700MM P/AGUAS PLUVIAIS</v>
          </cell>
          <cell r="C4926" t="str">
            <v>M</v>
          </cell>
          <cell r="D4926">
            <v>116.66</v>
          </cell>
        </row>
        <row r="4927">
          <cell r="A4927" t="str">
            <v>7763</v>
          </cell>
          <cell r="B4927" t="str">
            <v>TUBO CONCRETO ARMADO CLASSE CA-2 PB NBR-9794 DN 800MM P/AGUAS PLUVIAIS</v>
          </cell>
          <cell r="C4927" t="str">
            <v>M</v>
          </cell>
          <cell r="D4927">
            <v>122.8</v>
          </cell>
        </row>
        <row r="4928">
          <cell r="A4928" t="str">
            <v>7764</v>
          </cell>
          <cell r="B4928" t="str">
            <v>TUBO CONCRETO ARMADO CLASSE CA-2 PB NBR-9794 DN 900MM P/AGUAS PLUVIAIS</v>
          </cell>
          <cell r="C4928" t="str">
            <v>M</v>
          </cell>
          <cell r="D4928">
            <v>190.95</v>
          </cell>
        </row>
        <row r="4929">
          <cell r="A4929" t="str">
            <v>12572</v>
          </cell>
          <cell r="B4929" t="str">
            <v>TUBO CONCRETO ARMADO CLASSE CA-3 PB NBR-9794 DN 1000MM P/AGUAS PLUVIAIS</v>
          </cell>
          <cell r="C4929" t="str">
            <v>M</v>
          </cell>
          <cell r="D4929">
            <v>260.33</v>
          </cell>
        </row>
        <row r="4930">
          <cell r="A4930" t="str">
            <v>12573</v>
          </cell>
          <cell r="B4930" t="str">
            <v>TUBO CONCRETO ARMADO CLASSE CA-3 PB NBR-9794 DN 1100MM P/AGUAS PLUVIAIS</v>
          </cell>
          <cell r="C4930" t="str">
            <v>M</v>
          </cell>
          <cell r="D4930">
            <v>315.58</v>
          </cell>
        </row>
        <row r="4931">
          <cell r="A4931" t="str">
            <v>12574</v>
          </cell>
          <cell r="B4931" t="str">
            <v>TUBO CONCRETO ARMADO CLASSE CA-3 PB NBR-9794 DN 1200MM P/AGUAS PLUVIAIS</v>
          </cell>
          <cell r="C4931" t="str">
            <v>M</v>
          </cell>
          <cell r="D4931">
            <v>362</v>
          </cell>
        </row>
        <row r="4932">
          <cell r="A4932" t="str">
            <v>12575</v>
          </cell>
          <cell r="B4932" t="str">
            <v>TUBO CONCRETO ARMADO CLASSE CA-3 PB NBR-9794 DN 1500MM P/AGUAS PLUVIAIS</v>
          </cell>
          <cell r="C4932" t="str">
            <v>M</v>
          </cell>
          <cell r="D4932">
            <v>521.57000000000005</v>
          </cell>
        </row>
        <row r="4933">
          <cell r="A4933" t="str">
            <v>12576</v>
          </cell>
          <cell r="B4933" t="str">
            <v>TUBO CONCRETO ARMADO CLASSE CA-3 PB NBR-9794 DN 400MM P/AGUAS PLUVIAIS</v>
          </cell>
          <cell r="C4933" t="str">
            <v>M</v>
          </cell>
          <cell r="D4933">
            <v>61.4</v>
          </cell>
        </row>
        <row r="4934">
          <cell r="A4934" t="str">
            <v>12577</v>
          </cell>
          <cell r="B4934" t="str">
            <v>TUBO CONCRETO ARMADO CLASSE CA-3 PB NBR-9794 DN 500MM P/AGUAS PLUVIAIS</v>
          </cell>
          <cell r="C4934" t="str">
            <v>M</v>
          </cell>
          <cell r="D4934">
            <v>79.819999999999993</v>
          </cell>
        </row>
        <row r="4935">
          <cell r="A4935" t="str">
            <v>12578</v>
          </cell>
          <cell r="B4935" t="str">
            <v>TUBO CONCRETO ARMADO CLASSE CA-3 PB NBR-9794 DN 600MM P/AGUAS PLUVIAIS</v>
          </cell>
          <cell r="C4935" t="str">
            <v>M</v>
          </cell>
          <cell r="D4935">
            <v>93.94</v>
          </cell>
        </row>
        <row r="4936">
          <cell r="A4936" t="str">
            <v>12579</v>
          </cell>
          <cell r="B4936" t="str">
            <v>TUBO CONCRETO ARMADO CLASSE CA-3 PB NBR-9794 DN 700MM P/AGUAS PLUVIAIS</v>
          </cell>
          <cell r="C4936" t="str">
            <v>M</v>
          </cell>
          <cell r="D4936">
            <v>147.35</v>
          </cell>
        </row>
        <row r="4937">
          <cell r="A4937" t="str">
            <v>12580</v>
          </cell>
          <cell r="B4937" t="str">
            <v>TUBO CONCRETO ARMADO CLASSE CA-3 PB NBR-9794 DN 800MM P/AGUAS PLUVIAIS</v>
          </cell>
          <cell r="C4937" t="str">
            <v>M</v>
          </cell>
          <cell r="D4937">
            <v>155.94999999999999</v>
          </cell>
        </row>
        <row r="4938">
          <cell r="A4938" t="str">
            <v>12581</v>
          </cell>
          <cell r="B4938" t="str">
            <v>TUBO CONCRETO ARMADO CLASSE CA-3 PB NBR-9794 DN 900MM P/AGUAS PLUVIAIS</v>
          </cell>
          <cell r="C4938" t="str">
            <v>M</v>
          </cell>
          <cell r="D4938">
            <v>256.02999999999997</v>
          </cell>
        </row>
        <row r="4939">
          <cell r="A4939" t="str">
            <v>7791</v>
          </cell>
          <cell r="B4939" t="str">
            <v>TUBO CONCRETO SIMPLES CLASSE - PS1 PB NBR-8890 DN 600MM P/AGUAS PLUVIAIS</v>
          </cell>
          <cell r="C4939" t="str">
            <v>M</v>
          </cell>
          <cell r="D4939">
            <v>36.29</v>
          </cell>
        </row>
        <row r="4940">
          <cell r="A4940" t="str">
            <v>7795</v>
          </cell>
          <cell r="B4940" t="str">
            <v>TUBO CONCRETO SIMPLES CLASSE - PS1, PB NBR-8890 DN 500MM P/AGUAS PLUVIAIS</v>
          </cell>
          <cell r="C4940" t="str">
            <v>M</v>
          </cell>
          <cell r="D4940">
            <v>31.75</v>
          </cell>
        </row>
        <row r="4941">
          <cell r="A4941" t="str">
            <v>7790</v>
          </cell>
          <cell r="B4941" t="str">
            <v>TUBO CONCRETO SIMPLES CLASSE - PS2 PB NBR-8890 DN 300MM P/AGUAS PLUVIAIS</v>
          </cell>
          <cell r="C4941" t="str">
            <v>M</v>
          </cell>
          <cell r="D4941">
            <v>17.239999999999998</v>
          </cell>
        </row>
        <row r="4942">
          <cell r="A4942" t="str">
            <v>7785</v>
          </cell>
          <cell r="B4942" t="str">
            <v>TUBO CONCRETO SIMPLES CLASSE - PS2 PB NBR-8890 DN 400MM P/AGUAS PLUVIAIS</v>
          </cell>
          <cell r="C4942" t="str">
            <v>M</v>
          </cell>
          <cell r="D4942">
            <v>22.68</v>
          </cell>
        </row>
        <row r="4943">
          <cell r="A4943" t="str">
            <v>7792</v>
          </cell>
          <cell r="B4943" t="str">
            <v>TUBO CONCRETO SIMPLES CLASSE - PS2 PB NBR-8890 DN 500MM P/AGUAS PLUVIAIS</v>
          </cell>
          <cell r="C4943" t="str">
            <v>M</v>
          </cell>
          <cell r="D4943">
            <v>33.57</v>
          </cell>
        </row>
        <row r="4944">
          <cell r="A4944" t="str">
            <v>7793</v>
          </cell>
          <cell r="B4944" t="str">
            <v>TUBO CONCRETO SIMPLES CLASSE - PS2 PB NBR-8890 DN 600MM P/AGUAS PLUVIAIS</v>
          </cell>
          <cell r="C4944" t="str">
            <v>M</v>
          </cell>
          <cell r="D4944">
            <v>43.55</v>
          </cell>
        </row>
        <row r="4945">
          <cell r="A4945" t="str">
            <v>7781</v>
          </cell>
          <cell r="B4945" t="str">
            <v>TUBO CONCRETO SIMPLES CLASSE -PS1 PB NBR-8890 DN 400 MM P/AGUAS PLUVIAIS</v>
          </cell>
          <cell r="C4945" t="str">
            <v>M</v>
          </cell>
          <cell r="D4945">
            <v>20.84</v>
          </cell>
        </row>
        <row r="4946">
          <cell r="A4946" t="str">
            <v>7783</v>
          </cell>
          <cell r="B4946" t="str">
            <v>TUBO CONCRETO SIMPLES CLASSE -PS2 PB NBR-8890 DN 200MM P/AGUAS PLUVIAIS</v>
          </cell>
          <cell r="C4946" t="str">
            <v>M</v>
          </cell>
          <cell r="D4946">
            <v>13.15</v>
          </cell>
        </row>
        <row r="4947">
          <cell r="A4947" t="str">
            <v>13172</v>
          </cell>
          <cell r="B4947" t="str">
            <v>TUBO CONCRETO SIMPLES CLASSE ES, PB JE NBR-8890 DN 400MM P/ ESG SANITARIO</v>
          </cell>
          <cell r="C4947" t="str">
            <v>M</v>
          </cell>
          <cell r="D4947">
            <v>28.67</v>
          </cell>
        </row>
        <row r="4948">
          <cell r="A4948" t="str">
            <v>13159</v>
          </cell>
          <cell r="B4948" t="str">
            <v>TUBO CONCRETO SIMPLES CLASSE ES, PB JE NBR-8890 DN 400MM P/ ESG SANITARIO</v>
          </cell>
          <cell r="C4948" t="str">
            <v>M</v>
          </cell>
          <cell r="D4948">
            <v>28.67</v>
          </cell>
        </row>
        <row r="4949">
          <cell r="A4949" t="str">
            <v>13164</v>
          </cell>
          <cell r="B4949" t="str">
            <v>TUBO CONCRETO SIMPLES CLASSE ES, PB JE NBR-8890 DN 500MM P/ ESG SANITARIO</v>
          </cell>
          <cell r="C4949" t="str">
            <v>M</v>
          </cell>
          <cell r="D4949">
            <v>36.29</v>
          </cell>
        </row>
        <row r="4950">
          <cell r="A4950" t="str">
            <v>13168</v>
          </cell>
          <cell r="B4950" t="str">
            <v>TUBO CONCRETO SIMPLES CLASSE ES, PB JE NBR-8890 DN 500MM P/ ESG SANITARIO</v>
          </cell>
          <cell r="C4950" t="str">
            <v>M</v>
          </cell>
          <cell r="D4950">
            <v>36.29</v>
          </cell>
        </row>
        <row r="4951">
          <cell r="A4951" t="str">
            <v>13173</v>
          </cell>
          <cell r="B4951" t="str">
            <v>TUBO CONCRETO SIMPLES CLASSE ES, PB JE NBR-8890 DN 600MM P/ ESG SANITARIO</v>
          </cell>
          <cell r="C4951" t="str">
            <v>M</v>
          </cell>
          <cell r="D4951">
            <v>51.26</v>
          </cell>
        </row>
        <row r="4952">
          <cell r="A4952" t="str">
            <v>13162</v>
          </cell>
          <cell r="B4952" t="str">
            <v>TUBO CONCRETO SIMPLES CLASSE ES, PB JE NBR-8890 DN 600MM P/ ESG SANITARIO</v>
          </cell>
          <cell r="C4952" t="str">
            <v>M</v>
          </cell>
          <cell r="D4952">
            <v>51.26</v>
          </cell>
        </row>
        <row r="4953">
          <cell r="A4953" t="str">
            <v>7796</v>
          </cell>
          <cell r="B4953" t="str">
            <v>TUBO CONCRETO SIMPLES CLASSE PS1, PB NBR-8890 DN 300MM P/AGUAS PLUVIAIS</v>
          </cell>
          <cell r="C4953" t="str">
            <v>M</v>
          </cell>
          <cell r="D4953">
            <v>16.329999999999998</v>
          </cell>
        </row>
        <row r="4954">
          <cell r="A4954" t="str">
            <v>7778</v>
          </cell>
          <cell r="B4954" t="str">
            <v>TUBO CONCRETO SIMPLES CLASSE- PS1, PB NBR-8890 DN 200MM P/AGUAS PLUVIAIS</v>
          </cell>
          <cell r="C4954" t="str">
            <v>M</v>
          </cell>
          <cell r="D4954">
            <v>11.79</v>
          </cell>
        </row>
        <row r="4955">
          <cell r="A4955" t="str">
            <v>12583</v>
          </cell>
          <cell r="B4955" t="str">
            <v>TUBO CONCRETO SIMPLES POROSO DN 200 MM</v>
          </cell>
          <cell r="C4955" t="str">
            <v>M</v>
          </cell>
          <cell r="D4955">
            <v>11.79</v>
          </cell>
        </row>
        <row r="4956">
          <cell r="A4956" t="str">
            <v>12584</v>
          </cell>
          <cell r="B4956" t="str">
            <v>TUBO CONCRETO SIMPLES POROSO DN 300 MM</v>
          </cell>
          <cell r="C4956" t="str">
            <v>M</v>
          </cell>
          <cell r="D4956">
            <v>16.329999999999998</v>
          </cell>
        </row>
        <row r="4957">
          <cell r="A4957" t="str">
            <v>21123</v>
          </cell>
          <cell r="B4957" t="str">
            <v>TUBO CPVC(AQUATHERM) SOLDAVEL 15 MM</v>
          </cell>
          <cell r="C4957" t="str">
            <v>M</v>
          </cell>
          <cell r="D4957">
            <v>5.53</v>
          </cell>
        </row>
        <row r="4958">
          <cell r="A4958" t="str">
            <v>21124</v>
          </cell>
          <cell r="B4958" t="str">
            <v>TUBO CPVC(AQUATHERM) SOLDAVEL 22 MM</v>
          </cell>
          <cell r="C4958" t="str">
            <v>M</v>
          </cell>
          <cell r="D4958">
            <v>9.82</v>
          </cell>
        </row>
        <row r="4959">
          <cell r="A4959" t="str">
            <v>21125</v>
          </cell>
          <cell r="B4959" t="str">
            <v>TUBO CPVC(AQUATHERM) SOLDAVEL 28 MM</v>
          </cell>
          <cell r="C4959" t="str">
            <v>M</v>
          </cell>
          <cell r="D4959">
            <v>15.76</v>
          </cell>
        </row>
        <row r="4960">
          <cell r="A4960" t="str">
            <v>1031</v>
          </cell>
          <cell r="B4960" t="str">
            <v>TUBO DE DESCIDA (DESCARGA) EXTERNO PVC P/ CX DESCARGA EXTERNA - 40MM X 1,60M</v>
          </cell>
          <cell r="C4960" t="str">
            <v>UN</v>
          </cell>
          <cell r="D4960">
            <v>2.95</v>
          </cell>
        </row>
        <row r="4961">
          <cell r="A4961" t="str">
            <v>25876</v>
          </cell>
          <cell r="B4961" t="str">
            <v>TUBO DE POLIETILENO DE ALTA DENSIDADE, PEAD, PE-80, DE 1000 MM X 38,5 MM PAREDE, ( SDR 26 - PN 05 ) P/REDE DE AGUA, ISO 4427/96</v>
          </cell>
          <cell r="C4961" t="str">
            <v>M</v>
          </cell>
          <cell r="D4961">
            <v>2439.1</v>
          </cell>
        </row>
        <row r="4962">
          <cell r="A4962" t="str">
            <v>25874</v>
          </cell>
          <cell r="B4962" t="str">
            <v>TUBO DE POLIETILENO DE ALTA DENSIDADE, PEAD, PE-80, DE 1200 MM X 37,2 MM PAREDE, ( SDR 32,25 - PN 04 ) P/REDE DE AGUA, ISO 4427/96</v>
          </cell>
          <cell r="C4962" t="str">
            <v>M</v>
          </cell>
          <cell r="D4962">
            <v>2857.6</v>
          </cell>
        </row>
        <row r="4963">
          <cell r="A4963" t="str">
            <v>25877</v>
          </cell>
          <cell r="B4963" t="str">
            <v>TUBO DE POLIETILENO DE ALTA DENSIDADE, PEAD, PE-80, DE 1400 MM X 42,9 MM PAREDE, (SDR 32,25 - PN 04 ) P/REDE DE AGUA, ISO 4427/96</v>
          </cell>
          <cell r="C4963" t="str">
            <v>M</v>
          </cell>
          <cell r="D4963">
            <v>3847.37</v>
          </cell>
        </row>
        <row r="4964">
          <cell r="A4964" t="str">
            <v>25878</v>
          </cell>
          <cell r="B4964" t="str">
            <v>TUBO DE POLIETILENO DE ALTA DENSIDADE, PEAD, PE-80, DE 160 MM X 14,6 MM PAREDE, (SDR 11 - PN 12,5 ) P/REDE DE AGUA, ISO 4427/96</v>
          </cell>
          <cell r="C4964" t="str">
            <v>M</v>
          </cell>
          <cell r="D4964">
            <v>131.74</v>
          </cell>
        </row>
        <row r="4965">
          <cell r="A4965" t="str">
            <v>25879</v>
          </cell>
          <cell r="B4965" t="str">
            <v>TUBO DE POLIETILENO DE ALTA DENSIDADE, PEAD, PE-80, DE 1600 MM X 49,0 MM PAREDE, ( SDR 32,25 - PN 04 ) P/REDE DE AGUA, ISO 4427/96</v>
          </cell>
          <cell r="C4965" t="str">
            <v>M</v>
          </cell>
          <cell r="D4965">
            <v>5019.01</v>
          </cell>
        </row>
        <row r="4966">
          <cell r="A4966" t="str">
            <v>25880</v>
          </cell>
          <cell r="B4966" t="str">
            <v>TUBO DE POLIETILENO DE ALTA DENSIDADE, PEAD, PE-80, DE 200 MM X 18,2 MM PAREDE, ( SDR 11 - PN 12,5 ) P/REDE DE AGUA, ISO 4427/96</v>
          </cell>
          <cell r="C4966" t="str">
            <v>M</v>
          </cell>
          <cell r="D4966">
            <v>205.36</v>
          </cell>
        </row>
        <row r="4967">
          <cell r="A4967" t="str">
            <v>25881</v>
          </cell>
          <cell r="B4967" t="str">
            <v>TUBO DE POLIETILENO DE ALTA DENSIDADE, PEAD, PE-80, DE 315 MM X 28,7 MM PAREDE, ( SDR 11 - PN 12,5 ) P/REDE DE AGUA, ISO 4427/96</v>
          </cell>
          <cell r="C4967" t="str">
            <v>M</v>
          </cell>
          <cell r="D4967">
            <v>508.81</v>
          </cell>
        </row>
        <row r="4968">
          <cell r="A4968" t="str">
            <v>25882</v>
          </cell>
          <cell r="B4968" t="str">
            <v>TUBO DE POLIETILENO DE ALTA DENSIDADE, PEAD, PE-80, DE 400 MM X 36,4 MM PAREDE, ( SDR 11 - PN 12,5 ) P/REDE DE AGUA, ISO 4427/96</v>
          </cell>
          <cell r="C4968" t="str">
            <v>M</v>
          </cell>
          <cell r="D4968">
            <v>819.53</v>
          </cell>
        </row>
        <row r="4969">
          <cell r="A4969" t="str">
            <v>25883</v>
          </cell>
          <cell r="B4969" t="str">
            <v>TUBO DE POLIETILENO DE ALTA DENSIDADE, PEAD, PE-80, DE 50 MM X 4,6 MM PAREDE, (SDR 11 - PN 12,5) ISO 4427/96, P/ REDE DE AGUA, ISO 4427/96</v>
          </cell>
          <cell r="C4969" t="str">
            <v>M</v>
          </cell>
          <cell r="D4969">
            <v>13.09</v>
          </cell>
        </row>
        <row r="4970">
          <cell r="A4970" t="str">
            <v>25884</v>
          </cell>
          <cell r="B4970" t="str">
            <v>TUBO DE POLIETILENO DE ALTA DENSIDADE, PEAD, PE-80, DE 500 MM X 45,5 MM PAREDE, ( SDR 11 - PN 12,5 ) P/REDE DE AGUA, ISO 4427/96</v>
          </cell>
          <cell r="C4970" t="str">
            <v>M</v>
          </cell>
          <cell r="D4970">
            <v>1279.8900000000001</v>
          </cell>
        </row>
        <row r="4971">
          <cell r="A4971" t="str">
            <v>25885</v>
          </cell>
          <cell r="B4971" t="str">
            <v>TUBO DE POLIETILENO DE ALTA DENSIDADE, PEAD, PE-80, DE 630 MM X 57,3 MM PAREDE, SDR 11 - PN 12,5 ) P/REDE DE AGUA, ISO 4427/96</v>
          </cell>
          <cell r="C4971" t="str">
            <v>M</v>
          </cell>
          <cell r="D4971">
            <v>1458.59</v>
          </cell>
        </row>
        <row r="4972">
          <cell r="A4972" t="str">
            <v>25889</v>
          </cell>
          <cell r="B4972" t="str">
            <v>TUBO DE POLIETILENO DE ALTA DENSIDADE, PEAD, PE-80, DE 730 MM X 34,1 MM PAREDE, ( SDR 21 - PN 06 ) P/REDE DE AGUA, ISO 4427/96</v>
          </cell>
          <cell r="C4972" t="str">
            <v>M</v>
          </cell>
          <cell r="D4972">
            <v>1592.66</v>
          </cell>
        </row>
        <row r="4973">
          <cell r="A4973" t="str">
            <v>25886</v>
          </cell>
          <cell r="B4973" t="str">
            <v>TUBO DE POLIETILENO DE ALTA DENSIDADE, PEAD, PE-80, DE 75 MM X 6,9 MM PAREDE, ( SRD 11 - PN 12,5 ) P/REDE DE AGUA, ISO 4427/96</v>
          </cell>
          <cell r="C4973" t="str">
            <v>M</v>
          </cell>
          <cell r="D4973">
            <v>29.24</v>
          </cell>
        </row>
        <row r="4974">
          <cell r="A4974" t="str">
            <v>25875</v>
          </cell>
          <cell r="B4974" t="str">
            <v>TUBO DE POLIETILENO DE ALTA DENSIDADE, PEAD, PE-80, DE 800 MM X 30,8 MM PAREDE, ( SDR 26 - PN 05 ) P/REDE DE AGUA, ISO 4427/96</v>
          </cell>
          <cell r="C4974" t="str">
            <v>M</v>
          </cell>
          <cell r="D4974">
            <v>1560.78</v>
          </cell>
        </row>
        <row r="4975">
          <cell r="A4975" t="str">
            <v>25887</v>
          </cell>
          <cell r="B4975" t="str">
            <v>TUBO DE POLIETILENO DE ALTA DENSIDADE, PEAD, PE-80, DE 900 MM X 34,7 MM PAREDE, ( SDR 26 - PN 05 ) P/REDE DE AGUA, ISO 4427/96</v>
          </cell>
          <cell r="C4975" t="str">
            <v>M</v>
          </cell>
          <cell r="D4975">
            <v>1978.97</v>
          </cell>
        </row>
        <row r="4976">
          <cell r="A4976" t="str">
            <v>9815</v>
          </cell>
          <cell r="B4976" t="str">
            <v>TUBO DE POLIETILENO DE ALTA DENSIDADE, PEAD, PE-80, NBR-8417 32 MM, DIÂMETRO EXTERNO 32 X 3,0 MM DE PAREDE, P/LIGAÇÃO PREDIAL DE AGUA</v>
          </cell>
          <cell r="C4976" t="str">
            <v>M</v>
          </cell>
          <cell r="D4976">
            <v>5.0199999999999996</v>
          </cell>
        </row>
        <row r="4977">
          <cell r="A4977" t="str">
            <v>9813</v>
          </cell>
          <cell r="B4977" t="str">
            <v>TUBO DE POLIETILENO DE ALTA DENSIDADE, PEAD, PE-80, NBR-8417, DIAMETRO EXT. 20 MM X 2,3 MM DE PAREDE, P/ LIGACAO PREDIAL DE AGUA</v>
          </cell>
          <cell r="C4977" t="str">
            <v>M</v>
          </cell>
          <cell r="D4977">
            <v>2.4</v>
          </cell>
        </row>
        <row r="4978">
          <cell r="A4978" t="str">
            <v>25888</v>
          </cell>
          <cell r="B4978" t="str">
            <v>TUBO DE POLIETILENO DE ALTA DENSIDADE, PEAD, PE-80, 110 MM X 10,0 MM PAREDE, ( SDR 11 - PN 12,5 ) P/REDE DE AGUA, ISO 4427/96</v>
          </cell>
          <cell r="C4978" t="str">
            <v>M</v>
          </cell>
          <cell r="D4978">
            <v>62.06</v>
          </cell>
        </row>
        <row r="4979">
          <cell r="A4979" t="str">
            <v>9850</v>
          </cell>
          <cell r="B4979" t="str">
            <v>TUBO PVC DE REVESTIMENTO GEOMECANICO NERVURADO REFORCADO DN 150MM - COMPRIM= 2 M</v>
          </cell>
          <cell r="C4979" t="str">
            <v>M</v>
          </cell>
          <cell r="D4979">
            <v>129.5</v>
          </cell>
        </row>
        <row r="4980">
          <cell r="A4980" t="str">
            <v>9853</v>
          </cell>
          <cell r="B4980" t="str">
            <v>TUBO PVC DE REVESTIMENTO GEOMECANICO NERVURADO REFORCADO DN 200MM - COMPRIM= 2 M</v>
          </cell>
          <cell r="C4980" t="str">
            <v>M</v>
          </cell>
          <cell r="D4980">
            <v>230.96</v>
          </cell>
        </row>
        <row r="4981">
          <cell r="A4981" t="str">
            <v>9854</v>
          </cell>
          <cell r="B4981" t="str">
            <v>TUBO PVC DE REVESTIMENTO GEOMECANICO NERVURADO STANDARD DN 154MM - COMPRIM= 2 M</v>
          </cell>
          <cell r="C4981" t="str">
            <v>M</v>
          </cell>
          <cell r="D4981">
            <v>116.19</v>
          </cell>
        </row>
        <row r="4982">
          <cell r="A4982" t="str">
            <v>9851</v>
          </cell>
          <cell r="B4982" t="str">
            <v>TUBO PVC DE REVESTIMENTO GEOMECANICO NERVURADO STANDARD DN 206MM - COMPRIM= 2 M</v>
          </cell>
          <cell r="C4982" t="str">
            <v>M</v>
          </cell>
          <cell r="D4982">
            <v>187.09</v>
          </cell>
        </row>
        <row r="4983">
          <cell r="A4983" t="str">
            <v>9855</v>
          </cell>
          <cell r="B4983" t="str">
            <v>TUBO PVC DE REVESTIMENTO GEOMECANICO NERVURADO STANDARD DN 250MM - COMPRIM= 2 M</v>
          </cell>
          <cell r="C4983" t="str">
            <v>M</v>
          </cell>
          <cell r="D4983">
            <v>336.73</v>
          </cell>
        </row>
        <row r="4984">
          <cell r="A4984" t="str">
            <v>9825</v>
          </cell>
          <cell r="B4984" t="str">
            <v>TUBO PVC DEFOFO EB-1208 P/ REDE AGUA JE 1 MPA DN 100MM</v>
          </cell>
          <cell r="C4984" t="str">
            <v>M</v>
          </cell>
          <cell r="D4984">
            <v>21.84</v>
          </cell>
        </row>
        <row r="4985">
          <cell r="A4985" t="str">
            <v>9828</v>
          </cell>
          <cell r="B4985" t="str">
            <v>TUBO PVC DEFOFO EB-1208 P/ REDE AGUA JE 1 MPA DN 150MM</v>
          </cell>
          <cell r="C4985" t="str">
            <v>M</v>
          </cell>
          <cell r="D4985">
            <v>44.35</v>
          </cell>
        </row>
        <row r="4986">
          <cell r="A4986" t="str">
            <v>9829</v>
          </cell>
          <cell r="B4986" t="str">
            <v>TUBO PVC DEFOFO EB-1208 P/ REDE AGUA JE 1 MPA DN 200MM</v>
          </cell>
          <cell r="C4986" t="str">
            <v>M</v>
          </cell>
          <cell r="D4986">
            <v>75.47</v>
          </cell>
        </row>
        <row r="4987">
          <cell r="A4987" t="str">
            <v>9826</v>
          </cell>
          <cell r="B4987" t="str">
            <v>TUBO PVC DEFOFO EB-1208 P/ REDE AGUA JE 1 MPA DN 250MM</v>
          </cell>
          <cell r="C4987" t="str">
            <v>M</v>
          </cell>
          <cell r="D4987">
            <v>114.84</v>
          </cell>
        </row>
        <row r="4988">
          <cell r="A4988" t="str">
            <v>9827</v>
          </cell>
          <cell r="B4988" t="str">
            <v>TUBO PVC DEFOFO EB-1208 P/ REDE AGUA JE 1 MPA DN 300MM</v>
          </cell>
          <cell r="C4988" t="str">
            <v>M</v>
          </cell>
          <cell r="D4988">
            <v>162.43</v>
          </cell>
        </row>
        <row r="4989">
          <cell r="A4989" t="str">
            <v>9833</v>
          </cell>
          <cell r="B4989" t="str">
            <v>TUBO PVC DRENAGEM CORRUGADO FLEXIVEL PERFURADO DN 100 OU 110</v>
          </cell>
          <cell r="C4989" t="str">
            <v>M</v>
          </cell>
          <cell r="D4989">
            <v>3.89</v>
          </cell>
        </row>
        <row r="4990">
          <cell r="A4990" t="str">
            <v>9830</v>
          </cell>
          <cell r="B4990" t="str">
            <v>TUBO PVC DRENAGEM CORRUGADO FLEXIVEL PERFURADO DN 65</v>
          </cell>
          <cell r="C4990" t="str">
            <v>M</v>
          </cell>
          <cell r="D4990">
            <v>1.1399999999999999</v>
          </cell>
        </row>
        <row r="4991">
          <cell r="A4991" t="str">
            <v>9834</v>
          </cell>
          <cell r="B4991" t="str">
            <v>TUBO PVC DRENAGEM CORRUGADO RIGIDO PERFURADO DN 150</v>
          </cell>
          <cell r="C4991" t="str">
            <v>M</v>
          </cell>
          <cell r="D4991">
            <v>8.14</v>
          </cell>
        </row>
        <row r="4992">
          <cell r="A4992" t="str">
            <v>9819</v>
          </cell>
          <cell r="B4992" t="str">
            <v>TUBO PVC EB 644 P/ REDE COLET ESG JE DN 200MM</v>
          </cell>
          <cell r="C4992" t="str">
            <v>M</v>
          </cell>
          <cell r="D4992">
            <v>29.46</v>
          </cell>
        </row>
        <row r="4993">
          <cell r="A4993" t="str">
            <v>9817</v>
          </cell>
          <cell r="B4993" t="str">
            <v>TUBO PVC EB-644 P/ REDE COLET ESG JE DN 100MM</v>
          </cell>
          <cell r="C4993" t="str">
            <v>M</v>
          </cell>
          <cell r="D4993">
            <v>9.09</v>
          </cell>
        </row>
        <row r="4994">
          <cell r="A4994" t="str">
            <v>9824</v>
          </cell>
          <cell r="B4994" t="str">
            <v>TUBO PVC EB-644 P/ REDE COLET ESG JE DN 125MM</v>
          </cell>
          <cell r="C4994" t="str">
            <v>M</v>
          </cell>
          <cell r="D4994">
            <v>11.62</v>
          </cell>
        </row>
        <row r="4995">
          <cell r="A4995" t="str">
            <v>9818</v>
          </cell>
          <cell r="B4995" t="str">
            <v>TUBO PVC EB-644 P/ REDE COLET ESG JE DN 150MM</v>
          </cell>
          <cell r="C4995" t="str">
            <v>M</v>
          </cell>
          <cell r="D4995">
            <v>19.059999999999999</v>
          </cell>
        </row>
        <row r="4996">
          <cell r="A4996" t="str">
            <v>9820</v>
          </cell>
          <cell r="B4996" t="str">
            <v>TUBO PVC EB-644 P/ REDE COLET ESG JE DN 250MM</v>
          </cell>
          <cell r="C4996" t="str">
            <v>M</v>
          </cell>
          <cell r="D4996">
            <v>50.23</v>
          </cell>
        </row>
        <row r="4997">
          <cell r="A4997" t="str">
            <v>9821</v>
          </cell>
          <cell r="B4997" t="str">
            <v>TUBO PVC EB-644 P/ REDE COLET ESG JE DN 300MM</v>
          </cell>
          <cell r="C4997" t="str">
            <v>M</v>
          </cell>
          <cell r="D4997">
            <v>78.77</v>
          </cell>
        </row>
        <row r="4998">
          <cell r="A4998" t="str">
            <v>9822</v>
          </cell>
          <cell r="B4998" t="str">
            <v>TUBO PVC EB-644 P/ REDE COLET ESG JE DN 350MM</v>
          </cell>
          <cell r="C4998" t="str">
            <v>M</v>
          </cell>
          <cell r="D4998">
            <v>101.16</v>
          </cell>
        </row>
        <row r="4999">
          <cell r="A4999" t="str">
            <v>9823</v>
          </cell>
          <cell r="B4999" t="str">
            <v>TUBO PVC EB-644 P/ REDE COLET ESG JE DN 400MM</v>
          </cell>
          <cell r="C4999" t="str">
            <v>M</v>
          </cell>
          <cell r="D4999">
            <v>129.09</v>
          </cell>
        </row>
        <row r="5000">
          <cell r="A5000" t="str">
            <v>20065</v>
          </cell>
          <cell r="B5000" t="str">
            <v>TUBO PVC LEVE P/ ESG PREDIAL DN 150MM</v>
          </cell>
          <cell r="C5000" t="str">
            <v>M</v>
          </cell>
          <cell r="D5000">
            <v>17.77</v>
          </cell>
        </row>
        <row r="5001">
          <cell r="A5001" t="str">
            <v>9836</v>
          </cell>
          <cell r="B5001" t="str">
            <v>TUBO PVC P/ ESG PREDIAL DN 100MM</v>
          </cell>
          <cell r="C5001" t="str">
            <v>M</v>
          </cell>
          <cell r="D5001">
            <v>6.39</v>
          </cell>
        </row>
        <row r="5002">
          <cell r="A5002" t="str">
            <v>9835</v>
          </cell>
          <cell r="B5002" t="str">
            <v>TUBO PVC P/ ESG PREDIAL DN 40MM</v>
          </cell>
          <cell r="C5002" t="str">
            <v>M</v>
          </cell>
          <cell r="D5002">
            <v>2.21</v>
          </cell>
        </row>
        <row r="5003">
          <cell r="A5003" t="str">
            <v>9838</v>
          </cell>
          <cell r="B5003" t="str">
            <v>TUBO PVC P/ ESG PREDIAL DN 50MM</v>
          </cell>
          <cell r="C5003" t="str">
            <v>M</v>
          </cell>
          <cell r="D5003">
            <v>4.18</v>
          </cell>
        </row>
        <row r="5004">
          <cell r="A5004" t="str">
            <v>9837</v>
          </cell>
          <cell r="B5004" t="str">
            <v>TUBO PVC P/ ESG PREDIAL DN 75MM</v>
          </cell>
          <cell r="C5004" t="str">
            <v>M</v>
          </cell>
          <cell r="D5004">
            <v>5.28</v>
          </cell>
        </row>
        <row r="5005">
          <cell r="A5005" t="str">
            <v>9847</v>
          </cell>
          <cell r="B5005" t="str">
            <v>TUBO PVC PBA 12 JE NBR 5647 P/REDE AGUA DN 100/DE 110 MM</v>
          </cell>
          <cell r="C5005" t="str">
            <v>M</v>
          </cell>
          <cell r="D5005">
            <v>21.37</v>
          </cell>
        </row>
        <row r="5006">
          <cell r="A5006" t="str">
            <v>9844</v>
          </cell>
          <cell r="B5006" t="str">
            <v>TUBO PVC PBA 12 JE NBR 5647 P/REDE AGUA DN 50/DE 60 MM</v>
          </cell>
          <cell r="C5006" t="str">
            <v>M</v>
          </cell>
          <cell r="D5006">
            <v>6.48</v>
          </cell>
        </row>
        <row r="5007">
          <cell r="A5007" t="str">
            <v>9845</v>
          </cell>
          <cell r="B5007" t="str">
            <v>TUBO PVC PBA 12 JE NBR 5647 P/REDE AGUA DN 65/DE 75 MM</v>
          </cell>
          <cell r="C5007" t="str">
            <v>M</v>
          </cell>
          <cell r="D5007">
            <v>10.19</v>
          </cell>
        </row>
        <row r="5008">
          <cell r="A5008" t="str">
            <v>9846</v>
          </cell>
          <cell r="B5008" t="str">
            <v>TUBO PVC PBA 12 JE NBR 5647 P/REDE AGUA DN 75/DE 85 MM</v>
          </cell>
          <cell r="C5008" t="str">
            <v>M</v>
          </cell>
          <cell r="D5008">
            <v>13.23</v>
          </cell>
        </row>
        <row r="5009">
          <cell r="A5009" t="str">
            <v>12592</v>
          </cell>
          <cell r="B5009" t="str">
            <v>TUBO PVC PBA 15 JE NBR 5647 P/REDE AGUA DN 100/DE 110 MM</v>
          </cell>
          <cell r="C5009" t="str">
            <v>M</v>
          </cell>
          <cell r="D5009">
            <v>25.77</v>
          </cell>
        </row>
        <row r="5010">
          <cell r="A5010" t="str">
            <v>12599</v>
          </cell>
          <cell r="B5010" t="str">
            <v>TUBO PVC PBA 15 JE NBR 5647 P/REDE AGUA DN 50/DE 60 MM</v>
          </cell>
          <cell r="C5010" t="str">
            <v>M</v>
          </cell>
          <cell r="D5010">
            <v>7.63</v>
          </cell>
        </row>
        <row r="5011">
          <cell r="A5011" t="str">
            <v>12600</v>
          </cell>
          <cell r="B5011" t="str">
            <v>TUBO PVC PBA 15 JE NBR 5647 P/REDE AGUA DN 65/DE 75 MM</v>
          </cell>
          <cell r="C5011" t="str">
            <v>M</v>
          </cell>
          <cell r="D5011">
            <v>12.23</v>
          </cell>
        </row>
        <row r="5012">
          <cell r="A5012" t="str">
            <v>12601</v>
          </cell>
          <cell r="B5012" t="str">
            <v>TUBO PVC PBA 15 JE NBR 5647 P/REDE AGUA DN 75/DE 85 MM</v>
          </cell>
          <cell r="C5012" t="str">
            <v>M</v>
          </cell>
          <cell r="D5012">
            <v>15.26</v>
          </cell>
        </row>
        <row r="5013">
          <cell r="A5013" t="str">
            <v>12602</v>
          </cell>
          <cell r="B5013" t="str">
            <v>TUBO PVC PBA 20 JE NBR 5647 P/REDE AGUA DN 100/DE 110 MM</v>
          </cell>
          <cell r="C5013" t="str">
            <v>M</v>
          </cell>
          <cell r="D5013">
            <v>32.22</v>
          </cell>
        </row>
        <row r="5014">
          <cell r="A5014" t="str">
            <v>12609</v>
          </cell>
          <cell r="B5014" t="str">
            <v>TUBO PVC PBA 20 JE NBR 5647 P/REDE AGUA DN 50/DE 60 MM</v>
          </cell>
          <cell r="C5014" t="str">
            <v>M</v>
          </cell>
          <cell r="D5014">
            <v>9.67</v>
          </cell>
        </row>
        <row r="5015">
          <cell r="A5015" t="str">
            <v>12610</v>
          </cell>
          <cell r="B5015" t="str">
            <v>TUBO PVC PBA 20 JE NBR 5647 P/REDE AGUA DN 65/DE 75 MM</v>
          </cell>
          <cell r="C5015" t="str">
            <v>M</v>
          </cell>
          <cell r="D5015">
            <v>15.16</v>
          </cell>
        </row>
        <row r="5016">
          <cell r="A5016" t="str">
            <v>12611</v>
          </cell>
          <cell r="B5016" t="str">
            <v>TUBO PVC PBA 20 JE NBR 5647 P/REDE AGUA DN 75/DE 85 MM</v>
          </cell>
          <cell r="C5016" t="str">
            <v>M</v>
          </cell>
          <cell r="D5016">
            <v>19.25</v>
          </cell>
        </row>
        <row r="5017">
          <cell r="A5017" t="str">
            <v>9841</v>
          </cell>
          <cell r="B5017" t="str">
            <v>TUBO PVC PBV SERIE R P/ ESG OU AGUAS PLUVIAIS PREDIAL DN 100MM</v>
          </cell>
          <cell r="C5017" t="str">
            <v>M</v>
          </cell>
          <cell r="D5017">
            <v>13.15</v>
          </cell>
        </row>
        <row r="5018">
          <cell r="A5018" t="str">
            <v>9840</v>
          </cell>
          <cell r="B5018" t="str">
            <v>TUBO PVC PBV SERIE R P/ ESG OU AGUAS PLUVIAIS PREDIAL DN 150MM</v>
          </cell>
          <cell r="C5018" t="str">
            <v>M</v>
          </cell>
          <cell r="D5018">
            <v>31.32</v>
          </cell>
        </row>
        <row r="5019">
          <cell r="A5019" t="str">
            <v>20067</v>
          </cell>
          <cell r="B5019" t="str">
            <v>TUBO PVC PBV SERIE R P/ ESG OU AGUAS PLUVIAIS PREDIAL DN 40MM</v>
          </cell>
          <cell r="C5019" t="str">
            <v>M</v>
          </cell>
          <cell r="D5019">
            <v>5</v>
          </cell>
        </row>
        <row r="5020">
          <cell r="A5020" t="str">
            <v>20068</v>
          </cell>
          <cell r="B5020" t="str">
            <v>TUBO PVC PBV SERIE R P/ ESG OU AGUAS PLUVIAIS PREDIAL DN 50MM</v>
          </cell>
          <cell r="C5020" t="str">
            <v>M</v>
          </cell>
          <cell r="D5020">
            <v>7.54</v>
          </cell>
        </row>
        <row r="5021">
          <cell r="A5021" t="str">
            <v>9839</v>
          </cell>
          <cell r="B5021" t="str">
            <v>TUBO PVC PBV SERIE R P/ ESG OU AGUAS PLUVIAIS PREDIAL DN 75MM</v>
          </cell>
          <cell r="C5021" t="str">
            <v>M</v>
          </cell>
          <cell r="D5021">
            <v>9.25</v>
          </cell>
        </row>
        <row r="5022">
          <cell r="A5022" t="str">
            <v>20072</v>
          </cell>
          <cell r="B5022" t="str">
            <v>TUBO PVC PL SERIE R P/ ESG OU AGUAS PLUVIAIS PREDIAL DN 100MM</v>
          </cell>
          <cell r="C5022" t="str">
            <v>M</v>
          </cell>
          <cell r="D5022">
            <v>13.22</v>
          </cell>
        </row>
        <row r="5023">
          <cell r="A5023" t="str">
            <v>20073</v>
          </cell>
          <cell r="B5023" t="str">
            <v>TUBO PVC PL SERIE R P/ ESG OU AGUAS PLUVIAIS PREDIAL DN 150MM</v>
          </cell>
          <cell r="C5023" t="str">
            <v>M</v>
          </cell>
          <cell r="D5023">
            <v>28.13</v>
          </cell>
        </row>
        <row r="5024">
          <cell r="A5024" t="str">
            <v>20069</v>
          </cell>
          <cell r="B5024" t="str">
            <v>TUBO PVC PL SERIE R P/ ESG OU AGUAS PLUVIAIS PREDIAL DN 40MM</v>
          </cell>
          <cell r="C5024" t="str">
            <v>M</v>
          </cell>
          <cell r="D5024">
            <v>4.16</v>
          </cell>
        </row>
        <row r="5025">
          <cell r="A5025" t="str">
            <v>20070</v>
          </cell>
          <cell r="B5025" t="str">
            <v>TUBO PVC PL SERIE R P/ ESG OU AGUAS PLUVIAIS PREDIAL DN 50MM</v>
          </cell>
          <cell r="C5025" t="str">
            <v>M</v>
          </cell>
          <cell r="D5025">
            <v>6.5</v>
          </cell>
        </row>
        <row r="5026">
          <cell r="A5026" t="str">
            <v>20071</v>
          </cell>
          <cell r="B5026" t="str">
            <v>TUBO PVC PL SERIE R P/ ESG OU AGUAS PLUVIAIS PREDIAL DN 75MM</v>
          </cell>
          <cell r="C5026" t="str">
            <v>M</v>
          </cell>
          <cell r="D5026">
            <v>7.86</v>
          </cell>
        </row>
        <row r="5027">
          <cell r="A5027" t="str">
            <v>9862</v>
          </cell>
          <cell r="B5027" t="str">
            <v>TUBO PVC ROSCAVEL EB-892 P/ AGUA FRIA PREDIAL 1 1/2"</v>
          </cell>
          <cell r="C5027" t="str">
            <v>M</v>
          </cell>
          <cell r="D5027">
            <v>7.96</v>
          </cell>
        </row>
        <row r="5028">
          <cell r="A5028" t="str">
            <v>9861</v>
          </cell>
          <cell r="B5028" t="str">
            <v>TUBO PVC ROSCAVEL EB-892 P/ AGUA FRIA PREDIAL 1 1/4"</v>
          </cell>
          <cell r="C5028" t="str">
            <v>M</v>
          </cell>
          <cell r="D5028">
            <v>6.62</v>
          </cell>
        </row>
        <row r="5029">
          <cell r="A5029" t="str">
            <v>9856</v>
          </cell>
          <cell r="B5029" t="str">
            <v>TUBO PVC ROSCAVEL EB-892 P/ AGUA FRIA PREDIAL 1/2"</v>
          </cell>
          <cell r="C5029" t="str">
            <v>M</v>
          </cell>
          <cell r="D5029">
            <v>2.0499999999999998</v>
          </cell>
        </row>
        <row r="5030">
          <cell r="A5030" t="str">
            <v>9866</v>
          </cell>
          <cell r="B5030" t="str">
            <v>TUBO PVC ROSCAVEL EB-892 P/ AGUA FRIA PREDIAL 1"</v>
          </cell>
          <cell r="C5030" t="str">
            <v>M</v>
          </cell>
          <cell r="D5030">
            <v>5.42</v>
          </cell>
        </row>
        <row r="5031">
          <cell r="A5031" t="str">
            <v>9863</v>
          </cell>
          <cell r="B5031" t="str">
            <v>TUBO PVC ROSCAVEL EB-892 P/ AGUA FRIA PREDIAL 2 1/2"</v>
          </cell>
          <cell r="C5031" t="str">
            <v>M</v>
          </cell>
          <cell r="D5031">
            <v>24.02</v>
          </cell>
        </row>
        <row r="5032">
          <cell r="A5032" t="str">
            <v>9860</v>
          </cell>
          <cell r="B5032" t="str">
            <v>TUBO PVC ROSCAVEL EB-892 P/ AGUA FRIA PREDIAL 2"</v>
          </cell>
          <cell r="C5032" t="str">
            <v>M</v>
          </cell>
          <cell r="D5032">
            <v>12</v>
          </cell>
        </row>
        <row r="5033">
          <cell r="A5033" t="str">
            <v>9859</v>
          </cell>
          <cell r="B5033" t="str">
            <v>TUBO PVC ROSCAVEL EB-892 P/ AGUA FRIA PREDIAL 3/4"</v>
          </cell>
          <cell r="C5033" t="str">
            <v>M</v>
          </cell>
          <cell r="D5033">
            <v>2.77</v>
          </cell>
        </row>
        <row r="5034">
          <cell r="A5034" t="str">
            <v>9857</v>
          </cell>
          <cell r="B5034" t="str">
            <v>TUBO PVC ROSCAVEL EB-892 P/ AGUA FRIA PREDIAL 3"</v>
          </cell>
          <cell r="C5034" t="str">
            <v>M</v>
          </cell>
          <cell r="D5034">
            <v>31.13</v>
          </cell>
        </row>
        <row r="5035">
          <cell r="A5035" t="str">
            <v>9864</v>
          </cell>
          <cell r="B5035" t="str">
            <v>TUBO PVC ROSCAVEL EB-892 P/ AGUA FRIA PREDIAL 4"</v>
          </cell>
          <cell r="C5035" t="str">
            <v>M</v>
          </cell>
          <cell r="D5035">
            <v>36.76</v>
          </cell>
        </row>
        <row r="5036">
          <cell r="A5036" t="str">
            <v>9865</v>
          </cell>
          <cell r="B5036" t="str">
            <v>TUBO PVC ROSCAVEL EB-892 P/ AGUA FRIA PREDIAL 5"</v>
          </cell>
          <cell r="C5036" t="str">
            <v>M</v>
          </cell>
          <cell r="D5036">
            <v>52.38</v>
          </cell>
        </row>
        <row r="5037">
          <cell r="A5037" t="str">
            <v>9858</v>
          </cell>
          <cell r="B5037" t="str">
            <v>TUBO PVC ROSCAVEL EB-892 P/ AGUA FRIA PREDIAL 6"</v>
          </cell>
          <cell r="C5037" t="str">
            <v>M</v>
          </cell>
          <cell r="D5037">
            <v>56.97</v>
          </cell>
        </row>
        <row r="5038">
          <cell r="A5038" t="str">
            <v>9870</v>
          </cell>
          <cell r="B5038" t="str">
            <v>TUBO PVC SOLDAVEL EB-892 P/AGUA FRIA PREDIAL DN 110MM</v>
          </cell>
          <cell r="C5038" t="str">
            <v>M</v>
          </cell>
          <cell r="D5038">
            <v>41.11</v>
          </cell>
        </row>
        <row r="5039">
          <cell r="A5039" t="str">
            <v>9867</v>
          </cell>
          <cell r="B5039" t="str">
            <v>TUBO PVC SOLDAVEL EB-892 P/AGUA FRIA PREDIAL DN 20MM</v>
          </cell>
          <cell r="C5039" t="str">
            <v>M</v>
          </cell>
          <cell r="D5039">
            <v>1.42</v>
          </cell>
        </row>
        <row r="5040">
          <cell r="A5040" t="str">
            <v>9868</v>
          </cell>
          <cell r="B5040" t="str">
            <v>TUBO PVC SOLDAVEL EB-892 P/AGUA FRIA PREDIAL DN 25MM</v>
          </cell>
          <cell r="C5040" t="str">
            <v>M</v>
          </cell>
          <cell r="D5040">
            <v>1.93</v>
          </cell>
        </row>
        <row r="5041">
          <cell r="A5041" t="str">
            <v>9869</v>
          </cell>
          <cell r="B5041" t="str">
            <v>TUBO PVC SOLDAVEL EB-892 P/AGUA FRIA PREDIAL DN 32MM</v>
          </cell>
          <cell r="C5041" t="str">
            <v>M</v>
          </cell>
          <cell r="D5041">
            <v>4.4000000000000004</v>
          </cell>
        </row>
        <row r="5042">
          <cell r="A5042" t="str">
            <v>9874</v>
          </cell>
          <cell r="B5042" t="str">
            <v>TUBO PVC SOLDAVEL EB-892 P/AGUA FRIA PREDIAL DN 40MM</v>
          </cell>
          <cell r="C5042" t="str">
            <v>M</v>
          </cell>
          <cell r="D5042">
            <v>5.99</v>
          </cell>
        </row>
        <row r="5043">
          <cell r="A5043" t="str">
            <v>9875</v>
          </cell>
          <cell r="B5043" t="str">
            <v>TUBO PVC SOLDAVEL EB-892 P/AGUA FRIA PREDIAL DN 50MM</v>
          </cell>
          <cell r="C5043" t="str">
            <v>M</v>
          </cell>
          <cell r="D5043">
            <v>7.03</v>
          </cell>
        </row>
        <row r="5044">
          <cell r="A5044" t="str">
            <v>9873</v>
          </cell>
          <cell r="B5044" t="str">
            <v>TUBO PVC SOLDAVEL EB-892 P/AGUA FRIA PREDIAL DN 60MM</v>
          </cell>
          <cell r="C5044" t="str">
            <v>M</v>
          </cell>
          <cell r="D5044">
            <v>13.07</v>
          </cell>
        </row>
        <row r="5045">
          <cell r="A5045" t="str">
            <v>9871</v>
          </cell>
          <cell r="B5045" t="str">
            <v>TUBO PVC SOLDAVEL EB-892 P/AGUA FRIA PREDIAL DN 75MM</v>
          </cell>
          <cell r="C5045" t="str">
            <v>M</v>
          </cell>
          <cell r="D5045">
            <v>20.03</v>
          </cell>
        </row>
        <row r="5046">
          <cell r="A5046" t="str">
            <v>9872</v>
          </cell>
          <cell r="B5046" t="str">
            <v>TUBO PVC SOLDAVEL EB-892 P/AGUA FRIA PREDIAL DN 85MM</v>
          </cell>
          <cell r="C5046" t="str">
            <v>M</v>
          </cell>
          <cell r="D5046">
            <v>26.97</v>
          </cell>
        </row>
        <row r="5047">
          <cell r="A5047" t="str">
            <v>9876</v>
          </cell>
          <cell r="B5047" t="str">
            <v>TUBO PVC TIPO LEVE PBL DN 125MM</v>
          </cell>
          <cell r="C5047" t="str">
            <v>M</v>
          </cell>
          <cell r="D5047">
            <v>13.6</v>
          </cell>
        </row>
        <row r="5048">
          <cell r="A5048" t="str">
            <v>9881</v>
          </cell>
          <cell r="B5048" t="str">
            <v>TUBO PVC TIPO LEVE PBL DN 150MM</v>
          </cell>
          <cell r="C5048" t="str">
            <v>M</v>
          </cell>
          <cell r="D5048">
            <v>16.46</v>
          </cell>
        </row>
        <row r="5049">
          <cell r="A5049" t="str">
            <v>9880</v>
          </cell>
          <cell r="B5049" t="str">
            <v>TUBO PVC TIPO LEVE PBL DN 200MM</v>
          </cell>
          <cell r="C5049" t="str">
            <v>M</v>
          </cell>
          <cell r="D5049">
            <v>20.62</v>
          </cell>
        </row>
        <row r="5050">
          <cell r="A5050" t="str">
            <v>9877</v>
          </cell>
          <cell r="B5050" t="str">
            <v>TUBO PVC TIPO LEVE PBL DN 250MM</v>
          </cell>
          <cell r="C5050" t="str">
            <v>M</v>
          </cell>
          <cell r="D5050">
            <v>32.74</v>
          </cell>
        </row>
        <row r="5051">
          <cell r="A5051" t="str">
            <v>9878</v>
          </cell>
          <cell r="B5051" t="str">
            <v>TUBO PVC TIPO LEVE PBL DN 300MM</v>
          </cell>
          <cell r="C5051" t="str">
            <v>M</v>
          </cell>
          <cell r="D5051">
            <v>40.99</v>
          </cell>
        </row>
        <row r="5052">
          <cell r="A5052" t="str">
            <v>9879</v>
          </cell>
          <cell r="B5052" t="str">
            <v>TUBO PVC TIPO LEVE PBL DN 400MM</v>
          </cell>
          <cell r="C5052" t="str">
            <v>M</v>
          </cell>
          <cell r="D5052">
            <v>101.23</v>
          </cell>
        </row>
        <row r="5053">
          <cell r="A5053" t="str">
            <v>9882</v>
          </cell>
          <cell r="B5053" t="str">
            <v>TUBO PVC TIPO LEVE PBL DN 450MM</v>
          </cell>
          <cell r="C5053" t="str">
            <v>M</v>
          </cell>
          <cell r="D5053">
            <v>171.61</v>
          </cell>
        </row>
        <row r="5054">
          <cell r="A5054" t="str">
            <v>20257</v>
          </cell>
          <cell r="B5054" t="str">
            <v>TUBO 1/2" DIN 2440 PSI 300 C/ COSTURA ROSCA CONICA</v>
          </cell>
          <cell r="C5054" t="str">
            <v>M</v>
          </cell>
          <cell r="D5054">
            <v>13.23</v>
          </cell>
        </row>
        <row r="5055">
          <cell r="A5055" t="str">
            <v>20258</v>
          </cell>
          <cell r="B5055" t="str">
            <v>TUBO 3/4" DIN 2440 PSI 300 C/ COSTURA ROSCA CONICA</v>
          </cell>
          <cell r="C5055" t="str">
            <v>M</v>
          </cell>
          <cell r="D5055">
            <v>17.059999999999999</v>
          </cell>
        </row>
        <row r="5056">
          <cell r="A5056" t="str">
            <v>12424</v>
          </cell>
          <cell r="B5056" t="str">
            <v>UNIAO FERRO GALV C/ASSENTO CONICO BRONZE 1 1/2"</v>
          </cell>
          <cell r="C5056" t="str">
            <v>UN</v>
          </cell>
          <cell r="D5056">
            <v>47.71</v>
          </cell>
        </row>
        <row r="5057">
          <cell r="A5057" t="str">
            <v>12426</v>
          </cell>
          <cell r="B5057" t="str">
            <v>UNIAO FERRO GALV C/ASSENTO CONICO BRONZE 1/2"</v>
          </cell>
          <cell r="C5057" t="str">
            <v>UN</v>
          </cell>
          <cell r="D5057">
            <v>20.440000000000001</v>
          </cell>
        </row>
        <row r="5058">
          <cell r="A5058" t="str">
            <v>12425</v>
          </cell>
          <cell r="B5058" t="str">
            <v>UNIAO FERRO GALV C/ASSENTO CONICO BRONZE 1"</v>
          </cell>
          <cell r="C5058" t="str">
            <v>UN</v>
          </cell>
          <cell r="D5058">
            <v>24.28</v>
          </cell>
        </row>
        <row r="5059">
          <cell r="A5059" t="str">
            <v>12427</v>
          </cell>
          <cell r="B5059" t="str">
            <v>UNIAO FERRO GALV C/ASSENTO CONICO BRONZE 2 1/2"</v>
          </cell>
          <cell r="C5059" t="str">
            <v>UN</v>
          </cell>
          <cell r="D5059">
            <v>98.92</v>
          </cell>
        </row>
        <row r="5060">
          <cell r="A5060" t="str">
            <v>12428</v>
          </cell>
          <cell r="B5060" t="str">
            <v>UNIAO FERRO GALV C/ASSENTO CONICO BRONZE 2"</v>
          </cell>
          <cell r="C5060" t="str">
            <v>UN</v>
          </cell>
          <cell r="D5060">
            <v>66.45</v>
          </cell>
        </row>
        <row r="5061">
          <cell r="A5061" t="str">
            <v>12430</v>
          </cell>
          <cell r="B5061" t="str">
            <v>UNIAO FERRO GALV C/ASSENTO CONICO BRONZE 3/4"</v>
          </cell>
          <cell r="C5061" t="str">
            <v>UN</v>
          </cell>
          <cell r="D5061">
            <v>24.14</v>
          </cell>
        </row>
        <row r="5062">
          <cell r="A5062" t="str">
            <v>12429</v>
          </cell>
          <cell r="B5062" t="str">
            <v>UNIAO FERRO GALV C/ASSENTO CONICO BRONZE 3"</v>
          </cell>
          <cell r="C5062" t="str">
            <v>UN</v>
          </cell>
          <cell r="D5062">
            <v>142.86000000000001</v>
          </cell>
        </row>
        <row r="5063">
          <cell r="A5063" t="str">
            <v>12431</v>
          </cell>
          <cell r="B5063" t="str">
            <v>UNIAO FERRO GALV C/ASSENTO CONICO BRONZE 4"</v>
          </cell>
          <cell r="C5063" t="str">
            <v>UN</v>
          </cell>
          <cell r="D5063">
            <v>198.13</v>
          </cell>
        </row>
        <row r="5064">
          <cell r="A5064" t="str">
            <v>12432</v>
          </cell>
          <cell r="B5064" t="str">
            <v>UNIAO FERRO GALV C/ASSENTO CONICO FERRO LONGO 1 1/2"</v>
          </cell>
          <cell r="C5064" t="str">
            <v>UN</v>
          </cell>
          <cell r="D5064">
            <v>27.67</v>
          </cell>
        </row>
        <row r="5065">
          <cell r="A5065" t="str">
            <v>12434</v>
          </cell>
          <cell r="B5065" t="str">
            <v>UNIAO FERRO GALV C/ASSENTO CONICO FERRO LONGO 1/2"</v>
          </cell>
          <cell r="C5065" t="str">
            <v>UN</v>
          </cell>
          <cell r="D5065">
            <v>10.95</v>
          </cell>
        </row>
        <row r="5066">
          <cell r="A5066" t="str">
            <v>12433</v>
          </cell>
          <cell r="B5066" t="str">
            <v>UNIAO FERRO GALV C/ASSENTO CONICO FERRO LONGO 1"</v>
          </cell>
          <cell r="C5066" t="str">
            <v>UN</v>
          </cell>
          <cell r="D5066">
            <v>15.18</v>
          </cell>
        </row>
        <row r="5067">
          <cell r="A5067" t="str">
            <v>12435</v>
          </cell>
          <cell r="B5067" t="str">
            <v>UNIAO FERRO GALV C/ASSENTO CONICO FERRO LONGO 2 1/2"</v>
          </cell>
          <cell r="C5067" t="str">
            <v>UN</v>
          </cell>
          <cell r="D5067">
            <v>59.71</v>
          </cell>
        </row>
        <row r="5068">
          <cell r="A5068" t="str">
            <v>12437</v>
          </cell>
          <cell r="B5068" t="str">
            <v>UNIAO FERRO GALV C/ASSENTO CONICO FERRO LONGO 2"</v>
          </cell>
          <cell r="C5068" t="str">
            <v>UN</v>
          </cell>
          <cell r="D5068">
            <v>39.81</v>
          </cell>
        </row>
        <row r="5069">
          <cell r="A5069" t="str">
            <v>12439</v>
          </cell>
          <cell r="B5069" t="str">
            <v>UNIAO FERRO GALV C/ASSENTO CONICO FERRO LONGO 3/4"</v>
          </cell>
          <cell r="C5069" t="str">
            <v>UN</v>
          </cell>
          <cell r="D5069">
            <v>14.02</v>
          </cell>
        </row>
        <row r="5070">
          <cell r="A5070" t="str">
            <v>12438</v>
          </cell>
          <cell r="B5070" t="str">
            <v>UNIAO FERRO GALV C/ASSENTO CONICO FERRO LONGO 3"</v>
          </cell>
          <cell r="C5070" t="str">
            <v>UN</v>
          </cell>
          <cell r="D5070">
            <v>88.15</v>
          </cell>
        </row>
        <row r="5071">
          <cell r="A5071" t="str">
            <v>12436</v>
          </cell>
          <cell r="B5071" t="str">
            <v>UNIAO FERRO GALV C/ASSENTO CONICO FERRO LONGO 4"</v>
          </cell>
          <cell r="C5071" t="str">
            <v>UN</v>
          </cell>
          <cell r="D5071">
            <v>111.69</v>
          </cell>
        </row>
        <row r="5072">
          <cell r="A5072" t="str">
            <v>12440</v>
          </cell>
          <cell r="B5072" t="str">
            <v>UNIAO FERRO GALV C/ASSENTO PLANO C/JUNTA NITRIPACK 1 1/4"</v>
          </cell>
          <cell r="C5072" t="str">
            <v>UN</v>
          </cell>
          <cell r="D5072">
            <v>22.09</v>
          </cell>
        </row>
        <row r="5073">
          <cell r="A5073" t="str">
            <v>9884</v>
          </cell>
          <cell r="B5073" t="str">
            <v>UNIAO FERRO GALV ROSCA 1 1/2"</v>
          </cell>
          <cell r="C5073" t="str">
            <v>UN</v>
          </cell>
          <cell r="D5073">
            <v>26.16</v>
          </cell>
        </row>
        <row r="5074">
          <cell r="A5074" t="str">
            <v>9888</v>
          </cell>
          <cell r="B5074" t="str">
            <v>UNIAO FERRO GALV ROSCA 1 1/4"</v>
          </cell>
          <cell r="C5074" t="str">
            <v>UN</v>
          </cell>
          <cell r="D5074">
            <v>22.49</v>
          </cell>
        </row>
        <row r="5075">
          <cell r="A5075" t="str">
            <v>9883</v>
          </cell>
          <cell r="B5075" t="str">
            <v>UNIAO FERRO GALV ROSCA 1/2"</v>
          </cell>
          <cell r="C5075" t="str">
            <v>UN</v>
          </cell>
          <cell r="D5075">
            <v>9.36</v>
          </cell>
        </row>
        <row r="5076">
          <cell r="A5076" t="str">
            <v>9886</v>
          </cell>
          <cell r="B5076" t="str">
            <v>UNIAO FERRO GALV ROSCA 1"</v>
          </cell>
          <cell r="C5076" t="str">
            <v>UN</v>
          </cell>
          <cell r="D5076">
            <v>14.64</v>
          </cell>
        </row>
        <row r="5077">
          <cell r="A5077" t="str">
            <v>9889</v>
          </cell>
          <cell r="B5077" t="str">
            <v>UNIAO FERRO GALV ROSCA 2 1/2"</v>
          </cell>
          <cell r="C5077" t="str">
            <v>UN</v>
          </cell>
          <cell r="D5077">
            <v>61.85</v>
          </cell>
        </row>
        <row r="5078">
          <cell r="A5078" t="str">
            <v>9887</v>
          </cell>
          <cell r="B5078" t="str">
            <v>UNIAO FERRO GALV ROSCA 2"</v>
          </cell>
          <cell r="C5078" t="str">
            <v>UN</v>
          </cell>
          <cell r="D5078">
            <v>39.979999999999997</v>
          </cell>
        </row>
        <row r="5079">
          <cell r="A5079" t="str">
            <v>9885</v>
          </cell>
          <cell r="B5079" t="str">
            <v>UNIAO FERRO GALV ROSCA 3/4"</v>
          </cell>
          <cell r="C5079" t="str">
            <v>UN</v>
          </cell>
          <cell r="D5079">
            <v>13.05</v>
          </cell>
        </row>
        <row r="5080">
          <cell r="A5080" t="str">
            <v>9890</v>
          </cell>
          <cell r="B5080" t="str">
            <v>UNIAO FERRO GALV ROSCA 3"</v>
          </cell>
          <cell r="C5080" t="str">
            <v>UN</v>
          </cell>
          <cell r="D5080">
            <v>91.13</v>
          </cell>
        </row>
        <row r="5081">
          <cell r="A5081" t="str">
            <v>9891</v>
          </cell>
          <cell r="B5081" t="str">
            <v>UNIAO FERRO GALV ROSCA 4"</v>
          </cell>
          <cell r="C5081" t="str">
            <v>UN</v>
          </cell>
          <cell r="D5081">
            <v>122.18</v>
          </cell>
        </row>
        <row r="5082">
          <cell r="A5082" t="str">
            <v>9901</v>
          </cell>
          <cell r="B5082" t="str">
            <v>UNIAO PVC C/ROSCA P/AGUA FRIA PREDIAL 1 1/2"</v>
          </cell>
          <cell r="C5082" t="str">
            <v>UN</v>
          </cell>
          <cell r="D5082">
            <v>15.5</v>
          </cell>
        </row>
        <row r="5083">
          <cell r="A5083" t="str">
            <v>9896</v>
          </cell>
          <cell r="B5083" t="str">
            <v>UNIAO PVC C/ROSCA P/AGUA FRIA PREDIAL 1 1/4"</v>
          </cell>
          <cell r="C5083" t="str">
            <v>UN</v>
          </cell>
          <cell r="D5083">
            <v>18.690000000000001</v>
          </cell>
        </row>
        <row r="5084">
          <cell r="A5084" t="str">
            <v>9892</v>
          </cell>
          <cell r="B5084" t="str">
            <v>UNIAO PVC C/ROSCA P/AGUA FRIA PREDIAL 1/2"</v>
          </cell>
          <cell r="C5084" t="str">
            <v>UN</v>
          </cell>
          <cell r="D5084">
            <v>3.12</v>
          </cell>
        </row>
        <row r="5085">
          <cell r="A5085" t="str">
            <v>9900</v>
          </cell>
          <cell r="B5085" t="str">
            <v>UNIAO PVC C/ROSCA P/AGUA FRIA PREDIAL 1"</v>
          </cell>
          <cell r="C5085" t="str">
            <v>UN</v>
          </cell>
          <cell r="D5085">
            <v>7.31</v>
          </cell>
        </row>
        <row r="5086">
          <cell r="A5086" t="str">
            <v>9898</v>
          </cell>
          <cell r="B5086" t="str">
            <v>UNIAO PVC C/ROSCA P/AGUA FRIA PREDIAL 2 1/2"</v>
          </cell>
          <cell r="C5086" t="str">
            <v>UN</v>
          </cell>
          <cell r="D5086">
            <v>38.479999999999997</v>
          </cell>
        </row>
        <row r="5087">
          <cell r="A5087" t="str">
            <v>9893</v>
          </cell>
          <cell r="B5087" t="str">
            <v>UNIAO PVC C/ROSCA P/AGUA FRIA PREDIAL 2"</v>
          </cell>
          <cell r="C5087" t="str">
            <v>UN</v>
          </cell>
          <cell r="D5087">
            <v>35.21</v>
          </cell>
        </row>
        <row r="5088">
          <cell r="A5088" t="str">
            <v>9899</v>
          </cell>
          <cell r="B5088" t="str">
            <v>UNIAO PVC C/ROSCA P/AGUA FRIA PREDIAL 3/4"</v>
          </cell>
          <cell r="C5088" t="str">
            <v>UN</v>
          </cell>
          <cell r="D5088">
            <v>4.2699999999999996</v>
          </cell>
        </row>
        <row r="5089">
          <cell r="A5089" t="str">
            <v>9902</v>
          </cell>
          <cell r="B5089" t="str">
            <v>UNIAO PVC C/ROSCA P/AGUA FRIA PREDIAL 3"</v>
          </cell>
          <cell r="C5089" t="str">
            <v>UN</v>
          </cell>
          <cell r="D5089">
            <v>58.43</v>
          </cell>
        </row>
        <row r="5090">
          <cell r="A5090" t="str">
            <v>9911</v>
          </cell>
          <cell r="B5090" t="str">
            <v>UNIAO PVC C/ROSCA P/AGUA FRIA PREDIAL 4"</v>
          </cell>
          <cell r="C5090" t="str">
            <v>UN</v>
          </cell>
          <cell r="D5090">
            <v>90.78</v>
          </cell>
        </row>
        <row r="5091">
          <cell r="A5091" t="str">
            <v>64</v>
          </cell>
          <cell r="B5091" t="str">
            <v>UNIAO PVC P/ POLIETILENO PE-5 20 MM</v>
          </cell>
          <cell r="C5091" t="str">
            <v>UN</v>
          </cell>
          <cell r="D5091">
            <v>1.77</v>
          </cell>
        </row>
        <row r="5092">
          <cell r="A5092" t="str">
            <v>9908</v>
          </cell>
          <cell r="B5092" t="str">
            <v>UNIAO PVC SOLD P/AGUA FRIA PREDIAL 110MM</v>
          </cell>
          <cell r="C5092" t="str">
            <v>UN</v>
          </cell>
          <cell r="D5092">
            <v>252.15</v>
          </cell>
        </row>
        <row r="5093">
          <cell r="A5093" t="str">
            <v>9905</v>
          </cell>
          <cell r="B5093" t="str">
            <v>UNIAO PVC SOLD P/AGUA FRIA PREDIAL 20MM</v>
          </cell>
          <cell r="C5093" t="str">
            <v>UN</v>
          </cell>
          <cell r="D5093">
            <v>3.33</v>
          </cell>
        </row>
        <row r="5094">
          <cell r="A5094" t="str">
            <v>9906</v>
          </cell>
          <cell r="B5094" t="str">
            <v>UNIAO PVC SOLD P/AGUA FRIA PREDIAL 25MM</v>
          </cell>
          <cell r="C5094" t="str">
            <v>UN</v>
          </cell>
          <cell r="D5094">
            <v>3.41</v>
          </cell>
        </row>
        <row r="5095">
          <cell r="A5095" t="str">
            <v>9895</v>
          </cell>
          <cell r="B5095" t="str">
            <v>UNIAO PVC SOLD P/AGUA FRIA PREDIAL 32MM</v>
          </cell>
          <cell r="C5095" t="str">
            <v>UN</v>
          </cell>
          <cell r="D5095">
            <v>7.06</v>
          </cell>
        </row>
        <row r="5096">
          <cell r="A5096" t="str">
            <v>9894</v>
          </cell>
          <cell r="B5096" t="str">
            <v>UNIAO PVC SOLD P/AGUA FRIA PREDIAL 40MM</v>
          </cell>
          <cell r="C5096" t="str">
            <v>UN</v>
          </cell>
          <cell r="D5096">
            <v>13.92</v>
          </cell>
        </row>
        <row r="5097">
          <cell r="A5097" t="str">
            <v>9897</v>
          </cell>
          <cell r="B5097" t="str">
            <v>UNIAO PVC SOLD P/AGUA FRIA PREDIAL 50MM</v>
          </cell>
          <cell r="C5097" t="str">
            <v>UN</v>
          </cell>
          <cell r="D5097">
            <v>15.52</v>
          </cell>
        </row>
        <row r="5098">
          <cell r="A5098" t="str">
            <v>9910</v>
          </cell>
          <cell r="B5098" t="str">
            <v>UNIAO PVC SOLD P/AGUA FRIA PREDIAL 60MM</v>
          </cell>
          <cell r="C5098" t="str">
            <v>UN</v>
          </cell>
          <cell r="D5098">
            <v>34.24</v>
          </cell>
        </row>
        <row r="5099">
          <cell r="A5099" t="str">
            <v>9909</v>
          </cell>
          <cell r="B5099" t="str">
            <v>UNIAO PVC SOLD P/AGUA FRIA PREDIAL 75MM</v>
          </cell>
          <cell r="C5099" t="str">
            <v>UN</v>
          </cell>
          <cell r="D5099">
            <v>106.7</v>
          </cell>
        </row>
        <row r="5100">
          <cell r="A5100" t="str">
            <v>9907</v>
          </cell>
          <cell r="B5100" t="str">
            <v>UNIAO PVC SOLD P/AGUA FRIA PREDIAL 85MM</v>
          </cell>
          <cell r="C5100" t="str">
            <v>UN</v>
          </cell>
          <cell r="D5100">
            <v>158.38</v>
          </cell>
        </row>
        <row r="5101">
          <cell r="A5101" t="str">
            <v>20973</v>
          </cell>
          <cell r="B5101" t="str">
            <v>UNIAO TIPO STORZ C/ EMPATACAO INTERNA TIPO ANEL DE EXPANSAO P/ MANG DE COMBATE A INCENDIO ENGATE RAPIDO 1 1/2"</v>
          </cell>
          <cell r="C5101" t="str">
            <v>UN</v>
          </cell>
          <cell r="D5101">
            <v>34.96</v>
          </cell>
        </row>
        <row r="5102">
          <cell r="A5102" t="str">
            <v>20974</v>
          </cell>
          <cell r="B5102" t="str">
            <v>UNIAO TIPO STORZ C/ EMPATACAO INTERNA TIPO ANEL DE EXPANSAO P/ MANG DE COMBATE A INCENDIO ENGATE RAPIDO 2 1/2"</v>
          </cell>
          <cell r="C5102" t="str">
            <v>UN</v>
          </cell>
          <cell r="D5102">
            <v>58.73</v>
          </cell>
        </row>
        <row r="5103">
          <cell r="A5103" t="str">
            <v>10601</v>
          </cell>
          <cell r="B5103" t="str">
            <v>USINA DE ASFALTO À QUENTE FIXA, TIPO "CONTRA FLUXO" TEREX, MOD. MAGNUM 140, CAPACIDADE 100 A 140 T/H, POT. 280 KW., COM MISTURADOR EXTERNO ROTATIVO</v>
          </cell>
          <cell r="C5103" t="str">
            <v>UN</v>
          </cell>
          <cell r="D5103">
            <v>2879279.36</v>
          </cell>
        </row>
        <row r="5104">
          <cell r="A5104" t="str">
            <v>13883</v>
          </cell>
          <cell r="B5104" t="str">
            <v>USINA DE ASFALTO A FRIO ROMANELLI, MODELO UPMR 30/40, CAP. 30 A 40 T/H**CAIXA**</v>
          </cell>
          <cell r="C5104" t="str">
            <v>UN</v>
          </cell>
          <cell r="D5104">
            <v>132542.14000000001</v>
          </cell>
        </row>
        <row r="5105">
          <cell r="A5105" t="str">
            <v>25015</v>
          </cell>
          <cell r="B5105" t="str">
            <v>USINA DE ASFALTO A FRIO, TIPO ALMEIDA MOD. PMF-35D OU SIMILAR- CAPACIDADE 60 A 80 T/H - ELETRICA - POTENCIA 30 HP</v>
          </cell>
          <cell r="C5105" t="str">
            <v>UN</v>
          </cell>
          <cell r="D5105">
            <v>159889.38</v>
          </cell>
        </row>
        <row r="5106">
          <cell r="A5106" t="str">
            <v>26033</v>
          </cell>
          <cell r="B5106" t="str">
            <v>USINA DE ASFALTO A QUENTE FIXA "CONTRA FLUXO" TEREX MODELO MAGNUM 80, CAPACIDADE 60 A 80 T/H, 188 KW, C/ MISTURADOR</v>
          </cell>
          <cell r="C5106" t="str">
            <v>UN</v>
          </cell>
          <cell r="D5106">
            <v>2283566.36</v>
          </cell>
        </row>
        <row r="5107">
          <cell r="A5107" t="str">
            <v>9912</v>
          </cell>
          <cell r="B5107" t="str">
            <v>USINA DE ASFALTO A QUENTE FIXA CONTINUA TIPO "CONTRA-FLUXO" CIBER MOD. UACF-12, CAP. 40 A 80T/H**CAIXA**"</v>
          </cell>
          <cell r="C5107" t="str">
            <v>UN</v>
          </cell>
          <cell r="D5107">
            <v>1690000</v>
          </cell>
        </row>
        <row r="5108">
          <cell r="A5108" t="str">
            <v>13234</v>
          </cell>
          <cell r="B5108" t="str">
            <v>USINA DE ASFALTO A QUENTE, FIXA, CIBER UACF 15 P ADVANCED, CAP. 60 A 80 T/H, GRAVIMETRICA, **CAIXA**</v>
          </cell>
          <cell r="C5108" t="str">
            <v>UN</v>
          </cell>
          <cell r="D5108">
            <v>2362994.84</v>
          </cell>
        </row>
        <row r="5109">
          <cell r="A5109" t="str">
            <v>26034</v>
          </cell>
          <cell r="B5109" t="str">
            <v>USINA DE ASFALTO GRAVIMETRICA, TEREX, MOD. H 50 C, CAPACIDADE 100/150 T/H, POT. 400 KW.</v>
          </cell>
          <cell r="C5109" t="str">
            <v>UN</v>
          </cell>
          <cell r="D5109">
            <v>5957129.8399999999</v>
          </cell>
        </row>
        <row r="5110">
          <cell r="A5110" t="str">
            <v>13893</v>
          </cell>
          <cell r="B5110" t="str">
            <v>USINA DE CONCRETO FIXA CAP 100M3/H</v>
          </cell>
          <cell r="C5110" t="str">
            <v>UN</v>
          </cell>
          <cell r="D5110">
            <v>309942</v>
          </cell>
        </row>
        <row r="5111">
          <cell r="A5111" t="str">
            <v>9914</v>
          </cell>
          <cell r="B5111" t="str">
            <v>USINA DE CONCRETO FIXA CAP 90 A 120M3/H, CIBI , MODELO ASTRA S/H1 , SEM SILO</v>
          </cell>
          <cell r="C5111" t="str">
            <v>UN</v>
          </cell>
          <cell r="D5111">
            <v>309942</v>
          </cell>
        </row>
        <row r="5112">
          <cell r="A5112" t="str">
            <v>13894</v>
          </cell>
          <cell r="B5112" t="str">
            <v>USINA DE CONCRETO FIXA CAP 40M3/H, CIBI , modelo DEA 40 H/1, SEM SILO</v>
          </cell>
          <cell r="C5112" t="str">
            <v>UN</v>
          </cell>
          <cell r="D5112">
            <v>173855.61</v>
          </cell>
        </row>
        <row r="5113">
          <cell r="A5113" t="str">
            <v>13895</v>
          </cell>
          <cell r="B5113" t="str">
            <v>USINA DE CONCRETO FIXA CAP 60M3/H ,CIBI, MODELO COMPACTA 5 H1 , SEM SILO</v>
          </cell>
          <cell r="C5113" t="str">
            <v>UN</v>
          </cell>
          <cell r="D5113">
            <v>216928.5</v>
          </cell>
        </row>
        <row r="5114">
          <cell r="A5114" t="str">
            <v>13892</v>
          </cell>
          <cell r="B5114" t="str">
            <v>USINA DE CONCRETO FIXA CAP 80M3/H, CIBI , MODELO ASTRA 4 S/H1- SEM SILO</v>
          </cell>
          <cell r="C5114" t="str">
            <v>UN</v>
          </cell>
          <cell r="D5114">
            <v>286489.15000000002</v>
          </cell>
        </row>
        <row r="5115">
          <cell r="A5115" t="str">
            <v>9921</v>
          </cell>
          <cell r="B5115" t="str">
            <v>USINA MISTURADORA DE SOLOS CIBER USC-50 P, DOSADORES TRIPLOS, CALHA VIBRATORIA CAP. 200/500 T - 201 HP **CAIXA**</v>
          </cell>
          <cell r="C5115" t="str">
            <v>UN</v>
          </cell>
          <cell r="D5115">
            <v>1002783.47</v>
          </cell>
        </row>
        <row r="5116">
          <cell r="A5116" t="str">
            <v>26035</v>
          </cell>
          <cell r="B5116" t="str">
            <v>USINA MISTURADORA DE SOLOS, TEREX, MOD. USF 600, CAPACIDADE 300/600 T/H, POT. 100 KW,</v>
          </cell>
          <cell r="C5116" t="str">
            <v>UN</v>
          </cell>
          <cell r="D5116">
            <v>913426.58</v>
          </cell>
        </row>
        <row r="5117">
          <cell r="A5117" t="str">
            <v>11751</v>
          </cell>
          <cell r="B5117" t="str">
            <v>VALVULA DE ESFERA EM BRONZE REF 1552-B 1 1/2" BRUTA</v>
          </cell>
          <cell r="C5117" t="str">
            <v>UN</v>
          </cell>
          <cell r="D5117">
            <v>54.77</v>
          </cell>
        </row>
        <row r="5118">
          <cell r="A5118" t="str">
            <v>11750</v>
          </cell>
          <cell r="B5118" t="str">
            <v>VALVULA DE ESFERA EM BRONZE REF 1552-B 1 1/4" BRUTA</v>
          </cell>
          <cell r="C5118" t="str">
            <v>UN</v>
          </cell>
          <cell r="D5118">
            <v>44.61</v>
          </cell>
        </row>
        <row r="5119">
          <cell r="A5119" t="str">
            <v>11748</v>
          </cell>
          <cell r="B5119" t="str">
            <v>VALVULA DE ESFERA EM BRONZE REF 1552-B 1/2" BRUTA</v>
          </cell>
          <cell r="C5119" t="str">
            <v>UN</v>
          </cell>
          <cell r="D5119">
            <v>17.920000000000002</v>
          </cell>
        </row>
        <row r="5120">
          <cell r="A5120" t="str">
            <v>11746</v>
          </cell>
          <cell r="B5120" t="str">
            <v>VALVULA DE ESFERA EM BRONZE REF 1552-B 1" BRUTA</v>
          </cell>
          <cell r="C5120" t="str">
            <v>UN</v>
          </cell>
          <cell r="D5120">
            <v>29.38</v>
          </cell>
        </row>
        <row r="5121">
          <cell r="A5121" t="str">
            <v>11747</v>
          </cell>
          <cell r="B5121" t="str">
            <v>VALVULA DE ESFERA EM BRONZE REF 1552-B 2" BRUTA</v>
          </cell>
          <cell r="C5121" t="str">
            <v>UN</v>
          </cell>
          <cell r="D5121">
            <v>81.44</v>
          </cell>
        </row>
        <row r="5122">
          <cell r="A5122" t="str">
            <v>11749</v>
          </cell>
          <cell r="B5122" t="str">
            <v>VALVULA DE ESFERA EM BRONZE REF 1552-B 3/4" BRUTA</v>
          </cell>
          <cell r="C5122" t="str">
            <v>UN</v>
          </cell>
          <cell r="D5122">
            <v>22.28</v>
          </cell>
        </row>
        <row r="5123">
          <cell r="A5123" t="str">
            <v>21112</v>
          </cell>
          <cell r="B5123" t="str">
            <v>VALVULA DESCARGA P/ MICTORIO</v>
          </cell>
          <cell r="C5123" t="str">
            <v>UN</v>
          </cell>
          <cell r="D5123">
            <v>99.18</v>
          </cell>
        </row>
        <row r="5124">
          <cell r="A5124" t="str">
            <v>10228</v>
          </cell>
          <cell r="B5124" t="str">
            <v>VALVULA DESCARGA 1 1/2" C/ REGISTRO - ACABAMENTO EM METAL CROMADO</v>
          </cell>
          <cell r="C5124" t="str">
            <v>UN</v>
          </cell>
          <cell r="D5124">
            <v>145.62</v>
          </cell>
        </row>
        <row r="5125">
          <cell r="A5125" t="str">
            <v>11783</v>
          </cell>
          <cell r="B5125" t="str">
            <v>VALVULA DESCARGA 1 1/2" EM PVC - ACABAMENTO EM PLASTICO CROMADO TIPO LORENZETTI OU SIMILAR</v>
          </cell>
          <cell r="C5125" t="str">
            <v>UN</v>
          </cell>
          <cell r="D5125">
            <v>75.430000000000007</v>
          </cell>
        </row>
        <row r="5126">
          <cell r="A5126" t="str">
            <v>11781</v>
          </cell>
          <cell r="B5126" t="str">
            <v>VALVULA DESCARGA 1 1/4" C/ REGISTRO - ACABAMENTO EM METAL CROMADO</v>
          </cell>
          <cell r="C5126" t="str">
            <v>UN</v>
          </cell>
          <cell r="D5126">
            <v>145.62</v>
          </cell>
        </row>
        <row r="5127">
          <cell r="A5127" t="str">
            <v>6157</v>
          </cell>
          <cell r="B5127" t="str">
            <v>VALVULA EM METAL CROMADO TIPO AMERICANA 3.1/2" X 1.1/2" P/ PIA DE COZINHA</v>
          </cell>
          <cell r="C5127" t="str">
            <v>UN</v>
          </cell>
          <cell r="D5127">
            <v>26.11</v>
          </cell>
        </row>
        <row r="5128">
          <cell r="A5128" t="str">
            <v>6152</v>
          </cell>
          <cell r="B5128" t="str">
            <v>VALVULA EM PLASTICO BRANCO 1.1/4" X 1.1/2" C/SAIDA LISA 40MM P/ TANQUE</v>
          </cell>
          <cell r="C5128" t="str">
            <v>UN</v>
          </cell>
          <cell r="D5128">
            <v>1.78</v>
          </cell>
        </row>
        <row r="5129">
          <cell r="A5129" t="str">
            <v>6156</v>
          </cell>
          <cell r="B5129" t="str">
            <v>VALVULA EM PLASTICO BRANCO 1.1/4" X 1.1/2" P/ TANQUE</v>
          </cell>
          <cell r="C5129" t="str">
            <v>UN</v>
          </cell>
          <cell r="D5129">
            <v>3.56</v>
          </cell>
        </row>
        <row r="5130">
          <cell r="A5130" t="str">
            <v>6153</v>
          </cell>
          <cell r="B5130" t="str">
            <v>VALVULA EM PLASTICO BRANCO 1" S/ UNHO (P/ PIA, TANQUE OU LAVAT SEM LADRAO)</v>
          </cell>
          <cell r="C5130" t="str">
            <v>UN</v>
          </cell>
          <cell r="D5130">
            <v>1.6</v>
          </cell>
        </row>
        <row r="5131">
          <cell r="A5131" t="str">
            <v>6158</v>
          </cell>
          <cell r="B5131" t="str">
            <v>VALVULA EM PLASTICO BRANCO 1" SEM UNHO C/ LADRAO P/ LAVATORIO</v>
          </cell>
          <cell r="C5131" t="str">
            <v>UN</v>
          </cell>
          <cell r="D5131">
            <v>1.78</v>
          </cell>
        </row>
        <row r="5132">
          <cell r="A5132" t="str">
            <v>6154</v>
          </cell>
          <cell r="B5132" t="str">
            <v>VALVULA EM PLASTICO CROMADO 1" S/UNHO C/LADRAO P/LAVATORIO</v>
          </cell>
          <cell r="C5132" t="str">
            <v>UN</v>
          </cell>
          <cell r="D5132">
            <v>4.32</v>
          </cell>
        </row>
        <row r="5133">
          <cell r="A5133" t="str">
            <v>10236</v>
          </cell>
          <cell r="B5133" t="str">
            <v>VALVULA PE C/ CRIVO BRONZE 1 1/2"</v>
          </cell>
          <cell r="C5133" t="str">
            <v>UN</v>
          </cell>
          <cell r="D5133">
            <v>45.04</v>
          </cell>
        </row>
        <row r="5134">
          <cell r="A5134" t="str">
            <v>10233</v>
          </cell>
          <cell r="B5134" t="str">
            <v>VALVULA PE C/ CRIVO BRONZE 1 1/4"</v>
          </cell>
          <cell r="C5134" t="str">
            <v>UN</v>
          </cell>
          <cell r="D5134">
            <v>39.19</v>
          </cell>
        </row>
        <row r="5135">
          <cell r="A5135" t="str">
            <v>10234</v>
          </cell>
          <cell r="B5135" t="str">
            <v>VALVULA PE C/ CRIVO BRONZE 1"</v>
          </cell>
          <cell r="C5135" t="str">
            <v>UN</v>
          </cell>
          <cell r="D5135">
            <v>26.41</v>
          </cell>
        </row>
        <row r="5136">
          <cell r="A5136" t="str">
            <v>10231</v>
          </cell>
          <cell r="B5136" t="str">
            <v>VALVULA PE C/ CRIVO BRONZE 2 1/2"</v>
          </cell>
          <cell r="C5136" t="str">
            <v>UN</v>
          </cell>
          <cell r="D5136">
            <v>112.03</v>
          </cell>
        </row>
        <row r="5137">
          <cell r="A5137" t="str">
            <v>10232</v>
          </cell>
          <cell r="B5137" t="str">
            <v>VALVULA PE C/ CRIVO BRONZE 2"</v>
          </cell>
          <cell r="C5137" t="str">
            <v>UN</v>
          </cell>
          <cell r="D5137">
            <v>62.37</v>
          </cell>
        </row>
        <row r="5138">
          <cell r="A5138" t="str">
            <v>10229</v>
          </cell>
          <cell r="B5138" t="str">
            <v>VALVULA PE C/ CRIVO BRONZE 3/4"</v>
          </cell>
          <cell r="C5138" t="str">
            <v>UN</v>
          </cell>
          <cell r="D5138">
            <v>23.04</v>
          </cell>
        </row>
        <row r="5139">
          <cell r="A5139" t="str">
            <v>10235</v>
          </cell>
          <cell r="B5139" t="str">
            <v>VALVULA PE C/ CRIVO BRONZE 3"</v>
          </cell>
          <cell r="C5139" t="str">
            <v>UN</v>
          </cell>
          <cell r="D5139">
            <v>147.66999999999999</v>
          </cell>
        </row>
        <row r="5140">
          <cell r="A5140" t="str">
            <v>10230</v>
          </cell>
          <cell r="B5140" t="str">
            <v>VALVULA PE C/ CRIVO BRONZE 4"</v>
          </cell>
          <cell r="C5140" t="str">
            <v>UN</v>
          </cell>
          <cell r="D5140">
            <v>245.43</v>
          </cell>
        </row>
        <row r="5141">
          <cell r="A5141" t="str">
            <v>6155</v>
          </cell>
          <cell r="B5141" t="str">
            <v>VALVULA PLASTICO CROMADO TIPO AMERICANA 3.1/2" X 1.1/2" SEM ADAPTADOR P/ PIA DE COZINHA</v>
          </cell>
          <cell r="C5141" t="str">
            <v>UN</v>
          </cell>
          <cell r="D5141">
            <v>3.2</v>
          </cell>
        </row>
        <row r="5142">
          <cell r="A5142" t="str">
            <v>10409</v>
          </cell>
          <cell r="B5142" t="str">
            <v>VALVULA RETENCAO HORIZONTAL BRONZE (PN-25) 1 1/2" 400PSI TAMPA C/ PORCA DE UNIAO - EXTREMIDADES C/ ROSCA"</v>
          </cell>
          <cell r="C5142" t="str">
            <v>UN</v>
          </cell>
          <cell r="D5142">
            <v>162.76</v>
          </cell>
        </row>
        <row r="5143">
          <cell r="A5143" t="str">
            <v>10411</v>
          </cell>
          <cell r="B5143" t="str">
            <v>VALVULA RETENCAO HORIZONTAL BRONZE (PN-25) 1 1/4" 400PSI TAMPA C/ PORCA DE UNIAO - EXTREMIDADES C/ ROSCA"</v>
          </cell>
          <cell r="C5143" t="str">
            <v>UN</v>
          </cell>
          <cell r="D5143">
            <v>139.82</v>
          </cell>
        </row>
        <row r="5144">
          <cell r="A5144" t="str">
            <v>10404</v>
          </cell>
          <cell r="B5144" t="str">
            <v>VALVULA RETENCAO HORIZONTAL BRONZE (PN-25) 1/2" 400PSI TAMPA C/ PORCA DE UNIAO - EXTREMIDADES C/ ROSCA"</v>
          </cell>
          <cell r="C5144" t="str">
            <v>UN</v>
          </cell>
          <cell r="D5144">
            <v>70.28</v>
          </cell>
        </row>
        <row r="5145">
          <cell r="A5145" t="str">
            <v>10410</v>
          </cell>
          <cell r="B5145" t="str">
            <v>VALVULA RETENCAO HORIZONTAL BRONZE (PN-25) 1" 400PSI TAMPA C/ PORCA DE UNIAO - EXTREMIDADES C/ ROSCA"</v>
          </cell>
          <cell r="C5145" t="str">
            <v>UN</v>
          </cell>
          <cell r="D5145">
            <v>96.64</v>
          </cell>
        </row>
        <row r="5146">
          <cell r="A5146" t="str">
            <v>10405</v>
          </cell>
          <cell r="B5146" t="str">
            <v>VALVULA RETENCAO HORIZONTAL BRONZE (PN-25) 2 1/2" 400PSI TAMPA C/ PORCA DE UNIAO - EXTREMIDADES C/ ROSCA"</v>
          </cell>
          <cell r="C5146" t="str">
            <v>UN</v>
          </cell>
          <cell r="D5146">
            <v>316.3</v>
          </cell>
        </row>
        <row r="5147">
          <cell r="A5147" t="str">
            <v>10408</v>
          </cell>
          <cell r="B5147" t="str">
            <v>VALVULA RETENCAO HORIZONTAL BRONZE (PN-25) 2" 400PSI TAMPA C/ PORCA DE UNIAO - EXTREMIDADES C/ ROSCA"</v>
          </cell>
          <cell r="C5147" t="str">
            <v>UN</v>
          </cell>
          <cell r="D5147">
            <v>238.92</v>
          </cell>
        </row>
        <row r="5148">
          <cell r="A5148" t="str">
            <v>10412</v>
          </cell>
          <cell r="B5148" t="str">
            <v>VALVULA RETENCAO HORIZONTAL BRONZE (PN-25) 3/4" 400PSI TAMPA C/ PORCA DE UNIAO - EXTREMIDADES C/ ROSCA"</v>
          </cell>
          <cell r="C5148" t="str">
            <v>UN</v>
          </cell>
          <cell r="D5148">
            <v>71.2</v>
          </cell>
        </row>
        <row r="5149">
          <cell r="A5149" t="str">
            <v>10406</v>
          </cell>
          <cell r="B5149" t="str">
            <v>VALVULA RETENCAO HORIZONTAL BRONZE (PN-25) 3" 400PSI TAMPA C/ PORCA DE UNIAO - EXTREMIDADES C/ ROSCA"</v>
          </cell>
          <cell r="C5149" t="str">
            <v>UN</v>
          </cell>
          <cell r="D5149">
            <v>371.25</v>
          </cell>
        </row>
        <row r="5150">
          <cell r="A5150" t="str">
            <v>10407</v>
          </cell>
          <cell r="B5150" t="str">
            <v>VALVULA RETENCAO HORIZONTAL BRONZE (PN-25) 4" 400PSI TAMPA C/ PORCA DE UNIAO - EXTREMIDADES C/ ROSCA"</v>
          </cell>
          <cell r="C5150" t="str">
            <v>UN</v>
          </cell>
          <cell r="D5150">
            <v>721.18</v>
          </cell>
        </row>
        <row r="5151">
          <cell r="A5151" t="str">
            <v>10416</v>
          </cell>
          <cell r="B5151" t="str">
            <v>VALVULA RETENCAO VERTICAL BRONZE (PN-16) 1 1/2" 200PSI - EXTREMIDADES C/ ROSCA"</v>
          </cell>
          <cell r="C5151" t="str">
            <v>UN</v>
          </cell>
          <cell r="D5151">
            <v>95.24</v>
          </cell>
        </row>
        <row r="5152">
          <cell r="A5152" t="str">
            <v>10419</v>
          </cell>
          <cell r="B5152" t="str">
            <v>VALVULA RETENCAO VERTICAL BRONZE (PN-16) 1 1/4" 200PSI - EXTREMIDADES C/ ROSCA"</v>
          </cell>
          <cell r="C5152" t="str">
            <v>UN</v>
          </cell>
          <cell r="D5152">
            <v>76.23</v>
          </cell>
        </row>
        <row r="5153">
          <cell r="A5153" t="str">
            <v>21092</v>
          </cell>
          <cell r="B5153" t="str">
            <v>VALVULA RETENCAO VERTICAL BRONZE (PN-16) 1/2" 200PSI EXTREMIDADES C/ ROSCA"</v>
          </cell>
          <cell r="C5153" t="str">
            <v>UN</v>
          </cell>
          <cell r="D5153">
            <v>47.78</v>
          </cell>
        </row>
        <row r="5154">
          <cell r="A5154" t="str">
            <v>10418</v>
          </cell>
          <cell r="B5154" t="str">
            <v>VALVULA RETENCAO VERTICAL BRONZE (PN-16) 1" 200PSI - EXTREMIDADES C/ ROSCA"</v>
          </cell>
          <cell r="C5154" t="str">
            <v>UN</v>
          </cell>
          <cell r="D5154">
            <v>58.81</v>
          </cell>
        </row>
        <row r="5155">
          <cell r="A5155" t="str">
            <v>12657</v>
          </cell>
          <cell r="B5155" t="str">
            <v>VALVULA RETENCAO VERTICAL BRONZE (PN-16) 2 1/2" 200PSI - EXTREMIDADES C/ ROSCA"</v>
          </cell>
          <cell r="C5155" t="str">
            <v>UN</v>
          </cell>
          <cell r="D5155">
            <v>230.21</v>
          </cell>
        </row>
        <row r="5156">
          <cell r="A5156" t="str">
            <v>10417</v>
          </cell>
          <cell r="B5156" t="str">
            <v>VALVULA RETENCAO VERTICAL BRONZE (PN-16) 2" 200PSI - EXTREMIDADES C/ ROSCA"</v>
          </cell>
          <cell r="C5156" t="str">
            <v>UN</v>
          </cell>
          <cell r="D5156">
            <v>125.64</v>
          </cell>
        </row>
        <row r="5157">
          <cell r="A5157" t="str">
            <v>10413</v>
          </cell>
          <cell r="B5157" t="str">
            <v>VALVULA RETENCAO VERTICAL BRONZE (PN-16) 3/4" 200PSI - EXTREMIDADES C/ ROSCA"</v>
          </cell>
          <cell r="C5157" t="str">
            <v>UN</v>
          </cell>
          <cell r="D5157">
            <v>50.69</v>
          </cell>
        </row>
        <row r="5158">
          <cell r="A5158" t="str">
            <v>10414</v>
          </cell>
          <cell r="B5158" t="str">
            <v>VALVULA RETENCAO VERTICAL BRONZE (PN-16) 3" 200PSI - EXTREMIDADES C/ ROSCA"</v>
          </cell>
          <cell r="C5158" t="str">
            <v>UN</v>
          </cell>
          <cell r="D5158">
            <v>277.55</v>
          </cell>
        </row>
        <row r="5159">
          <cell r="A5159" t="str">
            <v>10415</v>
          </cell>
          <cell r="B5159" t="str">
            <v>VALVULA RETENCAO VERTICAL BRONZE (PN-16) 4" 200PSI - EXTREMIDADES C/ ROSCA"</v>
          </cell>
          <cell r="C5159" t="str">
            <v>UN</v>
          </cell>
          <cell r="D5159">
            <v>537.02</v>
          </cell>
        </row>
        <row r="5160">
          <cell r="A5160" t="str">
            <v>3115</v>
          </cell>
          <cell r="B5160" t="str">
            <v>VARA FERRO CROMADO P/ CREMONA H = 120CM</v>
          </cell>
          <cell r="C5160" t="str">
            <v>UN</v>
          </cell>
          <cell r="D5160">
            <v>7.08</v>
          </cell>
        </row>
        <row r="5161">
          <cell r="A5161" t="str">
            <v>3116</v>
          </cell>
          <cell r="B5161" t="str">
            <v>VARA FERRO CROMADO P/ CREMONA H = 150CM</v>
          </cell>
          <cell r="C5161" t="str">
            <v>UN</v>
          </cell>
          <cell r="D5161">
            <v>8.69</v>
          </cell>
        </row>
        <row r="5162">
          <cell r="A5162" t="str">
            <v>3117</v>
          </cell>
          <cell r="B5162" t="str">
            <v>VARA LATAO CROMADO P/ CREMONA H = 120CM</v>
          </cell>
          <cell r="C5162" t="str">
            <v>M</v>
          </cell>
          <cell r="D5162">
            <v>15.25</v>
          </cell>
        </row>
        <row r="5163">
          <cell r="A5163" t="str">
            <v>10422</v>
          </cell>
          <cell r="B5163" t="str">
            <v>VASO SANITARIO SIFONADO C/CAIXA ACOPLADA LOUCA BRANCA - PADRAO MEDIO</v>
          </cell>
          <cell r="C5163" t="str">
            <v>UN</v>
          </cell>
          <cell r="D5163">
            <v>149.91999999999999</v>
          </cell>
        </row>
        <row r="5164">
          <cell r="A5164" t="str">
            <v>11786</v>
          </cell>
          <cell r="B5164" t="str">
            <v>VASO SANITARIO SIFONADO INFANTIL - BRANCO</v>
          </cell>
          <cell r="C5164" t="str">
            <v>UN</v>
          </cell>
          <cell r="D5164">
            <v>71.150000000000006</v>
          </cell>
        </row>
        <row r="5165">
          <cell r="A5165" t="str">
            <v>11787</v>
          </cell>
          <cell r="B5165" t="str">
            <v>VASO SANITARIO SIFONADO INFANTIL - COR</v>
          </cell>
          <cell r="C5165" t="str">
            <v>UN</v>
          </cell>
          <cell r="D5165">
            <v>76.09</v>
          </cell>
        </row>
        <row r="5166">
          <cell r="A5166" t="str">
            <v>10420</v>
          </cell>
          <cell r="B5166" t="str">
            <v>VASO SANITARIO SIFONADO LOUCA BRANCA - PADRAO POPULAR</v>
          </cell>
          <cell r="C5166" t="str">
            <v>UN</v>
          </cell>
          <cell r="D5166">
            <v>59.65</v>
          </cell>
        </row>
        <row r="5167">
          <cell r="A5167" t="str">
            <v>10421</v>
          </cell>
          <cell r="B5167" t="str">
            <v>VASO SANITARIO SIFONADO LOUCA COR - PADRAO MEDIO</v>
          </cell>
          <cell r="C5167" t="str">
            <v>UN</v>
          </cell>
          <cell r="D5167">
            <v>64.38</v>
          </cell>
        </row>
        <row r="5168">
          <cell r="A5168" t="str">
            <v>10433</v>
          </cell>
          <cell r="B5168" t="str">
            <v>VASSOURA MECANICA REBOCAVEL C/ ESCOVA CILINDRICA LARGURA VARRIMENTO = 2,44M CONSMAQ VU ULIANA**CAIXA**</v>
          </cell>
          <cell r="C5168" t="str">
            <v>UN</v>
          </cell>
          <cell r="D5168">
            <v>16465.060000000001</v>
          </cell>
        </row>
        <row r="5169">
          <cell r="A5169" t="str">
            <v>10435</v>
          </cell>
          <cell r="B5169" t="str">
            <v>VASSOURA MECANICA REBOCAVEL C/ LARGURA DE VARRIMENTO 2,66M TIPO FERLEX VM - 7 OU EQUIV</v>
          </cell>
          <cell r="C5169" t="str">
            <v>H</v>
          </cell>
          <cell r="D5169">
            <v>7.92</v>
          </cell>
        </row>
        <row r="5170">
          <cell r="A5170" t="str">
            <v>13726</v>
          </cell>
          <cell r="B5170" t="str">
            <v>VASSOURA MECANICA REBOCAVEL FERLEX VM - 7**CAIXA**</v>
          </cell>
          <cell r="C5170" t="str">
            <v>UN</v>
          </cell>
          <cell r="D5170">
            <v>13800</v>
          </cell>
        </row>
        <row r="5171">
          <cell r="A5171" t="str">
            <v>2717</v>
          </cell>
          <cell r="B5171" t="str">
            <v>VASSOURAO SIMPLES, SEM CABO, NYLON, 35-40CM P/ LIMPEZA DE PISOS/RUAS</v>
          </cell>
          <cell r="C5171" t="str">
            <v>UN</v>
          </cell>
          <cell r="D5171">
            <v>10.01</v>
          </cell>
        </row>
        <row r="5172">
          <cell r="A5172" t="str">
            <v>12627</v>
          </cell>
          <cell r="B5172" t="str">
            <v>VEDACAO PVC AQUAPLUV D = 125 MM</v>
          </cell>
          <cell r="C5172" t="str">
            <v>UN</v>
          </cell>
          <cell r="D5172">
            <v>0.22</v>
          </cell>
        </row>
        <row r="5173">
          <cell r="A5173" t="str">
            <v>6138</v>
          </cell>
          <cell r="B5173" t="str">
            <v>VEDACAO PVC 100 MM P/SAIDA VASO SANITARIO TIPO EG-27 TIGRE OU SIMILAR</v>
          </cell>
          <cell r="C5173" t="str">
            <v>UN</v>
          </cell>
          <cell r="D5173">
            <v>2.81</v>
          </cell>
        </row>
        <row r="5174">
          <cell r="A5174" t="str">
            <v>6094</v>
          </cell>
          <cell r="B5174" t="str">
            <v>VEDANTE ACRILICO PARA TRINCAS</v>
          </cell>
          <cell r="C5174" t="str">
            <v>KG</v>
          </cell>
          <cell r="D5174">
            <v>12.8</v>
          </cell>
        </row>
        <row r="5175">
          <cell r="A5175" t="str">
            <v>6093</v>
          </cell>
          <cell r="B5175" t="str">
            <v>VEDANTE ACRILICO PARA TRINCAS - BISNAGA 90G</v>
          </cell>
          <cell r="C5175" t="str">
            <v>UN</v>
          </cell>
          <cell r="D5175">
            <v>12.46</v>
          </cell>
        </row>
        <row r="5176">
          <cell r="A5176" t="str">
            <v>1160</v>
          </cell>
          <cell r="B5176" t="str">
            <v>VEICULO COMERCIAL LEVE - CAPACIDADE DE CARGA ATE 700 KG COM MOTOR A GASOLINA TIPO VW-SAVEIRO OU SIMILAR</v>
          </cell>
          <cell r="C5176" t="str">
            <v>H</v>
          </cell>
          <cell r="D5176">
            <v>8.19</v>
          </cell>
        </row>
        <row r="5177">
          <cell r="A5177" t="str">
            <v>10438</v>
          </cell>
          <cell r="B5177" t="str">
            <v>VENTOSA SIMPLES FOFO C/ FLANGES PN-10/16/25 DN 50</v>
          </cell>
          <cell r="C5177" t="str">
            <v>UN</v>
          </cell>
          <cell r="D5177">
            <v>256</v>
          </cell>
        </row>
        <row r="5178">
          <cell r="A5178" t="str">
            <v>10443</v>
          </cell>
          <cell r="B5178" t="str">
            <v>VENTOSA SIMPLES FOFO C/ROSCA PN-25 DN 1</v>
          </cell>
          <cell r="C5178" t="str">
            <v>UN</v>
          </cell>
          <cell r="D5178">
            <v>260.58</v>
          </cell>
        </row>
        <row r="5179">
          <cell r="A5179" t="str">
            <v>10441</v>
          </cell>
          <cell r="B5179" t="str">
            <v>VENTOSA SIMPLES FOFO C/ROSCA PN-25 DN 1 1/2</v>
          </cell>
          <cell r="C5179" t="str">
            <v>UN</v>
          </cell>
          <cell r="D5179">
            <v>260.58</v>
          </cell>
        </row>
        <row r="5180">
          <cell r="A5180" t="str">
            <v>10444</v>
          </cell>
          <cell r="B5180" t="str">
            <v>VENTOSA SIMPLES FOFO C/ROSCA PN-25 DN 1 1/4</v>
          </cell>
          <cell r="C5180" t="str">
            <v>UN</v>
          </cell>
          <cell r="D5180">
            <v>260.58</v>
          </cell>
        </row>
        <row r="5181">
          <cell r="A5181" t="str">
            <v>10439</v>
          </cell>
          <cell r="B5181" t="str">
            <v>VENTOSA SIMPLES FOFO C/ROSCA PN-25 DN 2</v>
          </cell>
          <cell r="C5181" t="str">
            <v>UN</v>
          </cell>
          <cell r="D5181">
            <v>256</v>
          </cell>
        </row>
        <row r="5182">
          <cell r="A5182" t="str">
            <v>10442</v>
          </cell>
          <cell r="B5182" t="str">
            <v>VENTOSA SIMPLES FOFO C/ROSCA PN-25 DN 3/4</v>
          </cell>
          <cell r="C5182" t="str">
            <v>UN</v>
          </cell>
          <cell r="D5182">
            <v>260.58</v>
          </cell>
        </row>
        <row r="5183">
          <cell r="A5183" t="str">
            <v>10459</v>
          </cell>
          <cell r="B5183" t="str">
            <v>VENTOSA TRIPLICE FUNCAO FOFO C/ FLANGES PN-10 DN 200</v>
          </cell>
          <cell r="C5183" t="str">
            <v>UN</v>
          </cell>
          <cell r="D5183">
            <v>3411.9</v>
          </cell>
        </row>
        <row r="5184">
          <cell r="A5184" t="str">
            <v>10458</v>
          </cell>
          <cell r="B5184" t="str">
            <v>VENTOSA TRIPLICE FUNCAO FOFO C/ FLANGES PN-10/16 DN 100</v>
          </cell>
          <cell r="C5184" t="str">
            <v>UN</v>
          </cell>
          <cell r="D5184">
            <v>1561.22</v>
          </cell>
        </row>
        <row r="5185">
          <cell r="A5185" t="str">
            <v>10451</v>
          </cell>
          <cell r="B5185" t="str">
            <v>VENTOSA TRIPLICE FUNCAO FOFO C/ FLANGES PN-10/16 DN 150</v>
          </cell>
          <cell r="C5185" t="str">
            <v>UN</v>
          </cell>
          <cell r="D5185">
            <v>2237</v>
          </cell>
        </row>
        <row r="5186">
          <cell r="A5186" t="str">
            <v>10447</v>
          </cell>
          <cell r="B5186" t="str">
            <v>VENTOSA TRIPLICE FUNCAO FOFO C/ FLANGES PN-10/16/25 DN 50</v>
          </cell>
          <cell r="C5186" t="str">
            <v>UN</v>
          </cell>
          <cell r="D5186">
            <v>935.64</v>
          </cell>
        </row>
        <row r="5187">
          <cell r="A5187" t="str">
            <v>10462</v>
          </cell>
          <cell r="B5187" t="str">
            <v>VENTOSA TRIPLICE FUNCAO FOFO C/ FLANGES PN-16 DN 200</v>
          </cell>
          <cell r="C5187" t="str">
            <v>UN</v>
          </cell>
          <cell r="D5187">
            <v>3411.9</v>
          </cell>
        </row>
        <row r="5188">
          <cell r="A5188" t="str">
            <v>10448</v>
          </cell>
          <cell r="B5188" t="str">
            <v>VENTOSA TRIPLICE FUNCAO FOFO C/ FLANGES PN-25 DN 100</v>
          </cell>
          <cell r="C5188" t="str">
            <v>UN</v>
          </cell>
          <cell r="D5188">
            <v>1561.22</v>
          </cell>
        </row>
        <row r="5189">
          <cell r="A5189" t="str">
            <v>10464</v>
          </cell>
          <cell r="B5189" t="str">
            <v>VENTOSA TRIPLICE FUNCAO FOFO C/ FLANGES PN-25 DN 150</v>
          </cell>
          <cell r="C5189" t="str">
            <v>UN</v>
          </cell>
          <cell r="D5189">
            <v>2237</v>
          </cell>
        </row>
        <row r="5190">
          <cell r="A5190" t="str">
            <v>10465</v>
          </cell>
          <cell r="B5190" t="str">
            <v>VENTOSA TRIPLICE FUNCAO FOFO C/ FLANGES PN-25 DN 200</v>
          </cell>
          <cell r="C5190" t="str">
            <v>UN</v>
          </cell>
          <cell r="D5190">
            <v>3411.9</v>
          </cell>
        </row>
        <row r="5191">
          <cell r="A5191" t="str">
            <v>11169</v>
          </cell>
          <cell r="B5191" t="str">
            <v>VERNIZ ACRILICO EM PO</v>
          </cell>
          <cell r="C5191" t="str">
            <v>KG</v>
          </cell>
          <cell r="D5191">
            <v>43.6</v>
          </cell>
        </row>
        <row r="5192">
          <cell r="A5192" t="str">
            <v>10476</v>
          </cell>
          <cell r="B5192" t="str">
            <v>VERNIZ COPAL</v>
          </cell>
          <cell r="C5192" t="str">
            <v>GL</v>
          </cell>
          <cell r="D5192">
            <v>36.89</v>
          </cell>
        </row>
        <row r="5193">
          <cell r="A5193" t="str">
            <v>10475</v>
          </cell>
          <cell r="B5193" t="str">
            <v>VERNIZ COPAL</v>
          </cell>
          <cell r="C5193" t="str">
            <v>L</v>
          </cell>
          <cell r="D5193">
            <v>11.74</v>
          </cell>
        </row>
        <row r="5194">
          <cell r="A5194" t="str">
            <v>11171</v>
          </cell>
          <cell r="B5194" t="str">
            <v>VERNIZ ISOTERPOXI</v>
          </cell>
          <cell r="C5194" t="str">
            <v>L</v>
          </cell>
          <cell r="D5194">
            <v>42.22</v>
          </cell>
        </row>
        <row r="5195">
          <cell r="A5195" t="str">
            <v>10471</v>
          </cell>
          <cell r="B5195" t="str">
            <v>VERNIZ POLIURETANO BRILHANTE</v>
          </cell>
          <cell r="C5195" t="str">
            <v>GL</v>
          </cell>
          <cell r="D5195">
            <v>43.86</v>
          </cell>
        </row>
        <row r="5196">
          <cell r="A5196" t="str">
            <v>10478</v>
          </cell>
          <cell r="B5196" t="str">
            <v>VERNIZ POLIURETANO BRILHANTE</v>
          </cell>
          <cell r="C5196" t="str">
            <v>L</v>
          </cell>
          <cell r="D5196">
            <v>14.6</v>
          </cell>
        </row>
        <row r="5197">
          <cell r="A5197" t="str">
            <v>10480</v>
          </cell>
          <cell r="B5197" t="str">
            <v>VERNIZ POLIURETANO FOSCO</v>
          </cell>
          <cell r="C5197" t="str">
            <v>L</v>
          </cell>
          <cell r="D5197">
            <v>16.55</v>
          </cell>
        </row>
        <row r="5198">
          <cell r="A5198" t="str">
            <v>10479</v>
          </cell>
          <cell r="B5198" t="str">
            <v>VERNIZ POLIURETANO FOSCO</v>
          </cell>
          <cell r="C5198" t="str">
            <v>GL</v>
          </cell>
          <cell r="D5198">
            <v>51.22</v>
          </cell>
        </row>
        <row r="5199">
          <cell r="A5199" t="str">
            <v>11628</v>
          </cell>
          <cell r="B5199" t="str">
            <v>VERNIZ PROTETOR TIPO SIKA ACRIL OU MARCA EQUIVALENTE</v>
          </cell>
          <cell r="C5199" t="str">
            <v>L</v>
          </cell>
          <cell r="D5199">
            <v>23.34</v>
          </cell>
        </row>
        <row r="5200">
          <cell r="A5200" t="str">
            <v>10481</v>
          </cell>
          <cell r="B5200" t="str">
            <v>VERNIZ SINTETICO BRILHANTE</v>
          </cell>
          <cell r="C5200" t="str">
            <v>L</v>
          </cell>
          <cell r="D5200">
            <v>13.98</v>
          </cell>
        </row>
        <row r="5201">
          <cell r="A5201" t="str">
            <v>10472</v>
          </cell>
          <cell r="B5201" t="str">
            <v>VERNIZ SINTETICO BRILHANTE</v>
          </cell>
          <cell r="C5201" t="str">
            <v>GL</v>
          </cell>
          <cell r="D5201">
            <v>42.31</v>
          </cell>
        </row>
        <row r="5202">
          <cell r="A5202" t="str">
            <v>10473</v>
          </cell>
          <cell r="B5202" t="str">
            <v>VERNIZ SINTETICO FOSCO</v>
          </cell>
          <cell r="C5202" t="str">
            <v>GL</v>
          </cell>
          <cell r="D5202">
            <v>51.03</v>
          </cell>
        </row>
        <row r="5203">
          <cell r="A5203" t="str">
            <v>10482</v>
          </cell>
          <cell r="B5203" t="str">
            <v>VERNIZ SINTETICO FOSCO</v>
          </cell>
          <cell r="C5203" t="str">
            <v>L</v>
          </cell>
          <cell r="D5203">
            <v>16.77</v>
          </cell>
        </row>
        <row r="5204">
          <cell r="A5204" t="str">
            <v>4031</v>
          </cell>
          <cell r="B5204" t="str">
            <v>VEU FIBRA DE VIDRO AEROGLASS/RHODIA OU SIMILAR 0,04 KG/M2</v>
          </cell>
          <cell r="C5204" t="str">
            <v>M2</v>
          </cell>
          <cell r="D5204">
            <v>2.91</v>
          </cell>
        </row>
        <row r="5205">
          <cell r="A5205" t="str">
            <v>4030</v>
          </cell>
          <cell r="B5205" t="str">
            <v>VEU POLIESTER</v>
          </cell>
          <cell r="C5205" t="str">
            <v>M2</v>
          </cell>
          <cell r="D5205">
            <v>7.47</v>
          </cell>
        </row>
        <row r="5206">
          <cell r="A5206" t="str">
            <v>13475</v>
          </cell>
          <cell r="B5206" t="str">
            <v>VIBRADOR DE IMERSAO C/ MOTOR DIESEL OU GASOLINA 4,5 HP DYNAPAC AA548 C/PONTEIRA 48MM**CAIXA**</v>
          </cell>
          <cell r="C5206" t="str">
            <v>UN</v>
          </cell>
          <cell r="D5206">
            <v>2824.37</v>
          </cell>
        </row>
        <row r="5207">
          <cell r="A5207" t="str">
            <v>10486</v>
          </cell>
          <cell r="B5207" t="str">
            <v>VIBRADOR DE IMERSAO C/ MOTOR DIESEL 4,5HP DIAM 48MM C/ MANGOTE</v>
          </cell>
          <cell r="C5207" t="str">
            <v>H</v>
          </cell>
          <cell r="D5207">
            <v>1.22</v>
          </cell>
        </row>
        <row r="5208">
          <cell r="A5208" t="str">
            <v>10487</v>
          </cell>
          <cell r="B5208" t="str">
            <v>VIBRADOR DE IMERSAO C/ MOTOR ELETRICO TRIFASICO ACIMA DE 2HP QUALQUER DIAM C/ MANGOTE</v>
          </cell>
          <cell r="C5208" t="str">
            <v>H</v>
          </cell>
          <cell r="D5208">
            <v>0.54</v>
          </cell>
        </row>
        <row r="5209">
          <cell r="A5209" t="str">
            <v>10485</v>
          </cell>
          <cell r="B5209" t="str">
            <v>VIBRADOR DE IMERSAO C/ MOTOR ELETRICO 2HP MONOFASICO QUALQUER DIAM C/ MANGOTE</v>
          </cell>
          <cell r="C5209" t="str">
            <v>H</v>
          </cell>
          <cell r="D5209">
            <v>0.61</v>
          </cell>
        </row>
        <row r="5210">
          <cell r="A5210" t="str">
            <v>13896</v>
          </cell>
          <cell r="B5210" t="str">
            <v>VIBRADOR DE IMERSAO DIAM = 45MM, WACKER MOD H45, C/ MOTOR ELETRICO M2000 DE 1,33KW (1,75HP)**CAIXA**</v>
          </cell>
          <cell r="C5210" t="str">
            <v>UN</v>
          </cell>
          <cell r="D5210">
            <v>2708.31</v>
          </cell>
        </row>
        <row r="5211">
          <cell r="A5211" t="str">
            <v>11652</v>
          </cell>
          <cell r="B5211" t="str">
            <v>VIBRADOR DE IMERSAO MARCA DYNAPAC MOD. AZ - 25, DIAM 25MM, OU SIMILAR C/MOTOR A GASOLINA DYNAPAC AG-12 A GASOLINA 3,5 HP EQUIV (INCL MANUTENCAO/OPERACAO)</v>
          </cell>
          <cell r="C5211" t="str">
            <v>UN</v>
          </cell>
          <cell r="D5211">
            <v>2865</v>
          </cell>
        </row>
        <row r="5212">
          <cell r="A5212" t="str">
            <v>25970</v>
          </cell>
          <cell r="B5212" t="str">
            <v>VIBROACABADORA DE ASFALTO SOBRE ESTEIRA, CIFALI - TEREX MOD. VDA 400, A DIESEL, 76 CV (57 KW), PRODUCAO 400 T/H -</v>
          </cell>
          <cell r="C5212" t="str">
            <v>UN</v>
          </cell>
          <cell r="D5212">
            <v>830404.73</v>
          </cell>
        </row>
        <row r="5213">
          <cell r="A5213" t="str">
            <v>25971</v>
          </cell>
          <cell r="B5213" t="str">
            <v>VIBROACABADORA DE ASFALTO SOBRE ESTEIRA, VÖGELE SUPER AF 5500, A DIESEL, 100 KW, PRODUCAO 600 T/H. (NACIONAL)</v>
          </cell>
          <cell r="C5213" t="str">
            <v>UN</v>
          </cell>
          <cell r="D5213">
            <v>1236050.67</v>
          </cell>
        </row>
        <row r="5214">
          <cell r="A5214" t="str">
            <v>10488</v>
          </cell>
          <cell r="B5214" t="str">
            <v>VIBROACABADORA DE ASFALTO SOBRE ESTEIRAS, CIBER, MOD. AF 5000, (LARGURA DE PAVIMENTACAO = 1,9 A 5,3 M, POTÊNCIA = 78/105 KW/CV; CAPACIDADE = 450 T/H)</v>
          </cell>
          <cell r="C5214" t="str">
            <v>UN</v>
          </cell>
          <cell r="D5214">
            <v>971000</v>
          </cell>
        </row>
        <row r="5215">
          <cell r="A5215" t="str">
            <v>13476</v>
          </cell>
          <cell r="B5215" t="str">
            <v>VIBROACABADORA DE ASFALTO SOBRE ESTEIRAS, TEREX, MOD. VDA - 600, 117 HP, LARG. PAVIM. 2,6 M A 6,0 M, CAP. 450 T/ H</v>
          </cell>
          <cell r="C5215" t="str">
            <v>UN</v>
          </cell>
          <cell r="D5215">
            <v>908354.87</v>
          </cell>
        </row>
        <row r="5216">
          <cell r="A5216" t="str">
            <v>13606</v>
          </cell>
          <cell r="B5216" t="str">
            <v>VIBROACABADORA DE ASFALTO, CIBER, MOD. SA 230, POTÊNCIA 31 A 45 CV, CAPACIDADE DE PAVIMENTAÇÃO 100 T/H, LARG. PAV. 2,00 A 3,8 M, DE PNEUS</v>
          </cell>
          <cell r="C5216" t="str">
            <v>UN</v>
          </cell>
          <cell r="D5216">
            <v>482257.73</v>
          </cell>
        </row>
        <row r="5217">
          <cell r="A5217" t="str">
            <v>10489</v>
          </cell>
          <cell r="B5217" t="str">
            <v>VIDRACEIRO</v>
          </cell>
          <cell r="C5217" t="str">
            <v>H</v>
          </cell>
          <cell r="D5217">
            <v>9.34</v>
          </cell>
        </row>
        <row r="5218">
          <cell r="A5218" t="str">
            <v>10500</v>
          </cell>
          <cell r="B5218" t="str">
            <v>VIDRO CANELADO 4 MM - SEM COLOCACAO</v>
          </cell>
          <cell r="C5218" t="str">
            <v>M2</v>
          </cell>
          <cell r="D5218">
            <v>43.8</v>
          </cell>
        </row>
        <row r="5219">
          <cell r="A5219" t="str">
            <v>10496</v>
          </cell>
          <cell r="B5219" t="str">
            <v>VIDRO COMUM LAMINADO LISO INCOLOR DUPLO, ESPESSURA TOTAL 6MM (cada camada de 3MM) - COLOCADO</v>
          </cell>
          <cell r="C5219" t="str">
            <v>M2</v>
          </cell>
          <cell r="D5219">
            <v>215.85</v>
          </cell>
        </row>
        <row r="5220">
          <cell r="A5220" t="str">
            <v>10497</v>
          </cell>
          <cell r="B5220" t="str">
            <v>VIDRO COMUM LAMINADO LISO INCOLOR TRIPLO, ESPESSURA TOTAL 12MM (cada camada de 4MM) - COLOCADO</v>
          </cell>
          <cell r="C5220" t="str">
            <v>M2</v>
          </cell>
          <cell r="D5220">
            <v>357.7</v>
          </cell>
        </row>
        <row r="5221">
          <cell r="A5221" t="str">
            <v>10504</v>
          </cell>
          <cell r="B5221" t="str">
            <v>VIDRO COMUM LAMINADO LISO INCOLOR TRIPLO, ESPESSURA TOTAL 15MM (cada camada de 5MM) - COLOCADO</v>
          </cell>
          <cell r="C5221" t="str">
            <v>M2</v>
          </cell>
          <cell r="D5221">
            <v>467.2</v>
          </cell>
        </row>
        <row r="5222">
          <cell r="A5222" t="str">
            <v>11187</v>
          </cell>
          <cell r="B5222" t="str">
            <v>VIDRO LISO FUME E = 4MM - COLOCADO</v>
          </cell>
          <cell r="C5222" t="str">
            <v>M2</v>
          </cell>
          <cell r="D5222">
            <v>98.3</v>
          </cell>
        </row>
        <row r="5223">
          <cell r="A5223" t="str">
            <v>11188</v>
          </cell>
          <cell r="B5223" t="str">
            <v>VIDRO LISO FUME E = 4MM - SEM COLOCACAO</v>
          </cell>
          <cell r="C5223" t="str">
            <v>M2</v>
          </cell>
          <cell r="D5223">
            <v>78.84</v>
          </cell>
        </row>
        <row r="5224">
          <cell r="A5224" t="str">
            <v>21107</v>
          </cell>
          <cell r="B5224" t="str">
            <v>VIDRO LISO FUME E = 5MM - SEM COLOCACAO</v>
          </cell>
          <cell r="C5224" t="str">
            <v>M2</v>
          </cell>
          <cell r="D5224">
            <v>94.87</v>
          </cell>
        </row>
        <row r="5225">
          <cell r="A5225" t="str">
            <v>11189</v>
          </cell>
          <cell r="B5225" t="str">
            <v>VIDRO LISO FUME E = 6MM - SEM COLOCACAO</v>
          </cell>
          <cell r="C5225" t="str">
            <v>M2</v>
          </cell>
          <cell r="D5225">
            <v>131.4</v>
          </cell>
        </row>
        <row r="5226">
          <cell r="A5226" t="str">
            <v>10494</v>
          </cell>
          <cell r="B5226" t="str">
            <v>VIDRO LISO INCOLOR 2MM - SEM COLOCACAO</v>
          </cell>
          <cell r="C5226" t="str">
            <v>M2</v>
          </cell>
          <cell r="D5226">
            <v>32.119999999999997</v>
          </cell>
        </row>
        <row r="5227">
          <cell r="A5227" t="str">
            <v>10490</v>
          </cell>
          <cell r="B5227" t="str">
            <v>VIDRO LISO INCOLOR 3MM - SEM COLOCACAO</v>
          </cell>
          <cell r="C5227" t="str">
            <v>M2</v>
          </cell>
          <cell r="D5227">
            <v>43.8</v>
          </cell>
        </row>
        <row r="5228">
          <cell r="A5228" t="str">
            <v>10492</v>
          </cell>
          <cell r="B5228" t="str">
            <v>VIDRO LISO INCOLOR 4MM - SEM COLOCACAO</v>
          </cell>
          <cell r="C5228" t="str">
            <v>M2</v>
          </cell>
          <cell r="D5228">
            <v>58.4</v>
          </cell>
        </row>
        <row r="5229">
          <cell r="A5229" t="str">
            <v>10493</v>
          </cell>
          <cell r="B5229" t="str">
            <v>VIDRO LISO INCOLOR 5MM - SEM COLOCACAO</v>
          </cell>
          <cell r="C5229" t="str">
            <v>M2</v>
          </cell>
          <cell r="D5229">
            <v>77.38</v>
          </cell>
        </row>
        <row r="5230">
          <cell r="A5230" t="str">
            <v>10491</v>
          </cell>
          <cell r="B5230" t="str">
            <v>VIDRO LISO INCOLOR 6MM - SEM COLOCACAO</v>
          </cell>
          <cell r="C5230" t="str">
            <v>M2</v>
          </cell>
          <cell r="D5230">
            <v>116.07</v>
          </cell>
        </row>
        <row r="5231">
          <cell r="A5231" t="str">
            <v>10499</v>
          </cell>
          <cell r="B5231" t="str">
            <v>VIDRO MARTELADO 4 MM - SEM COLOCACAO</v>
          </cell>
          <cell r="C5231" t="str">
            <v>M2</v>
          </cell>
          <cell r="D5231">
            <v>43.8</v>
          </cell>
        </row>
        <row r="5232">
          <cell r="A5232" t="str">
            <v>11185</v>
          </cell>
          <cell r="B5232" t="str">
            <v>VIDRO PLANO ARMADO E = 7MM - SEM COLOCACAO</v>
          </cell>
          <cell r="C5232" t="str">
            <v>M2</v>
          </cell>
          <cell r="D5232">
            <v>167.9</v>
          </cell>
        </row>
        <row r="5233">
          <cell r="A5233" t="str">
            <v>10502</v>
          </cell>
          <cell r="B5233" t="str">
            <v>VIDRO TEMPERADO COR 10MM</v>
          </cell>
          <cell r="C5233" t="str">
            <v>M2</v>
          </cell>
          <cell r="D5233">
            <v>201.3</v>
          </cell>
        </row>
        <row r="5234">
          <cell r="A5234" t="str">
            <v>10501</v>
          </cell>
          <cell r="B5234" t="str">
            <v>VIDRO TEMPERADO COR 6MM</v>
          </cell>
          <cell r="C5234" t="str">
            <v>M2</v>
          </cell>
          <cell r="D5234">
            <v>130.85</v>
          </cell>
        </row>
        <row r="5235">
          <cell r="A5235" t="str">
            <v>10503</v>
          </cell>
          <cell r="B5235" t="str">
            <v>VIDRO TEMPERADO COR 8MM</v>
          </cell>
          <cell r="C5235" t="str">
            <v>M2</v>
          </cell>
          <cell r="D5235">
            <v>166.91</v>
          </cell>
        </row>
        <row r="5236">
          <cell r="A5236" t="str">
            <v>10507</v>
          </cell>
          <cell r="B5236" t="str">
            <v>VIDRO TEMPERADO INCOLOR 10MM</v>
          </cell>
          <cell r="C5236" t="str">
            <v>M2</v>
          </cell>
          <cell r="D5236">
            <v>167.75</v>
          </cell>
        </row>
        <row r="5237">
          <cell r="A5237" t="str">
            <v>10505</v>
          </cell>
          <cell r="B5237" t="str">
            <v>VIDRO TEMPERADO INCOLOR 6MM</v>
          </cell>
          <cell r="C5237" t="str">
            <v>M2</v>
          </cell>
          <cell r="D5237">
            <v>117.43</v>
          </cell>
        </row>
        <row r="5238">
          <cell r="A5238" t="str">
            <v>10506</v>
          </cell>
          <cell r="B5238" t="str">
            <v>VIDRO TEMPERADO INCOLOR 8MM</v>
          </cell>
          <cell r="C5238" t="str">
            <v>M2</v>
          </cell>
          <cell r="D5238">
            <v>141.09</v>
          </cell>
        </row>
        <row r="5239">
          <cell r="A5239" t="str">
            <v>10508</v>
          </cell>
          <cell r="B5239" t="str">
            <v>VIGIA NOTURNO</v>
          </cell>
          <cell r="C5239" t="str">
            <v>H</v>
          </cell>
          <cell r="D5239">
            <v>7.82</v>
          </cell>
        </row>
        <row r="5240">
          <cell r="A5240" t="str">
            <v>11643</v>
          </cell>
          <cell r="B5240" t="str">
            <v>VIGOTA CONCRETO ARMADO PRE-MOLDADO 0,10X0,10X1,00M</v>
          </cell>
          <cell r="C5240" t="str">
            <v>UN</v>
          </cell>
          <cell r="D5240">
            <v>6.73</v>
          </cell>
        </row>
        <row r="5241">
          <cell r="A5241" t="str">
            <v>10615</v>
          </cell>
          <cell r="B5241" t="str">
            <v>VOLKSWAGEN GOL 1.0 MOTOR A GASOLINA**CAIXA**</v>
          </cell>
          <cell r="C5241" t="str">
            <v>UN</v>
          </cell>
          <cell r="D5241">
            <v>39168.06</v>
          </cell>
        </row>
        <row r="5242">
          <cell r="A5242" t="str">
            <v>13860</v>
          </cell>
          <cell r="B5242" t="str">
            <v>VOLKSWAGEN GOL 1.6 A ALCOOL**CAIXA**</v>
          </cell>
          <cell r="C5242" t="str">
            <v>UN</v>
          </cell>
          <cell r="D5242">
            <v>53880.01</v>
          </cell>
        </row>
        <row r="5243">
          <cell r="A5243" t="str">
            <v>13440</v>
          </cell>
          <cell r="B5243" t="str">
            <v>VOLKSWAGEN GOL 1.6 A GASOLINA**CAIXA**</v>
          </cell>
          <cell r="C5243" t="str">
            <v>UN</v>
          </cell>
          <cell r="D5243">
            <v>53976.05</v>
          </cell>
        </row>
        <row r="5244">
          <cell r="A5244" t="str">
            <v>11613</v>
          </cell>
          <cell r="B5244" t="str">
            <v>VOLKSWAGEN KOMBI STANDARD PICK UP A GASOLINA REFRIG A AR, 55CV, C/ INJECAO ELETRONICA, CAP 1170KG**CAIXA**</v>
          </cell>
          <cell r="C5244" t="str">
            <v>UN</v>
          </cell>
          <cell r="D5244">
            <v>50399.18</v>
          </cell>
        </row>
        <row r="5245">
          <cell r="A5245" t="str">
            <v>11157</v>
          </cell>
          <cell r="B5245" t="str">
            <v>WASH PRIMER PARA TINTA AUTOMOTIVA</v>
          </cell>
          <cell r="C5245" t="str">
            <v>GL</v>
          </cell>
          <cell r="D5245">
            <v>81.09</v>
          </cell>
        </row>
      </sheetData>
      <sheetData sheetId="2">
        <row r="1">
          <cell r="A1" t="str">
            <v>1847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85"/>
  <sheetViews>
    <sheetView tabSelected="1" view="pageBreakPreview" topLeftCell="A172" zoomScale="136" zoomScaleNormal="145" zoomScaleSheetLayoutView="136" workbookViewId="0">
      <selection activeCell="C143" sqref="C143"/>
    </sheetView>
  </sheetViews>
  <sheetFormatPr defaultRowHeight="12.75"/>
  <cols>
    <col min="1" max="1" width="15.140625" style="4" customWidth="1"/>
    <col min="2" max="2" width="9.85546875" style="4" customWidth="1"/>
    <col min="3" max="3" width="55.5703125" style="1" customWidth="1"/>
    <col min="4" max="4" width="7.28515625" style="5" customWidth="1"/>
    <col min="5" max="5" width="10" style="3" customWidth="1"/>
    <col min="6" max="6" width="12.140625" style="3" customWidth="1"/>
    <col min="7" max="7" width="15.7109375" style="3" customWidth="1"/>
  </cols>
  <sheetData>
    <row r="1" spans="1:7" s="6" customFormat="1" ht="13.5" thickTop="1">
      <c r="A1" s="33" t="s">
        <v>11</v>
      </c>
      <c r="B1" s="34"/>
      <c r="C1" s="170" t="s">
        <v>831</v>
      </c>
      <c r="D1" s="171"/>
      <c r="E1" s="171"/>
      <c r="F1" s="171"/>
      <c r="G1" s="172"/>
    </row>
    <row r="2" spans="1:7" s="6" customFormat="1">
      <c r="A2" s="17" t="s">
        <v>41</v>
      </c>
      <c r="B2" s="13"/>
      <c r="C2" s="14"/>
      <c r="D2" s="14"/>
      <c r="E2" s="14"/>
      <c r="F2" s="14"/>
      <c r="G2" s="18"/>
    </row>
    <row r="3" spans="1:7" s="6" customFormat="1" ht="8.25" customHeight="1">
      <c r="A3" s="19"/>
      <c r="B3" s="29"/>
      <c r="C3" s="16"/>
      <c r="D3" s="29"/>
      <c r="E3" s="15"/>
      <c r="F3" s="15"/>
      <c r="G3" s="20"/>
    </row>
    <row r="4" spans="1:7" s="6" customFormat="1" ht="18">
      <c r="A4" s="167" t="s">
        <v>527</v>
      </c>
      <c r="B4" s="168"/>
      <c r="C4" s="168"/>
      <c r="D4" s="168"/>
      <c r="E4" s="168"/>
      <c r="F4" s="168"/>
      <c r="G4" s="169"/>
    </row>
    <row r="5" spans="1:7" s="6" customFormat="1" ht="19.5" customHeight="1">
      <c r="A5" s="167" t="s">
        <v>526</v>
      </c>
      <c r="B5" s="168"/>
      <c r="C5" s="168"/>
      <c r="D5" s="168"/>
      <c r="E5" s="168"/>
      <c r="F5" s="168"/>
      <c r="G5" s="169"/>
    </row>
    <row r="6" spans="1:7" s="6" customFormat="1" ht="17.25" customHeight="1">
      <c r="A6" s="173" t="s">
        <v>516</v>
      </c>
      <c r="B6" s="174"/>
      <c r="C6" s="174"/>
      <c r="D6" s="174"/>
      <c r="E6" s="174"/>
      <c r="F6" s="174"/>
      <c r="G6" s="175"/>
    </row>
    <row r="7" spans="1:7" s="6" customFormat="1" ht="7.5" customHeight="1">
      <c r="A7" s="19"/>
      <c r="B7" s="29"/>
      <c r="C7" s="29"/>
      <c r="D7" s="29"/>
      <c r="E7" s="29"/>
      <c r="F7" s="29"/>
      <c r="G7" s="160"/>
    </row>
    <row r="8" spans="1:7" s="6" customFormat="1">
      <c r="A8" s="19"/>
      <c r="B8" s="161"/>
      <c r="C8" s="161"/>
      <c r="D8" s="161"/>
      <c r="E8" s="161"/>
      <c r="F8" s="161"/>
      <c r="G8" s="21" t="s">
        <v>537</v>
      </c>
    </row>
    <row r="9" spans="1:7" s="6" customFormat="1" ht="16.5" customHeight="1">
      <c r="A9" s="19"/>
      <c r="B9" s="176" t="s">
        <v>820</v>
      </c>
      <c r="C9" s="176"/>
      <c r="D9" s="176"/>
      <c r="E9" s="176"/>
      <c r="F9" s="176"/>
      <c r="G9" s="177"/>
    </row>
    <row r="10" spans="1:7" s="6" customFormat="1" ht="15.75" customHeight="1" thickBot="1">
      <c r="A10" s="19"/>
      <c r="B10" s="181" t="s">
        <v>517</v>
      </c>
      <c r="C10" s="181"/>
      <c r="D10" s="181"/>
      <c r="E10" s="181"/>
      <c r="F10" s="181"/>
      <c r="G10" s="182"/>
    </row>
    <row r="11" spans="1:7" s="6" customFormat="1" ht="21" customHeight="1" thickBot="1">
      <c r="A11" s="199" t="s">
        <v>463</v>
      </c>
      <c r="B11" s="200"/>
      <c r="C11" s="200"/>
      <c r="D11" s="200"/>
      <c r="E11" s="200"/>
      <c r="F11" s="200"/>
      <c r="G11" s="201"/>
    </row>
    <row r="12" spans="1:7" ht="27" customHeight="1">
      <c r="A12" s="55" t="s">
        <v>58</v>
      </c>
      <c r="B12" s="56" t="s">
        <v>16</v>
      </c>
      <c r="C12" s="57" t="s">
        <v>0</v>
      </c>
      <c r="D12" s="54" t="s">
        <v>1</v>
      </c>
      <c r="E12" s="54" t="s">
        <v>2</v>
      </c>
      <c r="F12" s="57" t="s">
        <v>125</v>
      </c>
      <c r="G12" s="58" t="s">
        <v>126</v>
      </c>
    </row>
    <row r="13" spans="1:7" ht="16.5" customHeight="1">
      <c r="A13" s="35"/>
      <c r="B13" s="36" t="s">
        <v>28</v>
      </c>
      <c r="C13" s="37" t="s">
        <v>36</v>
      </c>
      <c r="D13" s="183"/>
      <c r="E13" s="184"/>
      <c r="F13" s="184"/>
      <c r="G13" s="185"/>
    </row>
    <row r="14" spans="1:7" ht="16.5" customHeight="1">
      <c r="A14" s="38" t="s">
        <v>224</v>
      </c>
      <c r="B14" s="39" t="s">
        <v>127</v>
      </c>
      <c r="C14" s="40" t="s">
        <v>12</v>
      </c>
      <c r="D14" s="41" t="s">
        <v>10</v>
      </c>
      <c r="E14" s="42">
        <v>1</v>
      </c>
      <c r="F14" s="62">
        <f>CPU!H13</f>
        <v>2202.9299999999998</v>
      </c>
      <c r="G14" s="43">
        <f>ROUND(E14*F14,2)</f>
        <v>2202.9299999999998</v>
      </c>
    </row>
    <row r="15" spans="1:7" ht="16.5" customHeight="1">
      <c r="A15" s="38" t="s">
        <v>225</v>
      </c>
      <c r="B15" s="39" t="s">
        <v>128</v>
      </c>
      <c r="C15" s="44" t="s">
        <v>14</v>
      </c>
      <c r="D15" s="45" t="s">
        <v>10</v>
      </c>
      <c r="E15" s="42">
        <v>1</v>
      </c>
      <c r="F15" s="62">
        <f>CPU!H20</f>
        <v>2202.9299999999998</v>
      </c>
      <c r="G15" s="43">
        <f t="shared" ref="G15:G18" si="0">ROUND(E15*F15,2)</f>
        <v>2202.9299999999998</v>
      </c>
    </row>
    <row r="16" spans="1:7" ht="18" customHeight="1">
      <c r="A16" s="38" t="s">
        <v>228</v>
      </c>
      <c r="B16" s="39" t="s">
        <v>129</v>
      </c>
      <c r="C16" s="46" t="s">
        <v>9</v>
      </c>
      <c r="D16" s="45" t="s">
        <v>6</v>
      </c>
      <c r="E16" s="42">
        <v>12</v>
      </c>
      <c r="F16" s="62">
        <f>CPU!H38</f>
        <v>431.95</v>
      </c>
      <c r="G16" s="43">
        <f t="shared" si="0"/>
        <v>5183.3999999999996</v>
      </c>
    </row>
    <row r="17" spans="1:7" ht="19.5" customHeight="1">
      <c r="A17" s="143" t="s">
        <v>229</v>
      </c>
      <c r="B17" s="39" t="s">
        <v>787</v>
      </c>
      <c r="C17" s="47" t="s">
        <v>227</v>
      </c>
      <c r="D17" s="45" t="s">
        <v>6</v>
      </c>
      <c r="E17" s="60">
        <v>6</v>
      </c>
      <c r="F17" s="62">
        <f>CPU!H51</f>
        <v>363.46</v>
      </c>
      <c r="G17" s="43">
        <f t="shared" si="0"/>
        <v>2180.7600000000002</v>
      </c>
    </row>
    <row r="18" spans="1:7" ht="19.5" customHeight="1">
      <c r="A18" s="143" t="s">
        <v>254</v>
      </c>
      <c r="B18" s="39" t="s">
        <v>788</v>
      </c>
      <c r="C18" s="47" t="s">
        <v>301</v>
      </c>
      <c r="D18" s="45" t="s">
        <v>6</v>
      </c>
      <c r="E18" s="60">
        <v>150</v>
      </c>
      <c r="F18" s="62">
        <f>CPU!H64</f>
        <v>58.23</v>
      </c>
      <c r="G18" s="43">
        <f t="shared" si="0"/>
        <v>8734.5</v>
      </c>
    </row>
    <row r="19" spans="1:7" ht="16.5" customHeight="1">
      <c r="A19" s="178"/>
      <c r="B19" s="179"/>
      <c r="C19" s="179"/>
      <c r="D19" s="180" t="s">
        <v>54</v>
      </c>
      <c r="E19" s="180"/>
      <c r="F19" s="180"/>
      <c r="G19" s="48">
        <f>SUM(G14:G18)</f>
        <v>20504.519999999997</v>
      </c>
    </row>
    <row r="20" spans="1:7" ht="16.5" customHeight="1">
      <c r="A20" s="35"/>
      <c r="B20" s="36" t="s">
        <v>29</v>
      </c>
      <c r="C20" s="37" t="s">
        <v>730</v>
      </c>
      <c r="D20" s="183"/>
      <c r="E20" s="184"/>
      <c r="F20" s="184"/>
      <c r="G20" s="185"/>
    </row>
    <row r="21" spans="1:7" ht="16.5" customHeight="1">
      <c r="A21" s="150" t="s">
        <v>255</v>
      </c>
      <c r="B21" s="39" t="s">
        <v>130</v>
      </c>
      <c r="C21" s="46" t="s">
        <v>545</v>
      </c>
      <c r="D21" s="59" t="s">
        <v>557</v>
      </c>
      <c r="E21" s="42">
        <v>8</v>
      </c>
      <c r="F21" s="62">
        <f>CPU!H70</f>
        <v>9544.84</v>
      </c>
      <c r="G21" s="43">
        <f>ROUND(E21*F21,2)</f>
        <v>76358.720000000001</v>
      </c>
    </row>
    <row r="22" spans="1:7" ht="16.5" customHeight="1">
      <c r="A22" s="150" t="s">
        <v>243</v>
      </c>
      <c r="B22" s="39" t="s">
        <v>131</v>
      </c>
      <c r="C22" s="47" t="s">
        <v>544</v>
      </c>
      <c r="D22" s="59" t="s">
        <v>557</v>
      </c>
      <c r="E22" s="42">
        <v>8</v>
      </c>
      <c r="F22" s="62">
        <f>CPU!H76</f>
        <v>4766.96</v>
      </c>
      <c r="G22" s="43">
        <f t="shared" ref="G22:G25" si="1">ROUND(E22*F22,2)</f>
        <v>38135.68</v>
      </c>
    </row>
    <row r="23" spans="1:7" ht="16.5" customHeight="1">
      <c r="A23" s="150" t="s">
        <v>247</v>
      </c>
      <c r="B23" s="39" t="s">
        <v>132</v>
      </c>
      <c r="C23" s="47" t="s">
        <v>587</v>
      </c>
      <c r="D23" s="59" t="s">
        <v>557</v>
      </c>
      <c r="E23" s="42">
        <v>8</v>
      </c>
      <c r="F23" s="62">
        <f>CPU!H84</f>
        <v>698.13</v>
      </c>
      <c r="G23" s="43">
        <f t="shared" si="1"/>
        <v>5585.04</v>
      </c>
    </row>
    <row r="24" spans="1:7" ht="16.5" customHeight="1">
      <c r="A24" s="150" t="s">
        <v>345</v>
      </c>
      <c r="B24" s="39" t="s">
        <v>630</v>
      </c>
      <c r="C24" s="47" t="s">
        <v>592</v>
      </c>
      <c r="D24" s="59" t="s">
        <v>557</v>
      </c>
      <c r="E24" s="42">
        <v>8</v>
      </c>
      <c r="F24" s="62">
        <f>CPU!H92</f>
        <v>406.3</v>
      </c>
      <c r="G24" s="43">
        <f t="shared" si="1"/>
        <v>3250.4</v>
      </c>
    </row>
    <row r="25" spans="1:7" ht="16.5" customHeight="1">
      <c r="A25" s="150" t="s">
        <v>608</v>
      </c>
      <c r="B25" s="39" t="s">
        <v>631</v>
      </c>
      <c r="C25" s="47" t="s">
        <v>593</v>
      </c>
      <c r="D25" s="59" t="s">
        <v>599</v>
      </c>
      <c r="E25" s="42">
        <v>1</v>
      </c>
      <c r="F25" s="62">
        <f>CPU!H99</f>
        <v>3770.96</v>
      </c>
      <c r="G25" s="43">
        <f t="shared" si="1"/>
        <v>3770.96</v>
      </c>
    </row>
    <row r="26" spans="1:7" ht="16.5" customHeight="1">
      <c r="A26" s="178"/>
      <c r="B26" s="179"/>
      <c r="C26" s="179"/>
      <c r="D26" s="180" t="s">
        <v>57</v>
      </c>
      <c r="E26" s="180"/>
      <c r="F26" s="180"/>
      <c r="G26" s="48">
        <f>SUM(G21:G25)</f>
        <v>127100.79999999999</v>
      </c>
    </row>
    <row r="27" spans="1:7" ht="16.5" customHeight="1">
      <c r="A27" s="49"/>
      <c r="B27" s="50" t="s">
        <v>30</v>
      </c>
      <c r="C27" s="51" t="s">
        <v>59</v>
      </c>
      <c r="D27" s="186"/>
      <c r="E27" s="184"/>
      <c r="F27" s="184"/>
      <c r="G27" s="185"/>
    </row>
    <row r="28" spans="1:7" ht="27.75" customHeight="1">
      <c r="A28" s="150" t="s">
        <v>280</v>
      </c>
      <c r="B28" s="39" t="s">
        <v>133</v>
      </c>
      <c r="C28" s="40" t="s">
        <v>828</v>
      </c>
      <c r="D28" s="41" t="s">
        <v>10</v>
      </c>
      <c r="E28" s="42">
        <v>1</v>
      </c>
      <c r="F28" s="62">
        <f>CPU!H107</f>
        <v>10974.27</v>
      </c>
      <c r="G28" s="43">
        <f>ROUND(E28*F28,2)</f>
        <v>10974.27</v>
      </c>
    </row>
    <row r="29" spans="1:7" ht="16.5" customHeight="1">
      <c r="A29" s="178"/>
      <c r="B29" s="179"/>
      <c r="C29" s="179"/>
      <c r="D29" s="180" t="s">
        <v>134</v>
      </c>
      <c r="E29" s="180"/>
      <c r="F29" s="180"/>
      <c r="G29" s="48">
        <f>SUM(G28:G28)</f>
        <v>10974.27</v>
      </c>
    </row>
    <row r="30" spans="1:7" ht="16.5" customHeight="1">
      <c r="A30" s="49"/>
      <c r="B30" s="50" t="s">
        <v>32</v>
      </c>
      <c r="C30" s="51" t="s">
        <v>55</v>
      </c>
      <c r="D30" s="186"/>
      <c r="E30" s="184"/>
      <c r="F30" s="184"/>
      <c r="G30" s="185"/>
    </row>
    <row r="31" spans="1:7" ht="18" customHeight="1">
      <c r="A31" s="143" t="s">
        <v>419</v>
      </c>
      <c r="B31" s="39" t="s">
        <v>135</v>
      </c>
      <c r="C31" s="147" t="s">
        <v>543</v>
      </c>
      <c r="D31" s="45" t="s">
        <v>6</v>
      </c>
      <c r="E31" s="42">
        <v>870</v>
      </c>
      <c r="F31" s="62">
        <f>CPU!H113</f>
        <v>3.49</v>
      </c>
      <c r="G31" s="43">
        <f t="shared" ref="G31:G42" si="2">ROUND(E31*F31,2)</f>
        <v>3036.3</v>
      </c>
    </row>
    <row r="32" spans="1:7" ht="27.75" customHeight="1">
      <c r="A32" s="143" t="s">
        <v>420</v>
      </c>
      <c r="B32" s="39" t="s">
        <v>136</v>
      </c>
      <c r="C32" s="40" t="s">
        <v>74</v>
      </c>
      <c r="D32" s="45" t="s">
        <v>6</v>
      </c>
      <c r="E32" s="42">
        <v>870</v>
      </c>
      <c r="F32" s="62">
        <f>CPU!H120</f>
        <v>5.21</v>
      </c>
      <c r="G32" s="43">
        <f t="shared" si="2"/>
        <v>4532.7</v>
      </c>
    </row>
    <row r="33" spans="1:7" ht="26.25" customHeight="1">
      <c r="A33" s="143" t="s">
        <v>421</v>
      </c>
      <c r="B33" s="39" t="s">
        <v>614</v>
      </c>
      <c r="C33" s="40" t="s">
        <v>73</v>
      </c>
      <c r="D33" s="45" t="s">
        <v>6</v>
      </c>
      <c r="E33" s="42">
        <v>6</v>
      </c>
      <c r="F33" s="62">
        <f>CPU!H126</f>
        <v>245.97</v>
      </c>
      <c r="G33" s="43">
        <f t="shared" si="2"/>
        <v>1475.82</v>
      </c>
    </row>
    <row r="34" spans="1:7" ht="18" customHeight="1">
      <c r="A34" s="143" t="s">
        <v>422</v>
      </c>
      <c r="B34" s="39" t="s">
        <v>615</v>
      </c>
      <c r="C34" s="40" t="s">
        <v>75</v>
      </c>
      <c r="D34" s="45" t="s">
        <v>6</v>
      </c>
      <c r="E34" s="62">
        <v>125.7</v>
      </c>
      <c r="F34" s="62">
        <f>CPU!H133</f>
        <v>46.45</v>
      </c>
      <c r="G34" s="43">
        <f t="shared" si="2"/>
        <v>5838.77</v>
      </c>
    </row>
    <row r="35" spans="1:7" ht="16.5" customHeight="1">
      <c r="A35" s="143" t="s">
        <v>423</v>
      </c>
      <c r="B35" s="39" t="s">
        <v>616</v>
      </c>
      <c r="C35" s="40" t="s">
        <v>76</v>
      </c>
      <c r="D35" s="45" t="s">
        <v>6</v>
      </c>
      <c r="E35" s="62">
        <v>306.20999999999998</v>
      </c>
      <c r="F35" s="62">
        <f>CPU!H139</f>
        <v>4.99</v>
      </c>
      <c r="G35" s="43">
        <f t="shared" si="2"/>
        <v>1527.99</v>
      </c>
    </row>
    <row r="36" spans="1:7" ht="16.5" customHeight="1">
      <c r="A36" s="143" t="s">
        <v>424</v>
      </c>
      <c r="B36" s="39" t="s">
        <v>617</v>
      </c>
      <c r="C36" s="40" t="s">
        <v>77</v>
      </c>
      <c r="D36" s="52" t="s">
        <v>4</v>
      </c>
      <c r="E36" s="62">
        <v>37</v>
      </c>
      <c r="F36" s="62">
        <f>CPU!H145</f>
        <v>8.0399999999999991</v>
      </c>
      <c r="G36" s="43">
        <f t="shared" si="2"/>
        <v>297.48</v>
      </c>
    </row>
    <row r="37" spans="1:7" ht="16.5" customHeight="1">
      <c r="A37" s="143" t="s">
        <v>425</v>
      </c>
      <c r="B37" s="39" t="s">
        <v>618</v>
      </c>
      <c r="C37" s="40" t="s">
        <v>78</v>
      </c>
      <c r="D37" s="52" t="s">
        <v>4</v>
      </c>
      <c r="E37" s="62">
        <v>37</v>
      </c>
      <c r="F37" s="62">
        <f>CPU!H152</f>
        <v>38.869999999999997</v>
      </c>
      <c r="G37" s="43">
        <f t="shared" si="2"/>
        <v>1438.19</v>
      </c>
    </row>
    <row r="38" spans="1:7" ht="13.5" customHeight="1">
      <c r="A38" s="143" t="s">
        <v>426</v>
      </c>
      <c r="B38" s="39" t="s">
        <v>137</v>
      </c>
      <c r="C38" s="44" t="s">
        <v>56</v>
      </c>
      <c r="D38" s="45" t="s">
        <v>6</v>
      </c>
      <c r="E38" s="62">
        <v>688.36</v>
      </c>
      <c r="F38" s="62">
        <f>CPU!H158</f>
        <v>14.97</v>
      </c>
      <c r="G38" s="43">
        <f t="shared" si="2"/>
        <v>10304.75</v>
      </c>
    </row>
    <row r="39" spans="1:7" ht="18" customHeight="1">
      <c r="A39" s="143" t="s">
        <v>426</v>
      </c>
      <c r="B39" s="39" t="s">
        <v>523</v>
      </c>
      <c r="C39" s="40" t="s">
        <v>67</v>
      </c>
      <c r="D39" s="45" t="s">
        <v>6</v>
      </c>
      <c r="E39" s="62">
        <v>103.58</v>
      </c>
      <c r="F39" s="62">
        <f>CPU!H158</f>
        <v>14.97</v>
      </c>
      <c r="G39" s="43">
        <f t="shared" si="2"/>
        <v>1550.59</v>
      </c>
    </row>
    <row r="40" spans="1:7" ht="18" customHeight="1">
      <c r="A40" s="143" t="s">
        <v>427</v>
      </c>
      <c r="B40" s="39" t="s">
        <v>253</v>
      </c>
      <c r="C40" s="40" t="s">
        <v>241</v>
      </c>
      <c r="D40" s="45" t="s">
        <v>6</v>
      </c>
      <c r="E40" s="62">
        <v>419.9</v>
      </c>
      <c r="F40" s="62">
        <f>CPU!H164</f>
        <v>3</v>
      </c>
      <c r="G40" s="43">
        <f t="shared" si="2"/>
        <v>1259.7</v>
      </c>
    </row>
    <row r="41" spans="1:7" ht="18" customHeight="1">
      <c r="A41" s="143" t="s">
        <v>428</v>
      </c>
      <c r="B41" s="39" t="s">
        <v>619</v>
      </c>
      <c r="C41" s="40" t="s">
        <v>240</v>
      </c>
      <c r="D41" s="52" t="s">
        <v>3</v>
      </c>
      <c r="E41" s="42">
        <v>43.53</v>
      </c>
      <c r="F41" s="62">
        <f>CPU!H170</f>
        <v>4.99</v>
      </c>
      <c r="G41" s="43">
        <f t="shared" si="2"/>
        <v>217.21</v>
      </c>
    </row>
    <row r="42" spans="1:7" ht="29.25" customHeight="1">
      <c r="A42" s="143" t="s">
        <v>429</v>
      </c>
      <c r="B42" s="39" t="s">
        <v>632</v>
      </c>
      <c r="C42" s="40" t="s">
        <v>252</v>
      </c>
      <c r="D42" s="45" t="s">
        <v>6</v>
      </c>
      <c r="E42" s="42">
        <v>153.30000000000001</v>
      </c>
      <c r="F42" s="62">
        <f>CPU!H176</f>
        <v>14.97</v>
      </c>
      <c r="G42" s="43">
        <f t="shared" si="2"/>
        <v>2294.9</v>
      </c>
    </row>
    <row r="43" spans="1:7" ht="28.5" customHeight="1">
      <c r="A43" s="143" t="s">
        <v>439</v>
      </c>
      <c r="B43" s="39" t="s">
        <v>633</v>
      </c>
      <c r="C43" s="40" t="s">
        <v>430</v>
      </c>
      <c r="D43" s="45" t="s">
        <v>6</v>
      </c>
      <c r="E43" s="42">
        <v>15</v>
      </c>
      <c r="F43" s="62">
        <f>CPU!H182</f>
        <v>19.29</v>
      </c>
      <c r="G43" s="43">
        <f t="shared" ref="G43:G44" si="3">ROUND(E43*F43,2)</f>
        <v>289.35000000000002</v>
      </c>
    </row>
    <row r="44" spans="1:7" ht="21" customHeight="1">
      <c r="A44" s="143" t="s">
        <v>440</v>
      </c>
      <c r="B44" s="39" t="s">
        <v>634</v>
      </c>
      <c r="C44" s="40" t="s">
        <v>521</v>
      </c>
      <c r="D44" s="52" t="s">
        <v>80</v>
      </c>
      <c r="E44" s="42">
        <v>250</v>
      </c>
      <c r="F44" s="62">
        <f>CPU!H189</f>
        <v>18.03</v>
      </c>
      <c r="G44" s="43">
        <f t="shared" si="3"/>
        <v>4507.5</v>
      </c>
    </row>
    <row r="45" spans="1:7" ht="16.5" customHeight="1">
      <c r="A45" s="178"/>
      <c r="B45" s="179"/>
      <c r="C45" s="179"/>
      <c r="D45" s="180" t="s">
        <v>138</v>
      </c>
      <c r="E45" s="180"/>
      <c r="F45" s="180"/>
      <c r="G45" s="48">
        <f>SUM(G31:G44)</f>
        <v>38571.25</v>
      </c>
    </row>
    <row r="46" spans="1:7" ht="18.75" customHeight="1">
      <c r="A46" s="49"/>
      <c r="B46" s="50" t="s">
        <v>34</v>
      </c>
      <c r="C46" s="51" t="s">
        <v>60</v>
      </c>
      <c r="D46" s="187"/>
      <c r="E46" s="188"/>
      <c r="F46" s="188"/>
      <c r="G46" s="189"/>
    </row>
    <row r="47" spans="1:7" ht="19.5" customHeight="1">
      <c r="A47" s="143" t="s">
        <v>609</v>
      </c>
      <c r="B47" s="39" t="s">
        <v>142</v>
      </c>
      <c r="C47" s="147" t="s">
        <v>561</v>
      </c>
      <c r="D47" s="52" t="s">
        <v>80</v>
      </c>
      <c r="E47" s="42">
        <f>33.35+4.5</f>
        <v>37.85</v>
      </c>
      <c r="F47" s="62">
        <f>CPU!H195</f>
        <v>74.849999999999994</v>
      </c>
      <c r="G47" s="43">
        <f t="shared" ref="G47:G57" si="4">ROUND(E47*F47,2)</f>
        <v>2833.07</v>
      </c>
    </row>
    <row r="48" spans="1:7" ht="18" customHeight="1">
      <c r="A48" s="143" t="s">
        <v>610</v>
      </c>
      <c r="B48" s="39" t="s">
        <v>143</v>
      </c>
      <c r="C48" s="147" t="s">
        <v>559</v>
      </c>
      <c r="D48" s="52" t="s">
        <v>80</v>
      </c>
      <c r="E48" s="42">
        <f>E47*0.75</f>
        <v>28.387500000000003</v>
      </c>
      <c r="F48" s="62">
        <f>CPU!H201</f>
        <v>29.939999999999998</v>
      </c>
      <c r="G48" s="43">
        <f t="shared" si="4"/>
        <v>849.92</v>
      </c>
    </row>
    <row r="49" spans="1:7" ht="27.75" customHeight="1">
      <c r="A49" s="143" t="s">
        <v>611</v>
      </c>
      <c r="B49" s="39" t="s">
        <v>144</v>
      </c>
      <c r="C49" s="147" t="s">
        <v>532</v>
      </c>
      <c r="D49" s="52" t="s">
        <v>15</v>
      </c>
      <c r="E49" s="62">
        <f>Ferro!E3</f>
        <v>880.21</v>
      </c>
      <c r="F49" s="62">
        <f>CPU!H210</f>
        <v>7.76</v>
      </c>
      <c r="G49" s="43">
        <f t="shared" si="4"/>
        <v>6830.43</v>
      </c>
    </row>
    <row r="50" spans="1:7" ht="27.75" customHeight="1">
      <c r="A50" s="143" t="s">
        <v>612</v>
      </c>
      <c r="B50" s="39" t="s">
        <v>635</v>
      </c>
      <c r="C50" s="147" t="s">
        <v>533</v>
      </c>
      <c r="D50" s="52" t="s">
        <v>15</v>
      </c>
      <c r="E50" s="62">
        <f>Ferro!E4</f>
        <v>468.94</v>
      </c>
      <c r="F50" s="62">
        <f>CPU!H219</f>
        <v>7.92</v>
      </c>
      <c r="G50" s="43">
        <f t="shared" si="4"/>
        <v>3714</v>
      </c>
    </row>
    <row r="51" spans="1:7" ht="27.75" customHeight="1">
      <c r="A51" s="143" t="s">
        <v>613</v>
      </c>
      <c r="B51" s="39" t="s">
        <v>636</v>
      </c>
      <c r="C51" s="147" t="s">
        <v>534</v>
      </c>
      <c r="D51" s="52" t="s">
        <v>15</v>
      </c>
      <c r="E51" s="62">
        <f>Ferro!E5</f>
        <v>518.95000000000005</v>
      </c>
      <c r="F51" s="62">
        <f>CPU!H228</f>
        <v>8.5200000000000014</v>
      </c>
      <c r="G51" s="43">
        <f t="shared" si="4"/>
        <v>4421.45</v>
      </c>
    </row>
    <row r="52" spans="1:7" ht="27.75" customHeight="1">
      <c r="A52" s="143" t="s">
        <v>441</v>
      </c>
      <c r="B52" s="39" t="s">
        <v>637</v>
      </c>
      <c r="C52" s="147" t="s">
        <v>535</v>
      </c>
      <c r="D52" s="52" t="s">
        <v>15</v>
      </c>
      <c r="E52" s="62">
        <f>Ferro!E6</f>
        <v>801.61</v>
      </c>
      <c r="F52" s="62">
        <f>CPU!H237</f>
        <v>7.69</v>
      </c>
      <c r="G52" s="43">
        <f t="shared" si="4"/>
        <v>6164.38</v>
      </c>
    </row>
    <row r="53" spans="1:7" ht="27.75" customHeight="1">
      <c r="A53" s="143" t="s">
        <v>442</v>
      </c>
      <c r="B53" s="39" t="s">
        <v>638</v>
      </c>
      <c r="C53" s="147" t="s">
        <v>536</v>
      </c>
      <c r="D53" s="52" t="s">
        <v>15</v>
      </c>
      <c r="E53" s="62">
        <f>Ferro!E7</f>
        <v>316.44</v>
      </c>
      <c r="F53" s="62">
        <f>CPU!H246</f>
        <v>7.4699999999999989</v>
      </c>
      <c r="G53" s="43">
        <f t="shared" si="4"/>
        <v>2363.81</v>
      </c>
    </row>
    <row r="54" spans="1:7" ht="27.75" customHeight="1">
      <c r="A54" s="143" t="s">
        <v>443</v>
      </c>
      <c r="B54" s="39" t="s">
        <v>639</v>
      </c>
      <c r="C54" s="147" t="s">
        <v>79</v>
      </c>
      <c r="D54" s="52" t="s">
        <v>6</v>
      </c>
      <c r="E54" s="42">
        <v>200</v>
      </c>
      <c r="F54" s="62">
        <f>CPU!H256</f>
        <v>54.18</v>
      </c>
      <c r="G54" s="43">
        <f t="shared" si="4"/>
        <v>10836</v>
      </c>
    </row>
    <row r="55" spans="1:7" ht="21.75" customHeight="1">
      <c r="A55" s="143" t="s">
        <v>457</v>
      </c>
      <c r="B55" s="39" t="s">
        <v>640</v>
      </c>
      <c r="C55" s="40" t="s">
        <v>570</v>
      </c>
      <c r="D55" s="52" t="s">
        <v>80</v>
      </c>
      <c r="E55" s="42">
        <f>40.64+0.52+4</f>
        <v>45.160000000000004</v>
      </c>
      <c r="F55" s="62">
        <f>CPU!H267</f>
        <v>421.41</v>
      </c>
      <c r="G55" s="43">
        <f t="shared" ref="G55" si="5">ROUND(E55*F55,2)</f>
        <v>19030.88</v>
      </c>
    </row>
    <row r="56" spans="1:7" ht="30" customHeight="1">
      <c r="A56" s="143" t="s">
        <v>458</v>
      </c>
      <c r="B56" s="39" t="s">
        <v>641</v>
      </c>
      <c r="C56" s="40" t="s">
        <v>163</v>
      </c>
      <c r="D56" s="52" t="s">
        <v>80</v>
      </c>
      <c r="E56" s="42">
        <f>E55</f>
        <v>45.160000000000004</v>
      </c>
      <c r="F56" s="62">
        <f>CPU!H275</f>
        <v>161.76</v>
      </c>
      <c r="G56" s="43">
        <f t="shared" si="4"/>
        <v>7305.08</v>
      </c>
    </row>
    <row r="57" spans="1:7" ht="43.5" customHeight="1">
      <c r="A57" s="143" t="s">
        <v>459</v>
      </c>
      <c r="B57" s="39" t="s">
        <v>642</v>
      </c>
      <c r="C57" s="40" t="s">
        <v>164</v>
      </c>
      <c r="D57" s="52" t="s">
        <v>6</v>
      </c>
      <c r="E57" s="42">
        <v>713</v>
      </c>
      <c r="F57" s="62">
        <f>CPU!H289</f>
        <v>83.98</v>
      </c>
      <c r="G57" s="43">
        <f t="shared" si="4"/>
        <v>59877.74</v>
      </c>
    </row>
    <row r="58" spans="1:7" ht="21" customHeight="1">
      <c r="A58" s="178"/>
      <c r="B58" s="179"/>
      <c r="C58" s="179"/>
      <c r="D58" s="180" t="s">
        <v>139</v>
      </c>
      <c r="E58" s="180"/>
      <c r="F58" s="180"/>
      <c r="G58" s="48">
        <f>SUM(G47:G57)</f>
        <v>124226.76000000001</v>
      </c>
    </row>
    <row r="59" spans="1:7" ht="18.75" customHeight="1">
      <c r="A59" s="49"/>
      <c r="B59" s="50" t="s">
        <v>35</v>
      </c>
      <c r="C59" s="51" t="s">
        <v>61</v>
      </c>
      <c r="D59" s="186"/>
      <c r="E59" s="184"/>
      <c r="F59" s="184"/>
      <c r="G59" s="185"/>
    </row>
    <row r="60" spans="1:7" ht="39.75" customHeight="1">
      <c r="A60" s="143" t="s">
        <v>460</v>
      </c>
      <c r="B60" s="39" t="s">
        <v>524</v>
      </c>
      <c r="C60" s="147" t="s">
        <v>541</v>
      </c>
      <c r="D60" s="52" t="s">
        <v>6</v>
      </c>
      <c r="E60" s="42">
        <v>60</v>
      </c>
      <c r="F60" s="62">
        <f>CPU!H298</f>
        <v>80.3</v>
      </c>
      <c r="G60" s="43">
        <f t="shared" ref="G60:G62" si="6">ROUND(E60*F60,2)</f>
        <v>4818</v>
      </c>
    </row>
    <row r="61" spans="1:7" ht="38.25" customHeight="1">
      <c r="A61" s="143" t="s">
        <v>462</v>
      </c>
      <c r="B61" s="39" t="s">
        <v>141</v>
      </c>
      <c r="C61" s="147" t="s">
        <v>583</v>
      </c>
      <c r="D61" s="52" t="s">
        <v>6</v>
      </c>
      <c r="E61" s="42">
        <v>300</v>
      </c>
      <c r="F61" s="62">
        <f>CPU!H307</f>
        <v>40.96</v>
      </c>
      <c r="G61" s="43">
        <f t="shared" si="6"/>
        <v>12288</v>
      </c>
    </row>
    <row r="62" spans="1:7" ht="39.75" customHeight="1">
      <c r="A62" s="143" t="s">
        <v>469</v>
      </c>
      <c r="B62" s="39" t="s">
        <v>256</v>
      </c>
      <c r="C62" s="147" t="s">
        <v>169</v>
      </c>
      <c r="D62" s="52" t="s">
        <v>3</v>
      </c>
      <c r="E62" s="42">
        <v>120</v>
      </c>
      <c r="F62" s="62">
        <f>CPU!H320</f>
        <v>46.51</v>
      </c>
      <c r="G62" s="43">
        <f t="shared" si="6"/>
        <v>5581.2</v>
      </c>
    </row>
    <row r="63" spans="1:7" ht="22.5" customHeight="1">
      <c r="A63" s="178"/>
      <c r="B63" s="179"/>
      <c r="C63" s="179"/>
      <c r="D63" s="180" t="s">
        <v>140</v>
      </c>
      <c r="E63" s="180"/>
      <c r="F63" s="180"/>
      <c r="G63" s="48">
        <f>SUM(G60:G62)</f>
        <v>22687.200000000001</v>
      </c>
    </row>
    <row r="64" spans="1:7" ht="17.25" customHeight="1">
      <c r="A64" s="49"/>
      <c r="B64" s="50" t="s">
        <v>37</v>
      </c>
      <c r="C64" s="51" t="s">
        <v>68</v>
      </c>
      <c r="D64" s="186"/>
      <c r="E64" s="184"/>
      <c r="F64" s="184"/>
      <c r="G64" s="185">
        <f>SUM(G65:G67)</f>
        <v>17930</v>
      </c>
    </row>
    <row r="65" spans="1:7" ht="42.75" customHeight="1">
      <c r="A65" s="143" t="s">
        <v>460</v>
      </c>
      <c r="B65" s="39" t="s">
        <v>145</v>
      </c>
      <c r="C65" s="40" t="s">
        <v>72</v>
      </c>
      <c r="D65" s="45" t="s">
        <v>6</v>
      </c>
      <c r="E65" s="42">
        <v>20</v>
      </c>
      <c r="F65" s="62">
        <f>CPU!H298</f>
        <v>80.3</v>
      </c>
      <c r="G65" s="43">
        <f>ROUND(E65*F65,2)</f>
        <v>1606</v>
      </c>
    </row>
    <row r="66" spans="1:7" ht="38.25" customHeight="1">
      <c r="A66" s="143" t="s">
        <v>470</v>
      </c>
      <c r="B66" s="39" t="s">
        <v>146</v>
      </c>
      <c r="C66" s="40" t="s">
        <v>118</v>
      </c>
      <c r="D66" s="45" t="s">
        <v>6</v>
      </c>
      <c r="E66" s="42">
        <v>175</v>
      </c>
      <c r="F66" s="62">
        <f>CPU!H330</f>
        <v>26.23</v>
      </c>
      <c r="G66" s="43">
        <f t="shared" ref="G66" si="7">ROUND(E66*F66,2)</f>
        <v>4590.25</v>
      </c>
    </row>
    <row r="67" spans="1:7" ht="38.25" customHeight="1">
      <c r="A67" s="143" t="s">
        <v>471</v>
      </c>
      <c r="B67" s="39" t="s">
        <v>170</v>
      </c>
      <c r="C67" s="40" t="s">
        <v>346</v>
      </c>
      <c r="D67" s="45" t="s">
        <v>6</v>
      </c>
      <c r="E67" s="42">
        <v>175</v>
      </c>
      <c r="F67" s="62">
        <f>CPU!H340</f>
        <v>67.05</v>
      </c>
      <c r="G67" s="43">
        <f>ROUND(E67*F67,2)</f>
        <v>11733.75</v>
      </c>
    </row>
    <row r="68" spans="1:7" ht="18.75" customHeight="1">
      <c r="A68" s="178"/>
      <c r="B68" s="179"/>
      <c r="C68" s="179"/>
      <c r="D68" s="180" t="s">
        <v>147</v>
      </c>
      <c r="E68" s="180"/>
      <c r="F68" s="180"/>
      <c r="G68" s="48">
        <f>SUM(G65:G67)</f>
        <v>17930</v>
      </c>
    </row>
    <row r="69" spans="1:7" ht="21" customHeight="1">
      <c r="A69" s="49"/>
      <c r="B69" s="50" t="s">
        <v>38</v>
      </c>
      <c r="C69" s="51" t="s">
        <v>65</v>
      </c>
      <c r="D69" s="186"/>
      <c r="E69" s="184"/>
      <c r="F69" s="184"/>
      <c r="G69" s="185"/>
    </row>
    <row r="70" spans="1:7" ht="40.5" customHeight="1">
      <c r="A70" s="143" t="s">
        <v>472</v>
      </c>
      <c r="B70" s="39" t="s">
        <v>148</v>
      </c>
      <c r="C70" s="40" t="s">
        <v>120</v>
      </c>
      <c r="D70" s="45" t="s">
        <v>6</v>
      </c>
      <c r="E70" s="42">
        <v>690</v>
      </c>
      <c r="F70" s="62">
        <f>CPU!H353</f>
        <v>18.3</v>
      </c>
      <c r="G70" s="43">
        <f t="shared" ref="G70:G74" si="8">ROUND(E70*F70,2)</f>
        <v>12627</v>
      </c>
    </row>
    <row r="71" spans="1:7" ht="39.75" customHeight="1">
      <c r="A71" s="143" t="s">
        <v>473</v>
      </c>
      <c r="B71" s="39" t="s">
        <v>149</v>
      </c>
      <c r="C71" s="40" t="s">
        <v>119</v>
      </c>
      <c r="D71" s="45" t="s">
        <v>6</v>
      </c>
      <c r="E71" s="42">
        <v>690</v>
      </c>
      <c r="F71" s="62">
        <f>CPU!H363</f>
        <v>36.47</v>
      </c>
      <c r="G71" s="43">
        <f t="shared" si="8"/>
        <v>25164.3</v>
      </c>
    </row>
    <row r="72" spans="1:7" ht="18.75" customHeight="1">
      <c r="A72" s="143" t="s">
        <v>478</v>
      </c>
      <c r="B72" s="39" t="s">
        <v>172</v>
      </c>
      <c r="C72" s="44" t="s">
        <v>52</v>
      </c>
      <c r="D72" s="45" t="s">
        <v>3</v>
      </c>
      <c r="E72" s="42">
        <v>140</v>
      </c>
      <c r="F72" s="62">
        <f>CPU!H374</f>
        <v>37.6</v>
      </c>
      <c r="G72" s="43">
        <f t="shared" si="8"/>
        <v>5264</v>
      </c>
    </row>
    <row r="73" spans="1:7" ht="25.5">
      <c r="A73" s="143" t="s">
        <v>479</v>
      </c>
      <c r="B73" s="39" t="s">
        <v>173</v>
      </c>
      <c r="C73" s="44" t="s">
        <v>53</v>
      </c>
      <c r="D73" s="45" t="s">
        <v>3</v>
      </c>
      <c r="E73" s="42">
        <v>125</v>
      </c>
      <c r="F73" s="62">
        <f>CPU!H385</f>
        <v>49.25</v>
      </c>
      <c r="G73" s="43">
        <f t="shared" si="8"/>
        <v>6156.25</v>
      </c>
    </row>
    <row r="74" spans="1:7" ht="38.25">
      <c r="A74" s="143" t="s">
        <v>480</v>
      </c>
      <c r="B74" s="39" t="s">
        <v>643</v>
      </c>
      <c r="C74" s="40" t="s">
        <v>121</v>
      </c>
      <c r="D74" s="45" t="s">
        <v>6</v>
      </c>
      <c r="E74" s="42">
        <v>40</v>
      </c>
      <c r="F74" s="62">
        <f>CPU!H394</f>
        <v>81.72</v>
      </c>
      <c r="G74" s="43">
        <f t="shared" si="8"/>
        <v>3268.8</v>
      </c>
    </row>
    <row r="75" spans="1:7" ht="23.25" customHeight="1">
      <c r="A75" s="178"/>
      <c r="B75" s="179"/>
      <c r="C75" s="179"/>
      <c r="D75" s="180" t="s">
        <v>150</v>
      </c>
      <c r="E75" s="180"/>
      <c r="F75" s="180"/>
      <c r="G75" s="48">
        <f>SUM(G70:G74)</f>
        <v>52480.350000000006</v>
      </c>
    </row>
    <row r="76" spans="1:7" ht="22.5" customHeight="1">
      <c r="A76" s="49"/>
      <c r="B76" s="50" t="s">
        <v>39</v>
      </c>
      <c r="C76" s="51" t="s">
        <v>69</v>
      </c>
      <c r="D76" s="186"/>
      <c r="E76" s="184"/>
      <c r="F76" s="184"/>
      <c r="G76" s="185"/>
    </row>
    <row r="77" spans="1:7" ht="40.5" customHeight="1">
      <c r="A77" s="143" t="s">
        <v>481</v>
      </c>
      <c r="B77" s="39" t="s">
        <v>165</v>
      </c>
      <c r="C77" s="40" t="s">
        <v>122</v>
      </c>
      <c r="D77" s="45" t="s">
        <v>6</v>
      </c>
      <c r="E77" s="42">
        <v>677.53</v>
      </c>
      <c r="F77" s="62">
        <f>CPU!H402</f>
        <v>4.47</v>
      </c>
      <c r="G77" s="43">
        <f t="shared" ref="G77:G80" si="9">ROUND(E77*F77,2)</f>
        <v>3028.56</v>
      </c>
    </row>
    <row r="78" spans="1:7" ht="40.5" customHeight="1">
      <c r="A78" s="143" t="s">
        <v>484</v>
      </c>
      <c r="B78" s="39" t="s">
        <v>166</v>
      </c>
      <c r="C78" s="40" t="s">
        <v>123</v>
      </c>
      <c r="D78" s="45" t="s">
        <v>6</v>
      </c>
      <c r="E78" s="42">
        <v>1539.74</v>
      </c>
      <c r="F78" s="62">
        <f>CPU!H410</f>
        <v>3.05</v>
      </c>
      <c r="G78" s="43">
        <f t="shared" si="9"/>
        <v>4696.21</v>
      </c>
    </row>
    <row r="79" spans="1:7" ht="26.25" customHeight="1">
      <c r="A79" s="143" t="s">
        <v>485</v>
      </c>
      <c r="B79" s="39" t="s">
        <v>644</v>
      </c>
      <c r="C79" s="40" t="s">
        <v>263</v>
      </c>
      <c r="D79" s="45" t="s">
        <v>6</v>
      </c>
      <c r="E79" s="42">
        <f>E77+E78</f>
        <v>2217.27</v>
      </c>
      <c r="F79" s="62">
        <f>CPU!H418</f>
        <v>19.100000000000001</v>
      </c>
      <c r="G79" s="43">
        <f t="shared" si="9"/>
        <v>42349.86</v>
      </c>
    </row>
    <row r="80" spans="1:7" ht="31.5" customHeight="1">
      <c r="A80" s="143" t="s">
        <v>507</v>
      </c>
      <c r="B80" s="39" t="s">
        <v>645</v>
      </c>
      <c r="C80" s="40" t="s">
        <v>171</v>
      </c>
      <c r="D80" s="45" t="s">
        <v>6</v>
      </c>
      <c r="E80" s="42">
        <v>150</v>
      </c>
      <c r="F80" s="62">
        <f>CPU!H428</f>
        <v>76.33</v>
      </c>
      <c r="G80" s="43">
        <f t="shared" si="9"/>
        <v>11449.5</v>
      </c>
    </row>
    <row r="81" spans="1:7" ht="21" customHeight="1">
      <c r="A81" s="178"/>
      <c r="B81" s="179"/>
      <c r="C81" s="179"/>
      <c r="D81" s="180" t="s">
        <v>151</v>
      </c>
      <c r="E81" s="180"/>
      <c r="F81" s="180"/>
      <c r="G81" s="48">
        <f>SUM(G77:G80)</f>
        <v>61524.130000000005</v>
      </c>
    </row>
    <row r="82" spans="1:7" ht="21" customHeight="1">
      <c r="A82" s="49"/>
      <c r="B82" s="50" t="s">
        <v>42</v>
      </c>
      <c r="C82" s="51" t="s">
        <v>70</v>
      </c>
      <c r="D82" s="186"/>
      <c r="E82" s="184"/>
      <c r="F82" s="184"/>
      <c r="G82" s="185"/>
    </row>
    <row r="83" spans="1:7" ht="24.75" customHeight="1">
      <c r="A83" s="143" t="s">
        <v>508</v>
      </c>
      <c r="B83" s="39" t="s">
        <v>152</v>
      </c>
      <c r="C83" s="40" t="s">
        <v>167</v>
      </c>
      <c r="D83" s="45" t="s">
        <v>6</v>
      </c>
      <c r="E83" s="42">
        <v>419.9</v>
      </c>
      <c r="F83" s="62">
        <f>CPU!H438</f>
        <v>23.93</v>
      </c>
      <c r="G83" s="43">
        <f t="shared" ref="G83:G84" si="10">ROUND(E83*F83,2)</f>
        <v>10048.209999999999</v>
      </c>
    </row>
    <row r="84" spans="1:7" ht="24.75" customHeight="1">
      <c r="A84" s="143" t="s">
        <v>509</v>
      </c>
      <c r="B84" s="39" t="s">
        <v>522</v>
      </c>
      <c r="C84" s="40" t="s">
        <v>168</v>
      </c>
      <c r="D84" s="52" t="s">
        <v>3</v>
      </c>
      <c r="E84" s="42">
        <v>422</v>
      </c>
      <c r="F84" s="62">
        <f>CPU!H446</f>
        <v>20</v>
      </c>
      <c r="G84" s="43">
        <f t="shared" si="10"/>
        <v>8440</v>
      </c>
    </row>
    <row r="85" spans="1:7" ht="21" customHeight="1">
      <c r="A85" s="178"/>
      <c r="B85" s="179"/>
      <c r="C85" s="179"/>
      <c r="D85" s="180" t="s">
        <v>153</v>
      </c>
      <c r="E85" s="180"/>
      <c r="F85" s="180"/>
      <c r="G85" s="48">
        <f>SUM(G83:G84)</f>
        <v>18488.21</v>
      </c>
    </row>
    <row r="86" spans="1:7" ht="21.75" customHeight="1">
      <c r="A86" s="49"/>
      <c r="B86" s="50" t="s">
        <v>43</v>
      </c>
      <c r="C86" s="51" t="s">
        <v>64</v>
      </c>
      <c r="D86" s="186"/>
      <c r="E86" s="184"/>
      <c r="F86" s="184"/>
      <c r="G86" s="185"/>
    </row>
    <row r="87" spans="1:7" s="3" customFormat="1" ht="39.75" customHeight="1">
      <c r="A87" s="143" t="s">
        <v>470</v>
      </c>
      <c r="B87" s="39" t="s">
        <v>160</v>
      </c>
      <c r="C87" s="40" t="s">
        <v>118</v>
      </c>
      <c r="D87" s="45" t="s">
        <v>6</v>
      </c>
      <c r="E87" s="42">
        <v>873</v>
      </c>
      <c r="F87" s="62">
        <f>CPU!H330</f>
        <v>26.23</v>
      </c>
      <c r="G87" s="43">
        <f t="shared" ref="G87:G88" si="11">ROUND(E87*F87,2)</f>
        <v>22898.79</v>
      </c>
    </row>
    <row r="88" spans="1:7" s="3" customFormat="1" ht="29.25" customHeight="1">
      <c r="A88" s="143" t="s">
        <v>507</v>
      </c>
      <c r="B88" s="39" t="s">
        <v>174</v>
      </c>
      <c r="C88" s="40" t="s">
        <v>171</v>
      </c>
      <c r="D88" s="45" t="s">
        <v>6</v>
      </c>
      <c r="E88" s="42">
        <v>873</v>
      </c>
      <c r="F88" s="62">
        <f>CPU!H428</f>
        <v>76.33</v>
      </c>
      <c r="G88" s="43">
        <f t="shared" si="11"/>
        <v>66636.09</v>
      </c>
    </row>
    <row r="89" spans="1:7" ht="24" customHeight="1">
      <c r="A89" s="178"/>
      <c r="B89" s="179"/>
      <c r="C89" s="179"/>
      <c r="D89" s="180" t="s">
        <v>159</v>
      </c>
      <c r="E89" s="180"/>
      <c r="F89" s="180"/>
      <c r="G89" s="48">
        <f>SUM(G87:G88)</f>
        <v>89534.88</v>
      </c>
    </row>
    <row r="90" spans="1:7" ht="22.5" customHeight="1">
      <c r="A90" s="49"/>
      <c r="B90" s="50" t="s">
        <v>44</v>
      </c>
      <c r="C90" s="51" t="s">
        <v>283</v>
      </c>
      <c r="D90" s="186"/>
      <c r="E90" s="184"/>
      <c r="F90" s="184"/>
      <c r="G90" s="185"/>
    </row>
    <row r="91" spans="1:7" ht="15" customHeight="1">
      <c r="A91" s="143" t="s">
        <v>510</v>
      </c>
      <c r="B91" s="39" t="s">
        <v>161</v>
      </c>
      <c r="C91" s="40" t="s">
        <v>282</v>
      </c>
      <c r="D91" s="45" t="s">
        <v>6</v>
      </c>
      <c r="E91" s="42">
        <f>16+56.7+8.25+55+3.85</f>
        <v>139.79999999999998</v>
      </c>
      <c r="F91" s="62">
        <f>CPU!H452</f>
        <v>355.52</v>
      </c>
      <c r="G91" s="43">
        <f t="shared" ref="G91:G93" si="12">ROUND(E91*F91,2)</f>
        <v>49701.7</v>
      </c>
    </row>
    <row r="92" spans="1:7" ht="17.25" customHeight="1">
      <c r="A92" s="143" t="s">
        <v>511</v>
      </c>
      <c r="B92" s="39" t="s">
        <v>272</v>
      </c>
      <c r="C92" s="40" t="s">
        <v>284</v>
      </c>
      <c r="D92" s="45" t="s">
        <v>6</v>
      </c>
      <c r="E92" s="42">
        <f>3*1.8*15</f>
        <v>81</v>
      </c>
      <c r="F92" s="62">
        <f>CPU!H458</f>
        <v>285.68</v>
      </c>
      <c r="G92" s="43">
        <f t="shared" si="12"/>
        <v>23140.080000000002</v>
      </c>
    </row>
    <row r="93" spans="1:7" ht="41.25" customHeight="1">
      <c r="A93" s="143" t="s">
        <v>512</v>
      </c>
      <c r="B93" s="39" t="s">
        <v>525</v>
      </c>
      <c r="C93" s="40" t="s">
        <v>286</v>
      </c>
      <c r="D93" s="52" t="s">
        <v>222</v>
      </c>
      <c r="E93" s="42">
        <v>6</v>
      </c>
      <c r="F93" s="62">
        <f>CPU!H471</f>
        <v>321.16000000000003</v>
      </c>
      <c r="G93" s="43">
        <f t="shared" si="12"/>
        <v>1926.96</v>
      </c>
    </row>
    <row r="94" spans="1:7" ht="20.25" customHeight="1">
      <c r="A94" s="178"/>
      <c r="B94" s="179"/>
      <c r="C94" s="179"/>
      <c r="D94" s="180" t="s">
        <v>158</v>
      </c>
      <c r="E94" s="180"/>
      <c r="F94" s="180"/>
      <c r="G94" s="48">
        <f>SUM(G91:G93)</f>
        <v>74768.740000000005</v>
      </c>
    </row>
    <row r="95" spans="1:7" ht="20.25" customHeight="1">
      <c r="A95" s="49"/>
      <c r="B95" s="50" t="s">
        <v>45</v>
      </c>
      <c r="C95" s="51" t="s">
        <v>571</v>
      </c>
      <c r="D95" s="187"/>
      <c r="E95" s="188"/>
      <c r="F95" s="188"/>
      <c r="G95" s="189"/>
    </row>
    <row r="96" spans="1:7" ht="20.25" customHeight="1">
      <c r="A96" s="138"/>
      <c r="B96" s="50" t="s">
        <v>656</v>
      </c>
      <c r="C96" s="149" t="s">
        <v>655</v>
      </c>
      <c r="D96" s="190"/>
      <c r="E96" s="191"/>
      <c r="F96" s="191"/>
      <c r="G96" s="192"/>
    </row>
    <row r="97" spans="1:7" ht="20.25" customHeight="1">
      <c r="A97" s="163" t="s">
        <v>803</v>
      </c>
      <c r="B97" s="152" t="s">
        <v>665</v>
      </c>
      <c r="C97" s="147" t="s">
        <v>731</v>
      </c>
      <c r="D97" s="59" t="s">
        <v>3</v>
      </c>
      <c r="E97" s="62">
        <v>64</v>
      </c>
      <c r="F97" s="62">
        <f>CPU!H480</f>
        <v>11.87</v>
      </c>
      <c r="G97" s="153">
        <f t="shared" ref="G97:G131" si="13">ROUND(E97*F97,2)</f>
        <v>759.68</v>
      </c>
    </row>
    <row r="98" spans="1:7" ht="20.25" customHeight="1">
      <c r="A98" s="163" t="s">
        <v>804</v>
      </c>
      <c r="B98" s="152" t="s">
        <v>666</v>
      </c>
      <c r="C98" s="147" t="s">
        <v>732</v>
      </c>
      <c r="D98" s="59" t="s">
        <v>3</v>
      </c>
      <c r="E98" s="62">
        <v>32</v>
      </c>
      <c r="F98" s="62">
        <f>CPU!H489</f>
        <v>11.38</v>
      </c>
      <c r="G98" s="153">
        <f t="shared" si="13"/>
        <v>364.16</v>
      </c>
    </row>
    <row r="99" spans="1:7" ht="20.25" customHeight="1">
      <c r="A99" s="163" t="s">
        <v>805</v>
      </c>
      <c r="B99" s="152" t="s">
        <v>667</v>
      </c>
      <c r="C99" s="147" t="s">
        <v>733</v>
      </c>
      <c r="D99" s="59" t="s">
        <v>3</v>
      </c>
      <c r="E99" s="62">
        <v>64</v>
      </c>
      <c r="F99" s="62">
        <f>CPU!H498</f>
        <v>3.42</v>
      </c>
      <c r="G99" s="153">
        <f t="shared" si="13"/>
        <v>218.88</v>
      </c>
    </row>
    <row r="100" spans="1:7" ht="20.25" customHeight="1">
      <c r="A100" s="163" t="s">
        <v>806</v>
      </c>
      <c r="B100" s="152" t="s">
        <v>668</v>
      </c>
      <c r="C100" s="147" t="s">
        <v>734</v>
      </c>
      <c r="D100" s="59" t="s">
        <v>222</v>
      </c>
      <c r="E100" s="62">
        <v>10</v>
      </c>
      <c r="F100" s="62">
        <f>CPU!H509</f>
        <v>16.63</v>
      </c>
      <c r="G100" s="153">
        <f t="shared" si="13"/>
        <v>166.3</v>
      </c>
    </row>
    <row r="101" spans="1:7" ht="20.25" customHeight="1">
      <c r="A101" s="163" t="s">
        <v>807</v>
      </c>
      <c r="B101" s="152" t="s">
        <v>669</v>
      </c>
      <c r="C101" s="147" t="s">
        <v>735</v>
      </c>
      <c r="D101" s="59" t="s">
        <v>222</v>
      </c>
      <c r="E101" s="62">
        <v>10</v>
      </c>
      <c r="F101" s="62">
        <f>CPU!H520</f>
        <v>19.88</v>
      </c>
      <c r="G101" s="153">
        <f t="shared" si="13"/>
        <v>198.8</v>
      </c>
    </row>
    <row r="102" spans="1:7" ht="20.25" customHeight="1">
      <c r="A102" s="163" t="s">
        <v>808</v>
      </c>
      <c r="B102" s="152" t="s">
        <v>670</v>
      </c>
      <c r="C102" s="147" t="s">
        <v>736</v>
      </c>
      <c r="D102" s="59" t="s">
        <v>222</v>
      </c>
      <c r="E102" s="62">
        <v>4</v>
      </c>
      <c r="F102" s="60">
        <f>CPU!H531</f>
        <v>15.06</v>
      </c>
      <c r="G102" s="153">
        <f t="shared" si="13"/>
        <v>60.24</v>
      </c>
    </row>
    <row r="103" spans="1:7" ht="20.25" customHeight="1">
      <c r="A103" s="163" t="s">
        <v>809</v>
      </c>
      <c r="B103" s="152" t="s">
        <v>671</v>
      </c>
      <c r="C103" s="147" t="s">
        <v>737</v>
      </c>
      <c r="D103" s="59" t="s">
        <v>222</v>
      </c>
      <c r="E103" s="62">
        <v>3</v>
      </c>
      <c r="F103" s="60">
        <f>CPU!H542</f>
        <v>43.2</v>
      </c>
      <c r="G103" s="153">
        <f t="shared" si="13"/>
        <v>129.6</v>
      </c>
    </row>
    <row r="104" spans="1:7" ht="20.25" customHeight="1">
      <c r="A104" s="163" t="s">
        <v>810</v>
      </c>
      <c r="B104" s="152" t="s">
        <v>672</v>
      </c>
      <c r="C104" s="147" t="s">
        <v>738</v>
      </c>
      <c r="D104" s="59" t="s">
        <v>222</v>
      </c>
      <c r="E104" s="62">
        <v>3</v>
      </c>
      <c r="F104" s="60">
        <f>CPU!H551</f>
        <v>117.1</v>
      </c>
      <c r="G104" s="153">
        <f t="shared" si="13"/>
        <v>351.3</v>
      </c>
    </row>
    <row r="105" spans="1:7" ht="20.25" customHeight="1">
      <c r="A105" s="163" t="s">
        <v>811</v>
      </c>
      <c r="B105" s="152" t="s">
        <v>673</v>
      </c>
      <c r="C105" s="147" t="s">
        <v>759</v>
      </c>
      <c r="D105" s="59" t="s">
        <v>222</v>
      </c>
      <c r="E105" s="62">
        <v>2</v>
      </c>
      <c r="F105" s="60">
        <f>CPU!H562</f>
        <v>13.23</v>
      </c>
      <c r="G105" s="153">
        <f t="shared" si="13"/>
        <v>26.46</v>
      </c>
    </row>
    <row r="106" spans="1:7" ht="20.25" customHeight="1">
      <c r="A106" s="163" t="s">
        <v>812</v>
      </c>
      <c r="B106" s="152" t="s">
        <v>674</v>
      </c>
      <c r="C106" s="147" t="s">
        <v>758</v>
      </c>
      <c r="D106" s="59" t="s">
        <v>222</v>
      </c>
      <c r="E106" s="62">
        <v>5</v>
      </c>
      <c r="F106" s="60">
        <f>CPU!H573</f>
        <v>8.27</v>
      </c>
      <c r="G106" s="153">
        <f t="shared" si="13"/>
        <v>41.35</v>
      </c>
    </row>
    <row r="107" spans="1:7" ht="20.25" customHeight="1">
      <c r="A107" s="163" t="s">
        <v>813</v>
      </c>
      <c r="B107" s="152" t="s">
        <v>675</v>
      </c>
      <c r="C107" s="147" t="s">
        <v>757</v>
      </c>
      <c r="D107" s="59" t="s">
        <v>222</v>
      </c>
      <c r="E107" s="62">
        <v>15</v>
      </c>
      <c r="F107" s="60">
        <f>CPU!H584</f>
        <v>5.33</v>
      </c>
      <c r="G107" s="153">
        <f t="shared" si="13"/>
        <v>79.95</v>
      </c>
    </row>
    <row r="108" spans="1:7" ht="20.25" customHeight="1">
      <c r="A108" s="163" t="s">
        <v>814</v>
      </c>
      <c r="B108" s="152" t="s">
        <v>676</v>
      </c>
      <c r="C108" s="147" t="s">
        <v>756</v>
      </c>
      <c r="D108" s="59" t="s">
        <v>222</v>
      </c>
      <c r="E108" s="62">
        <v>10</v>
      </c>
      <c r="F108" s="60">
        <f>CPU!H595</f>
        <v>7.5</v>
      </c>
      <c r="G108" s="153">
        <f t="shared" si="13"/>
        <v>75</v>
      </c>
    </row>
    <row r="109" spans="1:7" ht="19.5" customHeight="1">
      <c r="A109" s="163" t="s">
        <v>815</v>
      </c>
      <c r="B109" s="152" t="s">
        <v>677</v>
      </c>
      <c r="C109" s="147" t="s">
        <v>755</v>
      </c>
      <c r="D109" s="59" t="s">
        <v>222</v>
      </c>
      <c r="E109" s="62">
        <v>4</v>
      </c>
      <c r="F109" s="60">
        <f>CPU!H604</f>
        <v>69.959999999999994</v>
      </c>
      <c r="G109" s="153">
        <f t="shared" si="13"/>
        <v>279.83999999999997</v>
      </c>
    </row>
    <row r="110" spans="1:7" ht="20.25" customHeight="1">
      <c r="A110" s="163" t="s">
        <v>816</v>
      </c>
      <c r="B110" s="152" t="s">
        <v>678</v>
      </c>
      <c r="C110" s="147" t="s">
        <v>754</v>
      </c>
      <c r="D110" s="59" t="s">
        <v>222</v>
      </c>
      <c r="E110" s="62">
        <v>4</v>
      </c>
      <c r="F110" s="60">
        <f>CPU!H614</f>
        <v>119.3</v>
      </c>
      <c r="G110" s="153">
        <f t="shared" si="13"/>
        <v>477.2</v>
      </c>
    </row>
    <row r="111" spans="1:7" ht="20.25" customHeight="1">
      <c r="A111" s="163" t="s">
        <v>1116</v>
      </c>
      <c r="B111" s="152" t="s">
        <v>679</v>
      </c>
      <c r="C111" s="147" t="s">
        <v>753</v>
      </c>
      <c r="D111" s="59" t="s">
        <v>222</v>
      </c>
      <c r="E111" s="62">
        <v>10</v>
      </c>
      <c r="F111" s="60">
        <f>CPU!H625</f>
        <v>7.94</v>
      </c>
      <c r="G111" s="153">
        <f t="shared" si="13"/>
        <v>79.400000000000006</v>
      </c>
    </row>
    <row r="112" spans="1:7" ht="20.25" customHeight="1">
      <c r="A112" s="163" t="s">
        <v>1117</v>
      </c>
      <c r="B112" s="152" t="s">
        <v>680</v>
      </c>
      <c r="C112" s="147" t="s">
        <v>752</v>
      </c>
      <c r="D112" s="59" t="s">
        <v>222</v>
      </c>
      <c r="E112" s="62">
        <v>10</v>
      </c>
      <c r="F112" s="60">
        <f>CPU!H636</f>
        <v>3.77</v>
      </c>
      <c r="G112" s="153">
        <f t="shared" si="13"/>
        <v>37.700000000000003</v>
      </c>
    </row>
    <row r="113" spans="1:7" ht="20.25" customHeight="1">
      <c r="A113" s="163" t="s">
        <v>1118</v>
      </c>
      <c r="B113" s="152" t="s">
        <v>681</v>
      </c>
      <c r="C113" s="147" t="s">
        <v>751</v>
      </c>
      <c r="D113" s="59" t="s">
        <v>222</v>
      </c>
      <c r="E113" s="62">
        <v>8</v>
      </c>
      <c r="F113" s="60">
        <f>CPU!H647</f>
        <v>12.01</v>
      </c>
      <c r="G113" s="153">
        <f t="shared" si="13"/>
        <v>96.08</v>
      </c>
    </row>
    <row r="114" spans="1:7" ht="20.25" customHeight="1">
      <c r="A114" s="163" t="s">
        <v>1119</v>
      </c>
      <c r="B114" s="152" t="s">
        <v>682</v>
      </c>
      <c r="C114" s="147" t="s">
        <v>750</v>
      </c>
      <c r="D114" s="59" t="s">
        <v>222</v>
      </c>
      <c r="E114" s="62">
        <v>1</v>
      </c>
      <c r="F114" s="60">
        <f>CPU!H656</f>
        <v>73.02</v>
      </c>
      <c r="G114" s="153">
        <f t="shared" si="13"/>
        <v>73.02</v>
      </c>
    </row>
    <row r="115" spans="1:7" ht="20.25" customHeight="1">
      <c r="A115" s="163" t="s">
        <v>1120</v>
      </c>
      <c r="B115" s="152" t="s">
        <v>683</v>
      </c>
      <c r="C115" s="147" t="s">
        <v>749</v>
      </c>
      <c r="D115" s="59" t="s">
        <v>222</v>
      </c>
      <c r="E115" s="62">
        <v>5</v>
      </c>
      <c r="F115" s="60">
        <f>CPU!H667</f>
        <v>10.82</v>
      </c>
      <c r="G115" s="153">
        <f t="shared" si="13"/>
        <v>54.1</v>
      </c>
    </row>
    <row r="116" spans="1:7" ht="20.25" customHeight="1">
      <c r="A116" s="163" t="s">
        <v>1121</v>
      </c>
      <c r="B116" s="152" t="s">
        <v>684</v>
      </c>
      <c r="C116" s="147" t="s">
        <v>748</v>
      </c>
      <c r="D116" s="59" t="s">
        <v>222</v>
      </c>
      <c r="E116" s="62">
        <v>5</v>
      </c>
      <c r="F116" s="60">
        <f>CPU!H678</f>
        <v>17.53</v>
      </c>
      <c r="G116" s="153">
        <f t="shared" si="13"/>
        <v>87.65</v>
      </c>
    </row>
    <row r="117" spans="1:7" ht="17.25" customHeight="1">
      <c r="A117" s="163" t="s">
        <v>1122</v>
      </c>
      <c r="B117" s="152" t="s">
        <v>685</v>
      </c>
      <c r="C117" s="147" t="s">
        <v>821</v>
      </c>
      <c r="D117" s="59" t="s">
        <v>222</v>
      </c>
      <c r="E117" s="62">
        <v>3</v>
      </c>
      <c r="F117" s="62">
        <f>CPU!H697</f>
        <v>819.62</v>
      </c>
      <c r="G117" s="153">
        <f t="shared" si="13"/>
        <v>2458.86</v>
      </c>
    </row>
    <row r="118" spans="1:7" ht="20.25" customHeight="1">
      <c r="A118" s="151"/>
      <c r="B118" s="50" t="s">
        <v>660</v>
      </c>
      <c r="C118" s="51" t="s">
        <v>657</v>
      </c>
      <c r="D118" s="193"/>
      <c r="E118" s="194"/>
      <c r="F118" s="194"/>
      <c r="G118" s="195"/>
    </row>
    <row r="119" spans="1:7" ht="17.25" customHeight="1">
      <c r="A119" s="163" t="s">
        <v>1123</v>
      </c>
      <c r="B119" s="152" t="s">
        <v>686</v>
      </c>
      <c r="C119" s="147" t="s">
        <v>747</v>
      </c>
      <c r="D119" s="59" t="s">
        <v>3</v>
      </c>
      <c r="E119" s="62">
        <v>24</v>
      </c>
      <c r="F119" s="60">
        <f>CPU!H708</f>
        <v>23.13</v>
      </c>
      <c r="G119" s="153">
        <f t="shared" si="13"/>
        <v>555.12</v>
      </c>
    </row>
    <row r="120" spans="1:7" ht="20.25" customHeight="1">
      <c r="A120" s="163" t="s">
        <v>1124</v>
      </c>
      <c r="B120" s="152" t="s">
        <v>687</v>
      </c>
      <c r="C120" s="147" t="s">
        <v>746</v>
      </c>
      <c r="D120" s="59" t="s">
        <v>3</v>
      </c>
      <c r="E120" s="62">
        <v>32</v>
      </c>
      <c r="F120" s="60">
        <f>CPU!H719</f>
        <v>44.82</v>
      </c>
      <c r="G120" s="153">
        <f t="shared" si="13"/>
        <v>1434.24</v>
      </c>
    </row>
    <row r="121" spans="1:7" ht="20.25" customHeight="1">
      <c r="A121" s="163" t="s">
        <v>1125</v>
      </c>
      <c r="B121" s="152" t="s">
        <v>688</v>
      </c>
      <c r="C121" s="147" t="s">
        <v>745</v>
      </c>
      <c r="D121" s="59" t="s">
        <v>222</v>
      </c>
      <c r="E121" s="62">
        <v>6</v>
      </c>
      <c r="F121" s="60">
        <f>CPU!H732</f>
        <v>54.29</v>
      </c>
      <c r="G121" s="153">
        <f t="shared" si="13"/>
        <v>325.74</v>
      </c>
    </row>
    <row r="122" spans="1:7" ht="20.25" customHeight="1">
      <c r="A122" s="163" t="s">
        <v>1126</v>
      </c>
      <c r="B122" s="152" t="s">
        <v>689</v>
      </c>
      <c r="C122" s="147" t="s">
        <v>744</v>
      </c>
      <c r="D122" s="59" t="s">
        <v>222</v>
      </c>
      <c r="E122" s="62">
        <v>10</v>
      </c>
      <c r="F122" s="60">
        <f>CPU!H742</f>
        <v>8.61</v>
      </c>
      <c r="G122" s="153">
        <f t="shared" si="13"/>
        <v>86.1</v>
      </c>
    </row>
    <row r="123" spans="1:7" ht="20.25" customHeight="1">
      <c r="A123" s="163" t="s">
        <v>1127</v>
      </c>
      <c r="B123" s="152" t="s">
        <v>690</v>
      </c>
      <c r="C123" s="147" t="s">
        <v>743</v>
      </c>
      <c r="D123" s="59" t="s">
        <v>222</v>
      </c>
      <c r="E123" s="62">
        <v>5</v>
      </c>
      <c r="F123" s="60">
        <f>CPU!H752</f>
        <v>15.52</v>
      </c>
      <c r="G123" s="153">
        <f t="shared" si="13"/>
        <v>77.599999999999994</v>
      </c>
    </row>
    <row r="124" spans="1:7" ht="20.25" customHeight="1">
      <c r="A124" s="163" t="s">
        <v>1128</v>
      </c>
      <c r="B124" s="152" t="s">
        <v>691</v>
      </c>
      <c r="C124" s="147" t="s">
        <v>742</v>
      </c>
      <c r="D124" s="59" t="s">
        <v>222</v>
      </c>
      <c r="E124" s="62">
        <v>3</v>
      </c>
      <c r="F124" s="60">
        <f>CPU!H762</f>
        <v>31.74</v>
      </c>
      <c r="G124" s="153">
        <f t="shared" si="13"/>
        <v>95.22</v>
      </c>
    </row>
    <row r="125" spans="1:7" ht="20.25" customHeight="1">
      <c r="A125" s="163" t="s">
        <v>1129</v>
      </c>
      <c r="B125" s="152" t="s">
        <v>692</v>
      </c>
      <c r="C125" s="147" t="s">
        <v>741</v>
      </c>
      <c r="D125" s="59" t="s">
        <v>222</v>
      </c>
      <c r="E125" s="62">
        <v>10</v>
      </c>
      <c r="F125" s="60">
        <f>CPU!H772</f>
        <v>13.69</v>
      </c>
      <c r="G125" s="153">
        <f t="shared" si="13"/>
        <v>136.9</v>
      </c>
    </row>
    <row r="126" spans="1:7" ht="20.25" customHeight="1">
      <c r="A126" s="154"/>
      <c r="B126" s="50" t="s">
        <v>661</v>
      </c>
      <c r="C126" s="51" t="s">
        <v>658</v>
      </c>
      <c r="D126" s="193"/>
      <c r="E126" s="194"/>
      <c r="F126" s="194"/>
      <c r="G126" s="195"/>
    </row>
    <row r="127" spans="1:7" ht="20.25" customHeight="1">
      <c r="A127" s="163" t="s">
        <v>1130</v>
      </c>
      <c r="B127" s="152" t="s">
        <v>693</v>
      </c>
      <c r="C127" s="147" t="s">
        <v>663</v>
      </c>
      <c r="D127" s="59" t="s">
        <v>222</v>
      </c>
      <c r="E127" s="62">
        <v>6</v>
      </c>
      <c r="F127" s="60">
        <f>CPU!H783</f>
        <v>392.48</v>
      </c>
      <c r="G127" s="153">
        <f t="shared" si="13"/>
        <v>2354.88</v>
      </c>
    </row>
    <row r="128" spans="1:7" ht="27.75" customHeight="1">
      <c r="A128" s="163" t="s">
        <v>1131</v>
      </c>
      <c r="B128" s="152" t="s">
        <v>694</v>
      </c>
      <c r="C128" s="147" t="s">
        <v>664</v>
      </c>
      <c r="D128" s="59" t="s">
        <v>222</v>
      </c>
      <c r="E128" s="62">
        <v>5</v>
      </c>
      <c r="F128" s="60">
        <f>CPU!H795</f>
        <v>508.46</v>
      </c>
      <c r="G128" s="153">
        <f t="shared" si="13"/>
        <v>2542.3000000000002</v>
      </c>
    </row>
    <row r="129" spans="1:7" ht="20.25" customHeight="1">
      <c r="A129" s="151"/>
      <c r="B129" s="50" t="s">
        <v>662</v>
      </c>
      <c r="C129" s="51" t="s">
        <v>659</v>
      </c>
      <c r="D129" s="193"/>
      <c r="E129" s="194"/>
      <c r="F129" s="194"/>
      <c r="G129" s="195"/>
    </row>
    <row r="130" spans="1:7" ht="16.5" customHeight="1">
      <c r="A130" s="163" t="s">
        <v>1132</v>
      </c>
      <c r="B130" s="152" t="s">
        <v>695</v>
      </c>
      <c r="C130" s="147" t="s">
        <v>740</v>
      </c>
      <c r="D130" s="59" t="s">
        <v>3</v>
      </c>
      <c r="E130" s="62">
        <v>50</v>
      </c>
      <c r="F130" s="60">
        <f>CPU!H806</f>
        <v>24</v>
      </c>
      <c r="G130" s="153">
        <f t="shared" si="13"/>
        <v>1200</v>
      </c>
    </row>
    <row r="131" spans="1:7" ht="18.75" customHeight="1">
      <c r="A131" s="163" t="s">
        <v>1133</v>
      </c>
      <c r="B131" s="152" t="s">
        <v>696</v>
      </c>
      <c r="C131" s="147" t="s">
        <v>739</v>
      </c>
      <c r="D131" s="59" t="s">
        <v>222</v>
      </c>
      <c r="E131" s="62">
        <v>5</v>
      </c>
      <c r="F131" s="60">
        <f>CPU!H816</f>
        <v>36.22</v>
      </c>
      <c r="G131" s="153">
        <f t="shared" si="13"/>
        <v>181.1</v>
      </c>
    </row>
    <row r="132" spans="1:7" ht="20.25" customHeight="1">
      <c r="A132" s="178"/>
      <c r="B132" s="179"/>
      <c r="C132" s="179"/>
      <c r="D132" s="180" t="s">
        <v>157</v>
      </c>
      <c r="E132" s="180"/>
      <c r="F132" s="180"/>
      <c r="G132" s="48">
        <f>SUM(G97:G131)</f>
        <v>15104.769999999999</v>
      </c>
    </row>
    <row r="133" spans="1:7" ht="28.5" customHeight="1">
      <c r="A133" s="49"/>
      <c r="B133" s="50" t="s">
        <v>49</v>
      </c>
      <c r="C133" s="51" t="s">
        <v>1155</v>
      </c>
      <c r="D133" s="186"/>
      <c r="E133" s="184"/>
      <c r="F133" s="184"/>
      <c r="G133" s="185"/>
    </row>
    <row r="134" spans="1:7" ht="25.5" customHeight="1">
      <c r="A134" s="163" t="s">
        <v>1134</v>
      </c>
      <c r="B134" s="39" t="s">
        <v>162</v>
      </c>
      <c r="C134" s="40" t="s">
        <v>774</v>
      </c>
      <c r="D134" s="52" t="s">
        <v>3</v>
      </c>
      <c r="E134" s="42">
        <v>300</v>
      </c>
      <c r="F134" s="62">
        <f>CPU!H824</f>
        <v>13.93</v>
      </c>
      <c r="G134" s="43">
        <f t="shared" ref="G134:G160" si="14">ROUND(E134*F134,2)</f>
        <v>4179</v>
      </c>
    </row>
    <row r="135" spans="1:7" ht="17.25" customHeight="1">
      <c r="A135" s="163" t="s">
        <v>1135</v>
      </c>
      <c r="B135" s="39" t="s">
        <v>513</v>
      </c>
      <c r="C135" s="40" t="s">
        <v>697</v>
      </c>
      <c r="D135" s="52" t="s">
        <v>3</v>
      </c>
      <c r="E135" s="42">
        <v>500</v>
      </c>
      <c r="F135" s="60">
        <f>CPU!H832</f>
        <v>5.47</v>
      </c>
      <c r="G135" s="43">
        <f t="shared" si="14"/>
        <v>2735</v>
      </c>
    </row>
    <row r="136" spans="1:7" ht="16.5" customHeight="1">
      <c r="A136" s="163" t="s">
        <v>1136</v>
      </c>
      <c r="B136" s="39" t="s">
        <v>514</v>
      </c>
      <c r="C136" s="40" t="s">
        <v>698</v>
      </c>
      <c r="D136" s="52" t="s">
        <v>3</v>
      </c>
      <c r="E136" s="42">
        <v>100</v>
      </c>
      <c r="F136" s="60">
        <f>CPU!H840</f>
        <v>7.57</v>
      </c>
      <c r="G136" s="43">
        <f t="shared" si="14"/>
        <v>757</v>
      </c>
    </row>
    <row r="137" spans="1:7" ht="15" customHeight="1">
      <c r="A137" s="163" t="s">
        <v>1137</v>
      </c>
      <c r="B137" s="39" t="s">
        <v>515</v>
      </c>
      <c r="C137" s="40" t="s">
        <v>699</v>
      </c>
      <c r="D137" s="52" t="s">
        <v>3</v>
      </c>
      <c r="E137" s="42">
        <v>100</v>
      </c>
      <c r="F137" s="60">
        <f>CPU!H848</f>
        <v>12.34</v>
      </c>
      <c r="G137" s="43">
        <f t="shared" si="14"/>
        <v>1234</v>
      </c>
    </row>
    <row r="138" spans="1:7" ht="15.75" customHeight="1">
      <c r="A138" s="163" t="s">
        <v>1138</v>
      </c>
      <c r="B138" s="39" t="s">
        <v>709</v>
      </c>
      <c r="C138" s="40" t="s">
        <v>702</v>
      </c>
      <c r="D138" s="52" t="s">
        <v>222</v>
      </c>
      <c r="E138" s="42">
        <v>50</v>
      </c>
      <c r="F138" s="60">
        <f>CPU!H857</f>
        <v>12.84</v>
      </c>
      <c r="G138" s="43">
        <f t="shared" si="14"/>
        <v>642</v>
      </c>
    </row>
    <row r="139" spans="1:7" ht="15.75" customHeight="1">
      <c r="A139" s="163" t="s">
        <v>1139</v>
      </c>
      <c r="B139" s="39" t="s">
        <v>710</v>
      </c>
      <c r="C139" s="40" t="s">
        <v>703</v>
      </c>
      <c r="D139" s="52" t="s">
        <v>222</v>
      </c>
      <c r="E139" s="42">
        <v>40</v>
      </c>
      <c r="F139" s="60">
        <f>CPU!H866</f>
        <v>23.32</v>
      </c>
      <c r="G139" s="43">
        <f t="shared" si="14"/>
        <v>932.8</v>
      </c>
    </row>
    <row r="140" spans="1:7" ht="15.75" customHeight="1">
      <c r="A140" s="163" t="s">
        <v>1140</v>
      </c>
      <c r="B140" s="39" t="s">
        <v>711</v>
      </c>
      <c r="C140" s="40" t="s">
        <v>704</v>
      </c>
      <c r="D140" s="52" t="s">
        <v>705</v>
      </c>
      <c r="E140" s="42">
        <v>50</v>
      </c>
      <c r="F140" s="60">
        <f>CPU!H875</f>
        <v>8.9</v>
      </c>
      <c r="G140" s="43">
        <f t="shared" si="14"/>
        <v>445</v>
      </c>
    </row>
    <row r="141" spans="1:7" ht="17.25" customHeight="1">
      <c r="A141" s="163" t="s">
        <v>1141</v>
      </c>
      <c r="B141" s="39" t="s">
        <v>712</v>
      </c>
      <c r="C141" s="40" t="s">
        <v>775</v>
      </c>
      <c r="D141" s="52" t="s">
        <v>222</v>
      </c>
      <c r="E141" s="42">
        <v>40</v>
      </c>
      <c r="F141" s="60">
        <f>CPU!H882</f>
        <v>40.76</v>
      </c>
      <c r="G141" s="43">
        <f t="shared" si="14"/>
        <v>1630.4</v>
      </c>
    </row>
    <row r="142" spans="1:7" ht="17.25" customHeight="1">
      <c r="A142" s="163" t="s">
        <v>1142</v>
      </c>
      <c r="B142" s="39" t="s">
        <v>713</v>
      </c>
      <c r="C142" s="40" t="s">
        <v>776</v>
      </c>
      <c r="D142" s="52" t="s">
        <v>222</v>
      </c>
      <c r="E142" s="42">
        <v>50</v>
      </c>
      <c r="F142" s="60">
        <f>CPU!H889</f>
        <v>24.56</v>
      </c>
      <c r="G142" s="43">
        <f t="shared" si="14"/>
        <v>1228</v>
      </c>
    </row>
    <row r="143" spans="1:7" ht="20.25" customHeight="1">
      <c r="A143" s="163" t="s">
        <v>1143</v>
      </c>
      <c r="B143" s="39" t="s">
        <v>714</v>
      </c>
      <c r="C143" s="40" t="s">
        <v>777</v>
      </c>
      <c r="D143" s="52" t="s">
        <v>222</v>
      </c>
      <c r="E143" s="42">
        <v>30</v>
      </c>
      <c r="F143" s="60">
        <f>CPU!H896</f>
        <v>22.78</v>
      </c>
      <c r="G143" s="43">
        <f t="shared" si="14"/>
        <v>683.4</v>
      </c>
    </row>
    <row r="144" spans="1:7" ht="20.25" customHeight="1">
      <c r="A144" s="163" t="s">
        <v>1144</v>
      </c>
      <c r="B144" s="39" t="s">
        <v>715</v>
      </c>
      <c r="C144" s="40" t="s">
        <v>700</v>
      </c>
      <c r="D144" s="52" t="s">
        <v>222</v>
      </c>
      <c r="E144" s="42">
        <v>10</v>
      </c>
      <c r="F144" s="60">
        <f>CPU!H903</f>
        <v>36.17</v>
      </c>
      <c r="G144" s="43">
        <f t="shared" si="14"/>
        <v>361.7</v>
      </c>
    </row>
    <row r="145" spans="1:7" ht="20.25" customHeight="1">
      <c r="A145" s="163" t="s">
        <v>1145</v>
      </c>
      <c r="B145" s="39" t="s">
        <v>716</v>
      </c>
      <c r="C145" s="40" t="s">
        <v>701</v>
      </c>
      <c r="D145" s="52" t="s">
        <v>222</v>
      </c>
      <c r="E145" s="42">
        <v>10</v>
      </c>
      <c r="F145" s="60">
        <f>CPU!H910</f>
        <v>49.57</v>
      </c>
      <c r="G145" s="43">
        <f t="shared" si="14"/>
        <v>495.7</v>
      </c>
    </row>
    <row r="146" spans="1:7" ht="26.25" customHeight="1">
      <c r="A146" s="163" t="s">
        <v>1146</v>
      </c>
      <c r="B146" s="39" t="s">
        <v>717</v>
      </c>
      <c r="C146" s="40" t="s">
        <v>779</v>
      </c>
      <c r="D146" s="59" t="s">
        <v>3</v>
      </c>
      <c r="E146" s="62">
        <v>245</v>
      </c>
      <c r="F146" s="60">
        <f>CPU!H919</f>
        <v>4.42</v>
      </c>
      <c r="G146" s="153">
        <f t="shared" si="14"/>
        <v>1082.9000000000001</v>
      </c>
    </row>
    <row r="147" spans="1:7" ht="25.5" customHeight="1">
      <c r="A147" s="163" t="s">
        <v>1147</v>
      </c>
      <c r="B147" s="39" t="s">
        <v>718</v>
      </c>
      <c r="C147" s="40" t="s">
        <v>778</v>
      </c>
      <c r="D147" s="59" t="s">
        <v>3</v>
      </c>
      <c r="E147" s="62">
        <v>245</v>
      </c>
      <c r="F147" s="60">
        <f>CPU!H928</f>
        <v>6.75</v>
      </c>
      <c r="G147" s="153">
        <f t="shared" si="14"/>
        <v>1653.75</v>
      </c>
    </row>
    <row r="148" spans="1:7" ht="25.5" customHeight="1">
      <c r="A148" s="163" t="s">
        <v>1148</v>
      </c>
      <c r="B148" s="39" t="s">
        <v>719</v>
      </c>
      <c r="C148" s="40" t="s">
        <v>780</v>
      </c>
      <c r="D148" s="59" t="s">
        <v>3</v>
      </c>
      <c r="E148" s="62">
        <v>500</v>
      </c>
      <c r="F148" s="60">
        <f>CPU!H937</f>
        <v>9.6</v>
      </c>
      <c r="G148" s="153">
        <f t="shared" si="14"/>
        <v>4800</v>
      </c>
    </row>
    <row r="149" spans="1:7" ht="20.25" customHeight="1">
      <c r="A149" s="163" t="s">
        <v>1149</v>
      </c>
      <c r="B149" s="39" t="s">
        <v>720</v>
      </c>
      <c r="C149" s="40" t="s">
        <v>781</v>
      </c>
      <c r="D149" s="59" t="s">
        <v>222</v>
      </c>
      <c r="E149" s="62">
        <v>1</v>
      </c>
      <c r="F149" s="60">
        <f>CPU!H945</f>
        <v>543.44000000000005</v>
      </c>
      <c r="G149" s="153">
        <f t="shared" si="14"/>
        <v>543.44000000000005</v>
      </c>
    </row>
    <row r="150" spans="1:7" ht="20.25" customHeight="1">
      <c r="A150" s="163" t="s">
        <v>1150</v>
      </c>
      <c r="B150" s="39" t="s">
        <v>721</v>
      </c>
      <c r="C150" s="40" t="s">
        <v>782</v>
      </c>
      <c r="D150" s="52" t="s">
        <v>222</v>
      </c>
      <c r="E150" s="42">
        <v>6</v>
      </c>
      <c r="F150" s="60">
        <f>CPU!H952</f>
        <v>15.06</v>
      </c>
      <c r="G150" s="43">
        <f t="shared" si="14"/>
        <v>90.36</v>
      </c>
    </row>
    <row r="151" spans="1:7" ht="20.25" customHeight="1">
      <c r="A151" s="163" t="s">
        <v>1150</v>
      </c>
      <c r="B151" s="39" t="s">
        <v>722</v>
      </c>
      <c r="C151" s="40" t="s">
        <v>783</v>
      </c>
      <c r="D151" s="52" t="s">
        <v>222</v>
      </c>
      <c r="E151" s="42">
        <v>5</v>
      </c>
      <c r="F151" s="60">
        <f>CPU!H952</f>
        <v>15.06</v>
      </c>
      <c r="G151" s="43">
        <f t="shared" si="14"/>
        <v>75.3</v>
      </c>
    </row>
    <row r="152" spans="1:7" ht="20.25" customHeight="1">
      <c r="A152" s="163" t="s">
        <v>1150</v>
      </c>
      <c r="B152" s="39" t="s">
        <v>723</v>
      </c>
      <c r="C152" s="40" t="s">
        <v>784</v>
      </c>
      <c r="D152" s="52" t="s">
        <v>222</v>
      </c>
      <c r="E152" s="42">
        <v>5</v>
      </c>
      <c r="F152" s="60">
        <f>CPU!H952</f>
        <v>15.06</v>
      </c>
      <c r="G152" s="43">
        <f t="shared" si="14"/>
        <v>75.3</v>
      </c>
    </row>
    <row r="153" spans="1:7" ht="20.25" customHeight="1">
      <c r="A153" s="163" t="s">
        <v>1151</v>
      </c>
      <c r="B153" s="39" t="s">
        <v>724</v>
      </c>
      <c r="C153" s="40" t="s">
        <v>785</v>
      </c>
      <c r="D153" s="52" t="s">
        <v>222</v>
      </c>
      <c r="E153" s="42">
        <v>1</v>
      </c>
      <c r="F153" s="60">
        <f>CPU!H960</f>
        <v>97.74</v>
      </c>
      <c r="G153" s="43">
        <f t="shared" si="14"/>
        <v>97.74</v>
      </c>
    </row>
    <row r="154" spans="1:7" ht="20.25" customHeight="1">
      <c r="A154" s="163" t="s">
        <v>1152</v>
      </c>
      <c r="B154" s="39" t="s">
        <v>725</v>
      </c>
      <c r="C154" s="40" t="s">
        <v>786</v>
      </c>
      <c r="D154" s="52" t="s">
        <v>222</v>
      </c>
      <c r="E154" s="42">
        <v>1</v>
      </c>
      <c r="F154" s="60">
        <f>CPU!H968</f>
        <v>131.41</v>
      </c>
      <c r="G154" s="43">
        <f t="shared" si="14"/>
        <v>131.41</v>
      </c>
    </row>
    <row r="155" spans="1:7" ht="42" customHeight="1">
      <c r="A155" s="163" t="s">
        <v>1153</v>
      </c>
      <c r="B155" s="39" t="s">
        <v>726</v>
      </c>
      <c r="C155" s="40" t="s">
        <v>706</v>
      </c>
      <c r="D155" s="52" t="s">
        <v>222</v>
      </c>
      <c r="E155" s="42">
        <v>40</v>
      </c>
      <c r="F155" s="60">
        <f>CPU!H976</f>
        <v>112.85</v>
      </c>
      <c r="G155" s="43">
        <f t="shared" si="14"/>
        <v>4514</v>
      </c>
    </row>
    <row r="156" spans="1:7" ht="40.5" customHeight="1">
      <c r="A156" s="163" t="s">
        <v>1154</v>
      </c>
      <c r="B156" s="39" t="s">
        <v>727</v>
      </c>
      <c r="C156" s="40" t="s">
        <v>707</v>
      </c>
      <c r="D156" s="52" t="s">
        <v>222</v>
      </c>
      <c r="E156" s="42">
        <v>4</v>
      </c>
      <c r="F156" s="60">
        <f>CPU!H987</f>
        <v>158.29</v>
      </c>
      <c r="G156" s="43">
        <f t="shared" si="14"/>
        <v>633.16</v>
      </c>
    </row>
    <row r="157" spans="1:7" ht="29.25" customHeight="1">
      <c r="A157" s="163" t="s">
        <v>1114</v>
      </c>
      <c r="B157" s="39" t="s">
        <v>728</v>
      </c>
      <c r="C157" s="40" t="s">
        <v>708</v>
      </c>
      <c r="D157" s="52" t="s">
        <v>3</v>
      </c>
      <c r="E157" s="42">
        <v>200</v>
      </c>
      <c r="F157" s="60">
        <f>CPU!H995</f>
        <v>4.13</v>
      </c>
      <c r="G157" s="43">
        <f t="shared" si="14"/>
        <v>826</v>
      </c>
    </row>
    <row r="158" spans="1:7" ht="20.25" customHeight="1">
      <c r="A158" s="163" t="s">
        <v>1113</v>
      </c>
      <c r="B158" s="39" t="s">
        <v>768</v>
      </c>
      <c r="C158" s="40" t="s">
        <v>771</v>
      </c>
      <c r="D158" s="52" t="s">
        <v>3</v>
      </c>
      <c r="E158" s="42">
        <v>250</v>
      </c>
      <c r="F158" s="62">
        <f>CPU!H1003</f>
        <v>4.28</v>
      </c>
      <c r="G158" s="43">
        <f t="shared" si="14"/>
        <v>1070</v>
      </c>
    </row>
    <row r="159" spans="1:7" ht="20.25" customHeight="1">
      <c r="A159" s="163" t="s">
        <v>1112</v>
      </c>
      <c r="B159" s="39" t="s">
        <v>769</v>
      </c>
      <c r="C159" s="40" t="s">
        <v>772</v>
      </c>
      <c r="D159" s="52" t="s">
        <v>222</v>
      </c>
      <c r="E159" s="42">
        <v>150</v>
      </c>
      <c r="F159" s="62">
        <f>CPU!H1011</f>
        <v>10.87</v>
      </c>
      <c r="G159" s="43">
        <f t="shared" si="14"/>
        <v>1630.5</v>
      </c>
    </row>
    <row r="160" spans="1:7" ht="20.25" customHeight="1">
      <c r="A160" s="163" t="s">
        <v>1111</v>
      </c>
      <c r="B160" s="39" t="s">
        <v>770</v>
      </c>
      <c r="C160" s="40" t="s">
        <v>773</v>
      </c>
      <c r="D160" s="52" t="s">
        <v>222</v>
      </c>
      <c r="E160" s="42">
        <v>4</v>
      </c>
      <c r="F160" s="62">
        <f>CPU!H1019</f>
        <v>535.98</v>
      </c>
      <c r="G160" s="43">
        <f t="shared" si="14"/>
        <v>2143.92</v>
      </c>
    </row>
    <row r="161" spans="1:7" ht="20.25" customHeight="1">
      <c r="A161" s="178"/>
      <c r="B161" s="179"/>
      <c r="C161" s="179"/>
      <c r="D161" s="180" t="s">
        <v>156</v>
      </c>
      <c r="E161" s="180"/>
      <c r="F161" s="180"/>
      <c r="G161" s="48">
        <f>SUM(G134:G160)</f>
        <v>34691.78</v>
      </c>
    </row>
    <row r="162" spans="1:7" ht="19.5" customHeight="1">
      <c r="A162" s="49"/>
      <c r="B162" s="50" t="s">
        <v>50</v>
      </c>
      <c r="C162" s="51" t="s">
        <v>63</v>
      </c>
      <c r="D162" s="186"/>
      <c r="E162" s="184"/>
      <c r="F162" s="184"/>
      <c r="G162" s="185"/>
    </row>
    <row r="163" spans="1:7" ht="15.75" customHeight="1">
      <c r="A163" s="163" t="s">
        <v>1110</v>
      </c>
      <c r="B163" s="39" t="s">
        <v>162</v>
      </c>
      <c r="C163" s="40" t="s">
        <v>271</v>
      </c>
      <c r="D163" s="45" t="s">
        <v>6</v>
      </c>
      <c r="E163" s="42">
        <v>2500</v>
      </c>
      <c r="F163" s="62">
        <f>CPU!H1027</f>
        <v>2.35</v>
      </c>
      <c r="G163" s="43">
        <f t="shared" ref="G163:G166" si="15">ROUND(E163*F163,2)</f>
        <v>5875</v>
      </c>
    </row>
    <row r="164" spans="1:7" ht="27" customHeight="1">
      <c r="A164" s="163" t="s">
        <v>1109</v>
      </c>
      <c r="B164" s="39" t="s">
        <v>513</v>
      </c>
      <c r="C164" s="40" t="s">
        <v>279</v>
      </c>
      <c r="D164" s="45" t="s">
        <v>6</v>
      </c>
      <c r="E164" s="42">
        <v>2500</v>
      </c>
      <c r="F164" s="62">
        <f>CPU!H1036</f>
        <v>7.42</v>
      </c>
      <c r="G164" s="43">
        <f t="shared" si="15"/>
        <v>18550</v>
      </c>
    </row>
    <row r="165" spans="1:7" ht="27" customHeight="1">
      <c r="A165" s="163" t="s">
        <v>1108</v>
      </c>
      <c r="B165" s="39" t="s">
        <v>514</v>
      </c>
      <c r="C165" s="40" t="s">
        <v>281</v>
      </c>
      <c r="D165" s="45" t="s">
        <v>6</v>
      </c>
      <c r="E165" s="42">
        <v>2500</v>
      </c>
      <c r="F165" s="62">
        <f>CPU!H1044</f>
        <v>6.92</v>
      </c>
      <c r="G165" s="43">
        <f t="shared" si="15"/>
        <v>17300</v>
      </c>
    </row>
    <row r="166" spans="1:7" ht="19.5" customHeight="1">
      <c r="A166" s="163" t="s">
        <v>1107</v>
      </c>
      <c r="B166" s="39" t="s">
        <v>515</v>
      </c>
      <c r="C166" s="40" t="s">
        <v>285</v>
      </c>
      <c r="D166" s="45" t="s">
        <v>6</v>
      </c>
      <c r="E166" s="42">
        <v>100</v>
      </c>
      <c r="F166" s="62">
        <f>CPU!H1052</f>
        <v>14.3</v>
      </c>
      <c r="G166" s="43">
        <f t="shared" si="15"/>
        <v>1430</v>
      </c>
    </row>
    <row r="167" spans="1:7" ht="24" customHeight="1">
      <c r="A167" s="178"/>
      <c r="B167" s="179"/>
      <c r="C167" s="179"/>
      <c r="D167" s="180" t="s">
        <v>155</v>
      </c>
      <c r="E167" s="180"/>
      <c r="F167" s="180"/>
      <c r="G167" s="48">
        <f>SUM(G163:G166)</f>
        <v>43155</v>
      </c>
    </row>
    <row r="168" spans="1:7" ht="19.5" customHeight="1">
      <c r="A168" s="49"/>
      <c r="B168" s="50" t="s">
        <v>491</v>
      </c>
      <c r="C168" s="51" t="s">
        <v>124</v>
      </c>
      <c r="D168" s="186"/>
      <c r="E168" s="184"/>
      <c r="F168" s="184"/>
      <c r="G168" s="185"/>
    </row>
    <row r="169" spans="1:7" ht="29.25" customHeight="1">
      <c r="A169" s="163" t="s">
        <v>1106</v>
      </c>
      <c r="B169" s="39" t="s">
        <v>628</v>
      </c>
      <c r="C169" s="40" t="s">
        <v>252</v>
      </c>
      <c r="D169" s="45" t="s">
        <v>6</v>
      </c>
      <c r="E169" s="42">
        <v>3.06</v>
      </c>
      <c r="F169" s="62">
        <f>CPU!H1058</f>
        <v>14.97</v>
      </c>
      <c r="G169" s="43">
        <f t="shared" ref="G169:G171" si="16">ROUND(E169*F169,2)</f>
        <v>45.81</v>
      </c>
    </row>
    <row r="170" spans="1:7" ht="18" customHeight="1">
      <c r="A170" s="163" t="s">
        <v>1105</v>
      </c>
      <c r="B170" s="39" t="s">
        <v>653</v>
      </c>
      <c r="C170" s="40" t="s">
        <v>71</v>
      </c>
      <c r="D170" s="45" t="s">
        <v>6</v>
      </c>
      <c r="E170" s="42">
        <v>1.55</v>
      </c>
      <c r="F170" s="62">
        <f>CPU!H1067</f>
        <v>49.04</v>
      </c>
      <c r="G170" s="43">
        <f t="shared" si="16"/>
        <v>76.010000000000005</v>
      </c>
    </row>
    <row r="171" spans="1:7" ht="38.25">
      <c r="A171" s="163" t="s">
        <v>1104</v>
      </c>
      <c r="B171" s="39" t="s">
        <v>654</v>
      </c>
      <c r="C171" s="44" t="s">
        <v>51</v>
      </c>
      <c r="D171" s="45" t="s">
        <v>6</v>
      </c>
      <c r="E171" s="42">
        <v>3.42</v>
      </c>
      <c r="F171" s="62">
        <f>CPU!H1078</f>
        <v>28.42</v>
      </c>
      <c r="G171" s="43">
        <f t="shared" si="16"/>
        <v>97.2</v>
      </c>
    </row>
    <row r="172" spans="1:7" ht="22.5" customHeight="1">
      <c r="A172" s="178"/>
      <c r="B172" s="179"/>
      <c r="C172" s="179"/>
      <c r="D172" s="180" t="s">
        <v>493</v>
      </c>
      <c r="E172" s="180"/>
      <c r="F172" s="180"/>
      <c r="G172" s="48">
        <f>SUM(G169:G171)</f>
        <v>219.02</v>
      </c>
    </row>
    <row r="173" spans="1:7" ht="20.25" customHeight="1">
      <c r="A173" s="49"/>
      <c r="B173" s="50" t="s">
        <v>492</v>
      </c>
      <c r="C173" s="51" t="s">
        <v>40</v>
      </c>
      <c r="D173" s="186"/>
      <c r="E173" s="184"/>
      <c r="F173" s="184"/>
      <c r="G173" s="185"/>
    </row>
    <row r="174" spans="1:7" ht="20.25" customHeight="1">
      <c r="A174" s="163" t="s">
        <v>1105</v>
      </c>
      <c r="B174" s="39" t="s">
        <v>629</v>
      </c>
      <c r="C174" s="40" t="s">
        <v>248</v>
      </c>
      <c r="D174" s="45" t="s">
        <v>6</v>
      </c>
      <c r="E174" s="42">
        <v>12</v>
      </c>
      <c r="F174" s="62">
        <f>CPU!H1067</f>
        <v>49.04</v>
      </c>
      <c r="G174" s="43">
        <f t="shared" ref="G174:G178" si="17">ROUND(E174*F174,2)</f>
        <v>588.48</v>
      </c>
    </row>
    <row r="175" spans="1:7" ht="20.25" customHeight="1">
      <c r="A175" s="163" t="s">
        <v>1105</v>
      </c>
      <c r="B175" s="39" t="s">
        <v>649</v>
      </c>
      <c r="C175" s="40" t="s">
        <v>249</v>
      </c>
      <c r="D175" s="45" t="s">
        <v>6</v>
      </c>
      <c r="E175" s="42">
        <v>16</v>
      </c>
      <c r="F175" s="62">
        <f>CPU!H1067</f>
        <v>49.04</v>
      </c>
      <c r="G175" s="43">
        <f t="shared" si="17"/>
        <v>784.64</v>
      </c>
    </row>
    <row r="176" spans="1:7" ht="18.75" customHeight="1">
      <c r="A176" s="163" t="s">
        <v>1098</v>
      </c>
      <c r="B176" s="39" t="s">
        <v>650</v>
      </c>
      <c r="C176" s="40" t="s">
        <v>250</v>
      </c>
      <c r="D176" s="52" t="s">
        <v>3</v>
      </c>
      <c r="E176" s="42">
        <v>43.55</v>
      </c>
      <c r="F176" s="62">
        <f>CPU!H1084</f>
        <v>888.79</v>
      </c>
      <c r="G176" s="43">
        <f t="shared" si="17"/>
        <v>38706.800000000003</v>
      </c>
    </row>
    <row r="177" spans="1:7" ht="26.25" customHeight="1">
      <c r="A177" s="163" t="s">
        <v>1097</v>
      </c>
      <c r="B177" s="39" t="s">
        <v>651</v>
      </c>
      <c r="C177" s="40" t="s">
        <v>251</v>
      </c>
      <c r="D177" s="52" t="s">
        <v>4</v>
      </c>
      <c r="E177" s="42">
        <v>20</v>
      </c>
      <c r="F177" s="62">
        <f>CPU!H1091</f>
        <v>56.95</v>
      </c>
      <c r="G177" s="43">
        <f t="shared" si="17"/>
        <v>1139</v>
      </c>
    </row>
    <row r="178" spans="1:7" ht="20.25" customHeight="1">
      <c r="A178" s="163" t="s">
        <v>1102</v>
      </c>
      <c r="B178" s="39" t="s">
        <v>652</v>
      </c>
      <c r="C178" s="40" t="s">
        <v>288</v>
      </c>
      <c r="D178" s="52" t="s">
        <v>4</v>
      </c>
      <c r="E178" s="42">
        <v>1</v>
      </c>
      <c r="F178" s="62">
        <f>CPU!H1099</f>
        <v>5107.4799999999996</v>
      </c>
      <c r="G178" s="43">
        <f t="shared" si="17"/>
        <v>5107.4799999999996</v>
      </c>
    </row>
    <row r="179" spans="1:7" ht="20.25" customHeight="1">
      <c r="A179" s="178"/>
      <c r="B179" s="179"/>
      <c r="C179" s="179"/>
      <c r="D179" s="180" t="s">
        <v>494</v>
      </c>
      <c r="E179" s="180"/>
      <c r="F179" s="180"/>
      <c r="G179" s="48">
        <f>SUM(G174:G178)</f>
        <v>46326.400000000009</v>
      </c>
    </row>
    <row r="180" spans="1:7" ht="20.25" customHeight="1">
      <c r="A180" s="49"/>
      <c r="B180" s="50" t="s">
        <v>646</v>
      </c>
      <c r="C180" s="51" t="s">
        <v>62</v>
      </c>
      <c r="D180" s="186"/>
      <c r="E180" s="184"/>
      <c r="F180" s="184"/>
      <c r="G180" s="185"/>
    </row>
    <row r="181" spans="1:7" ht="20.25" customHeight="1">
      <c r="A181" s="163" t="s">
        <v>1103</v>
      </c>
      <c r="B181" s="39" t="s">
        <v>647</v>
      </c>
      <c r="C181" s="40" t="s">
        <v>81</v>
      </c>
      <c r="D181" s="45" t="s">
        <v>6</v>
      </c>
      <c r="E181" s="42">
        <v>730</v>
      </c>
      <c r="F181" s="62">
        <f>CPU!H1106</f>
        <v>1.8</v>
      </c>
      <c r="G181" s="43">
        <f t="shared" ref="G181" si="18">ROUND(E181*F181,2)</f>
        <v>1314</v>
      </c>
    </row>
    <row r="182" spans="1:7" ht="20.25" customHeight="1">
      <c r="A182" s="202"/>
      <c r="B182" s="203"/>
      <c r="C182" s="204"/>
      <c r="D182" s="180" t="s">
        <v>648</v>
      </c>
      <c r="E182" s="180"/>
      <c r="F182" s="180"/>
      <c r="G182" s="48">
        <f>SUM(G181:G181)</f>
        <v>1314</v>
      </c>
    </row>
    <row r="183" spans="1:7" ht="13.5" customHeight="1">
      <c r="A183" s="205"/>
      <c r="B183" s="206"/>
      <c r="C183" s="206"/>
      <c r="D183" s="206"/>
      <c r="E183" s="206"/>
      <c r="F183" s="206"/>
      <c r="G183" s="207"/>
    </row>
    <row r="184" spans="1:7" ht="27" customHeight="1" thickBot="1">
      <c r="A184" s="196"/>
      <c r="B184" s="197"/>
      <c r="C184" s="197"/>
      <c r="D184" s="198" t="s">
        <v>154</v>
      </c>
      <c r="E184" s="198"/>
      <c r="F184" s="198"/>
      <c r="G184" s="53">
        <f>SUM(G19,G26,G29,G45,G58,G63,G68,G75,G81,G85,G89,G94,G132,G161,G167,G172,G179,G182)</f>
        <v>799602.08000000019</v>
      </c>
    </row>
    <row r="185" spans="1:7" ht="13.5" thickTop="1"/>
  </sheetData>
  <mergeCells count="67">
    <mergeCell ref="A184:C184"/>
    <mergeCell ref="D184:F184"/>
    <mergeCell ref="A11:G11"/>
    <mergeCell ref="A172:C172"/>
    <mergeCell ref="D172:F172"/>
    <mergeCell ref="D168:G168"/>
    <mergeCell ref="D90:G90"/>
    <mergeCell ref="A167:C167"/>
    <mergeCell ref="D167:F167"/>
    <mergeCell ref="D162:G162"/>
    <mergeCell ref="A182:C182"/>
    <mergeCell ref="D182:F182"/>
    <mergeCell ref="A183:G183"/>
    <mergeCell ref="D173:G173"/>
    <mergeCell ref="A179:C179"/>
    <mergeCell ref="D179:F179"/>
    <mergeCell ref="A94:C94"/>
    <mergeCell ref="D94:F94"/>
    <mergeCell ref="A89:C89"/>
    <mergeCell ref="D89:F89"/>
    <mergeCell ref="D180:G180"/>
    <mergeCell ref="A132:C132"/>
    <mergeCell ref="D132:F132"/>
    <mergeCell ref="D133:G133"/>
    <mergeCell ref="A161:C161"/>
    <mergeCell ref="D161:F161"/>
    <mergeCell ref="D95:G96"/>
    <mergeCell ref="D118:G118"/>
    <mergeCell ref="D126:G126"/>
    <mergeCell ref="D129:G129"/>
    <mergeCell ref="A26:C26"/>
    <mergeCell ref="D26:F26"/>
    <mergeCell ref="D59:G59"/>
    <mergeCell ref="D86:G86"/>
    <mergeCell ref="D69:G69"/>
    <mergeCell ref="A75:C75"/>
    <mergeCell ref="D75:F75"/>
    <mergeCell ref="A68:C68"/>
    <mergeCell ref="D68:F68"/>
    <mergeCell ref="A85:C85"/>
    <mergeCell ref="D85:F85"/>
    <mergeCell ref="D64:G64"/>
    <mergeCell ref="D76:G76"/>
    <mergeCell ref="A81:C81"/>
    <mergeCell ref="D81:F81"/>
    <mergeCell ref="D82:G82"/>
    <mergeCell ref="A63:C63"/>
    <mergeCell ref="D63:F63"/>
    <mergeCell ref="A58:C58"/>
    <mergeCell ref="D58:F58"/>
    <mergeCell ref="B10:G10"/>
    <mergeCell ref="D13:G13"/>
    <mergeCell ref="D19:F19"/>
    <mergeCell ref="D27:G27"/>
    <mergeCell ref="A29:C29"/>
    <mergeCell ref="D29:F29"/>
    <mergeCell ref="A19:C19"/>
    <mergeCell ref="D30:G30"/>
    <mergeCell ref="A45:C45"/>
    <mergeCell ref="D45:F45"/>
    <mergeCell ref="D46:G46"/>
    <mergeCell ref="D20:G20"/>
    <mergeCell ref="A5:G5"/>
    <mergeCell ref="C1:G1"/>
    <mergeCell ref="A4:G4"/>
    <mergeCell ref="A6:G6"/>
    <mergeCell ref="B9:G9"/>
  </mergeCells>
  <phoneticPr fontId="0" type="noConversion"/>
  <pageMargins left="0.39370078740157483" right="0" top="0.59055118110236227" bottom="0.59055118110236227" header="0.51181102362204722" footer="0.51181102362204722"/>
  <pageSetup paperSize="9" scale="75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K1106"/>
  <sheetViews>
    <sheetView view="pageBreakPreview" topLeftCell="A124" zoomScaleSheetLayoutView="100" workbookViewId="0">
      <selection activeCell="K886" sqref="K886"/>
    </sheetView>
  </sheetViews>
  <sheetFormatPr defaultRowHeight="12.75"/>
  <cols>
    <col min="1" max="1" width="10.42578125" customWidth="1"/>
    <col min="2" max="2" width="14" customWidth="1"/>
    <col min="3" max="3" width="10" customWidth="1"/>
    <col min="4" max="4" width="55.7109375" customWidth="1"/>
    <col min="6" max="6" width="14.28515625" customWidth="1"/>
    <col min="7" max="7" width="11.28515625" bestFit="1" customWidth="1"/>
    <col min="8" max="8" width="16.85546875" customWidth="1"/>
  </cols>
  <sheetData>
    <row r="1" spans="1:8" ht="13.5" thickTop="1">
      <c r="A1" s="221" t="s">
        <v>287</v>
      </c>
      <c r="B1" s="222"/>
      <c r="C1" s="222"/>
      <c r="D1" s="222"/>
      <c r="E1" s="222"/>
      <c r="F1" s="222"/>
      <c r="G1" s="222"/>
      <c r="H1" s="223"/>
    </row>
    <row r="2" spans="1:8" ht="24" customHeight="1">
      <c r="A2" s="224"/>
      <c r="B2" s="225"/>
      <c r="C2" s="225"/>
      <c r="D2" s="225"/>
      <c r="E2" s="225"/>
      <c r="F2" s="225"/>
      <c r="G2" s="225"/>
      <c r="H2" s="226"/>
    </row>
    <row r="3" spans="1:8" ht="15.75">
      <c r="A3" s="227" t="s">
        <v>829</v>
      </c>
      <c r="B3" s="228"/>
      <c r="C3" s="228"/>
      <c r="D3" s="228"/>
      <c r="E3" s="228"/>
      <c r="F3" s="228"/>
      <c r="G3" s="228"/>
      <c r="H3" s="229"/>
    </row>
    <row r="4" spans="1:8" ht="18">
      <c r="A4" s="230" t="s">
        <v>175</v>
      </c>
      <c r="B4" s="231"/>
      <c r="C4" s="231"/>
      <c r="D4" s="231"/>
      <c r="E4" s="231"/>
      <c r="F4" s="231"/>
      <c r="G4" s="231"/>
      <c r="H4" s="232"/>
    </row>
    <row r="5" spans="1:8" ht="9" customHeight="1" thickBot="1">
      <c r="A5" s="104"/>
      <c r="B5" s="61"/>
      <c r="C5" s="61"/>
      <c r="D5" s="61"/>
      <c r="E5" s="61"/>
      <c r="F5" s="61"/>
      <c r="G5" s="61"/>
      <c r="H5" s="105"/>
    </row>
    <row r="6" spans="1:8" ht="27" thickBot="1">
      <c r="A6" s="233" t="s">
        <v>66</v>
      </c>
      <c r="B6" s="234"/>
      <c r="C6" s="234"/>
      <c r="D6" s="234"/>
      <c r="E6" s="234"/>
      <c r="F6" s="234"/>
      <c r="G6" s="234"/>
      <c r="H6" s="235"/>
    </row>
    <row r="7" spans="1:8" ht="9" customHeight="1">
      <c r="A7" s="104"/>
      <c r="B7" s="61"/>
      <c r="C7" s="61"/>
      <c r="D7" s="61"/>
      <c r="E7" s="61"/>
      <c r="F7" s="61"/>
      <c r="G7" s="61"/>
      <c r="H7" s="105"/>
    </row>
    <row r="8" spans="1:8" ht="31.5" customHeight="1">
      <c r="A8" s="106" t="s">
        <v>176</v>
      </c>
      <c r="B8" s="208" t="s">
        <v>221</v>
      </c>
      <c r="C8" s="208"/>
      <c r="D8" s="208"/>
      <c r="E8" s="107" t="s">
        <v>222</v>
      </c>
      <c r="F8" s="108" t="s">
        <v>177</v>
      </c>
      <c r="G8" s="109" t="s">
        <v>178</v>
      </c>
      <c r="H8" s="110" t="s">
        <v>179</v>
      </c>
    </row>
    <row r="9" spans="1:8" ht="35.25" customHeight="1">
      <c r="A9" s="111" t="s">
        <v>180</v>
      </c>
      <c r="B9" s="112"/>
      <c r="C9" s="30" t="s">
        <v>181</v>
      </c>
      <c r="D9" s="31" t="s">
        <v>182</v>
      </c>
      <c r="E9" s="32" t="s">
        <v>13</v>
      </c>
      <c r="F9" s="113">
        <v>1000</v>
      </c>
      <c r="G9" s="114">
        <v>0.46</v>
      </c>
      <c r="H9" s="115">
        <f>+ROUND(F9*G9,2)</f>
        <v>460</v>
      </c>
    </row>
    <row r="10" spans="1:8" ht="27" customHeight="1">
      <c r="A10" s="111" t="s">
        <v>180</v>
      </c>
      <c r="B10" s="112"/>
      <c r="C10" s="116" t="s">
        <v>226</v>
      </c>
      <c r="D10" s="117" t="s">
        <v>220</v>
      </c>
      <c r="E10" s="118" t="s">
        <v>222</v>
      </c>
      <c r="F10" s="113">
        <v>15</v>
      </c>
      <c r="G10" s="114">
        <v>85</v>
      </c>
      <c r="H10" s="115">
        <f>+ROUND(F10*G10,2)</f>
        <v>1275</v>
      </c>
    </row>
    <row r="11" spans="1:8" ht="20.100000000000001" customHeight="1">
      <c r="A11" s="212"/>
      <c r="B11" s="213"/>
      <c r="C11" s="213"/>
      <c r="D11" s="218" t="s">
        <v>184</v>
      </c>
      <c r="E11" s="219"/>
      <c r="F11" s="219"/>
      <c r="G11" s="220"/>
      <c r="H11" s="119">
        <f>SUM(H9:H10)</f>
        <v>1735</v>
      </c>
    </row>
    <row r="12" spans="1:8" ht="20.100000000000001" customHeight="1">
      <c r="A12" s="212"/>
      <c r="B12" s="213"/>
      <c r="C12" s="213"/>
      <c r="D12" s="120" t="s">
        <v>185</v>
      </c>
      <c r="E12" s="121"/>
      <c r="F12" s="122">
        <v>26.97</v>
      </c>
      <c r="G12" s="123"/>
      <c r="H12" s="119">
        <f>+ROUND(H11*F12/100,2)</f>
        <v>467.93</v>
      </c>
    </row>
    <row r="13" spans="1:8" ht="20.100000000000001" customHeight="1">
      <c r="A13" s="212"/>
      <c r="B13" s="213"/>
      <c r="C13" s="213"/>
      <c r="D13" s="214" t="s">
        <v>186</v>
      </c>
      <c r="E13" s="214"/>
      <c r="F13" s="214"/>
      <c r="G13" s="214"/>
      <c r="H13" s="124">
        <f>SUM(H11:H12)</f>
        <v>2202.9299999999998</v>
      </c>
    </row>
    <row r="14" spans="1:8" ht="20.100000000000001" customHeight="1">
      <c r="A14" s="104"/>
      <c r="B14" s="61"/>
      <c r="C14" s="61"/>
      <c r="D14" s="61"/>
      <c r="E14" s="61"/>
      <c r="F14" s="61"/>
      <c r="G14" s="61"/>
      <c r="H14" s="105"/>
    </row>
    <row r="15" spans="1:8" ht="31.5" customHeight="1">
      <c r="A15" s="106" t="s">
        <v>408</v>
      </c>
      <c r="B15" s="208" t="s">
        <v>223</v>
      </c>
      <c r="C15" s="208"/>
      <c r="D15" s="208"/>
      <c r="E15" s="107" t="s">
        <v>222</v>
      </c>
      <c r="F15" s="108" t="s">
        <v>177</v>
      </c>
      <c r="G15" s="109" t="s">
        <v>178</v>
      </c>
      <c r="H15" s="110" t="s">
        <v>179</v>
      </c>
    </row>
    <row r="16" spans="1:8" ht="30.75" customHeight="1">
      <c r="A16" s="111" t="s">
        <v>180</v>
      </c>
      <c r="B16" s="112"/>
      <c r="C16" s="30" t="s">
        <v>181</v>
      </c>
      <c r="D16" s="31" t="s">
        <v>182</v>
      </c>
      <c r="E16" s="32" t="s">
        <v>13</v>
      </c>
      <c r="F16" s="113">
        <v>1000</v>
      </c>
      <c r="G16" s="114">
        <v>0.46</v>
      </c>
      <c r="H16" s="115">
        <f>+ROUND(F16*G16,2)</f>
        <v>460</v>
      </c>
    </row>
    <row r="17" spans="1:8" ht="20.100000000000001" customHeight="1">
      <c r="A17" s="111" t="s">
        <v>180</v>
      </c>
      <c r="B17" s="112"/>
      <c r="C17" s="125" t="s">
        <v>183</v>
      </c>
      <c r="D17" s="117" t="s">
        <v>220</v>
      </c>
      <c r="E17" s="118" t="s">
        <v>222</v>
      </c>
      <c r="F17" s="113">
        <v>15</v>
      </c>
      <c r="G17" s="114">
        <v>85</v>
      </c>
      <c r="H17" s="115">
        <f>+ROUND(F17*G17,2)</f>
        <v>1275</v>
      </c>
    </row>
    <row r="18" spans="1:8" ht="20.100000000000001" customHeight="1">
      <c r="A18" s="212"/>
      <c r="B18" s="213"/>
      <c r="C18" s="213"/>
      <c r="D18" s="218" t="s">
        <v>184</v>
      </c>
      <c r="E18" s="219"/>
      <c r="F18" s="219"/>
      <c r="G18" s="220"/>
      <c r="H18" s="119">
        <f>SUM(H16:H17)</f>
        <v>1735</v>
      </c>
    </row>
    <row r="19" spans="1:8" ht="20.100000000000001" customHeight="1">
      <c r="A19" s="212"/>
      <c r="B19" s="213"/>
      <c r="C19" s="213"/>
      <c r="D19" s="120" t="s">
        <v>185</v>
      </c>
      <c r="E19" s="121"/>
      <c r="F19" s="122">
        <f>F12</f>
        <v>26.97</v>
      </c>
      <c r="G19" s="123"/>
      <c r="H19" s="119">
        <f>+ROUND(H18*F19/100,2)</f>
        <v>467.93</v>
      </c>
    </row>
    <row r="20" spans="1:8" ht="20.100000000000001" customHeight="1">
      <c r="A20" s="212"/>
      <c r="B20" s="213"/>
      <c r="C20" s="213"/>
      <c r="D20" s="214" t="s">
        <v>186</v>
      </c>
      <c r="E20" s="214"/>
      <c r="F20" s="214"/>
      <c r="G20" s="214"/>
      <c r="H20" s="124">
        <f>SUM(H18:H19)</f>
        <v>2202.9299999999998</v>
      </c>
    </row>
    <row r="21" spans="1:8" ht="20.100000000000001" customHeight="1">
      <c r="A21" s="104"/>
      <c r="B21" s="61"/>
      <c r="C21" s="61"/>
      <c r="D21" s="61"/>
      <c r="E21" s="61"/>
      <c r="F21" s="61"/>
      <c r="G21" s="61"/>
      <c r="H21" s="105"/>
    </row>
    <row r="22" spans="1:8" ht="34.5" customHeight="1">
      <c r="A22" s="106" t="s">
        <v>197</v>
      </c>
      <c r="B22" s="208" t="s">
        <v>204</v>
      </c>
      <c r="C22" s="208"/>
      <c r="D22" s="208"/>
      <c r="E22" s="107" t="s">
        <v>198</v>
      </c>
      <c r="F22" s="108" t="s">
        <v>199</v>
      </c>
      <c r="G22" s="109" t="s">
        <v>178</v>
      </c>
      <c r="H22" s="110" t="s">
        <v>179</v>
      </c>
    </row>
    <row r="23" spans="1:8" ht="17.25" customHeight="1">
      <c r="A23" s="111"/>
      <c r="B23" s="112">
        <v>1</v>
      </c>
      <c r="C23" s="126" t="s">
        <v>200</v>
      </c>
      <c r="D23" s="127" t="str">
        <f>VLOOKUP(C23,[1]Insumos!$A$1:$D$7000,2,FALSE)</f>
        <v>CARPINTEIRO DE FORMA</v>
      </c>
      <c r="E23" s="128" t="str">
        <f>VLOOKUP(C23,[1]Insumos!$A$1:$D$5246,3,FALSE)</f>
        <v>H</v>
      </c>
      <c r="F23" s="113">
        <v>6</v>
      </c>
      <c r="G23" s="114">
        <v>12.85</v>
      </c>
      <c r="H23" s="115">
        <f t="shared" ref="H23:H35" si="0">+ROUND(F23*G23,2)</f>
        <v>77.099999999999994</v>
      </c>
    </row>
    <row r="24" spans="1:8" ht="20.100000000000001" customHeight="1">
      <c r="A24" s="111"/>
      <c r="B24" s="112">
        <v>1</v>
      </c>
      <c r="C24" s="126" t="s">
        <v>205</v>
      </c>
      <c r="D24" s="127" t="str">
        <f>VLOOKUP(C24,[1]Insumos!$A$1:$D$7000,2,FALSE)</f>
        <v>PEDREIRO</v>
      </c>
      <c r="E24" s="128" t="str">
        <f>VLOOKUP(C24,[1]Insumos!$A$1:$D$5246,3,FALSE)</f>
        <v>H</v>
      </c>
      <c r="F24" s="113">
        <v>0.8</v>
      </c>
      <c r="G24" s="114">
        <v>12.85</v>
      </c>
      <c r="H24" s="115">
        <f t="shared" si="0"/>
        <v>10.28</v>
      </c>
    </row>
    <row r="25" spans="1:8" ht="18" customHeight="1">
      <c r="A25" s="111"/>
      <c r="B25" s="112">
        <v>1</v>
      </c>
      <c r="C25" s="126" t="s">
        <v>201</v>
      </c>
      <c r="D25" s="127" t="str">
        <f>VLOOKUP(C25,[1]Insumos!$A$1:$D$7000,2,FALSE)</f>
        <v>SERVENTE OU OPERARIO NAO QUALIFICADO</v>
      </c>
      <c r="E25" s="128" t="str">
        <f>VLOOKUP(C25,[1]Insumos!$A$1:$D$5246,3,FALSE)</f>
        <v>H</v>
      </c>
      <c r="F25" s="113">
        <v>8</v>
      </c>
      <c r="G25" s="114">
        <v>7.86</v>
      </c>
      <c r="H25" s="115">
        <f t="shared" si="0"/>
        <v>62.88</v>
      </c>
    </row>
    <row r="26" spans="1:8" ht="15.75" customHeight="1">
      <c r="A26" s="111"/>
      <c r="B26" s="112">
        <v>2</v>
      </c>
      <c r="C26" s="126" t="s">
        <v>206</v>
      </c>
      <c r="D26" s="127" t="str">
        <f>VLOOKUP(C26,[1]Insumos!$A$1:$D$7000,2,FALSE)</f>
        <v>AREIA GROSSA</v>
      </c>
      <c r="E26" s="128" t="str">
        <f>VLOOKUP(C26,[1]Insumos!$A$1:$D$5246,3,FALSE)</f>
        <v>M3</v>
      </c>
      <c r="F26" s="113">
        <v>0.02</v>
      </c>
      <c r="G26" s="114">
        <v>63</v>
      </c>
      <c r="H26" s="115">
        <f t="shared" si="0"/>
        <v>1.26</v>
      </c>
    </row>
    <row r="27" spans="1:8" ht="16.5" customHeight="1">
      <c r="A27" s="111"/>
      <c r="B27" s="112">
        <v>2</v>
      </c>
      <c r="C27" s="126" t="s">
        <v>207</v>
      </c>
      <c r="D27" s="127" t="str">
        <f>VLOOKUP(C27,[1]Insumos!$A$1:$D$7000,2,FALSE)</f>
        <v>CIMENTO PORTLAND COMUM CP I- 32</v>
      </c>
      <c r="E27" s="128" t="str">
        <f>VLOOKUP(C27,[1]Insumos!$A$1:$D$5246,3,FALSE)</f>
        <v>KG</v>
      </c>
      <c r="F27" s="113">
        <v>3.62</v>
      </c>
      <c r="G27" s="114">
        <v>0.54</v>
      </c>
      <c r="H27" s="115">
        <f t="shared" si="0"/>
        <v>1.95</v>
      </c>
    </row>
    <row r="28" spans="1:8" ht="20.100000000000001" customHeight="1">
      <c r="A28" s="111"/>
      <c r="B28" s="112">
        <v>2</v>
      </c>
      <c r="C28" s="126" t="s">
        <v>208</v>
      </c>
      <c r="D28" s="127" t="str">
        <f>VLOOKUP(C28,[1]Insumos!$A$1:$D$7000,2,FALSE)</f>
        <v>DOBRADICA LATAO CROMADO 3 X 2 1/2" SEM ANEIS</v>
      </c>
      <c r="E28" s="128" t="str">
        <f>VLOOKUP(C28,[1]Insumos!$A$1:$D$5246,3,FALSE)</f>
        <v>UN</v>
      </c>
      <c r="F28" s="113">
        <v>0.33</v>
      </c>
      <c r="G28" s="114">
        <v>9.93</v>
      </c>
      <c r="H28" s="115">
        <f t="shared" si="0"/>
        <v>3.28</v>
      </c>
    </row>
    <row r="29" spans="1:8" ht="20.100000000000001" customHeight="1">
      <c r="A29" s="111"/>
      <c r="B29" s="112">
        <v>2</v>
      </c>
      <c r="C29" s="126" t="s">
        <v>209</v>
      </c>
      <c r="D29" s="127" t="str">
        <f>VLOOKUP(C29,[1]Insumos!$A$1:$D$7000,2,FALSE)</f>
        <v>PECA DE MADEIRA ROLICA (EUCALIPTO) D = 10CM</v>
      </c>
      <c r="E29" s="128" t="str">
        <f>VLOOKUP(C29,[1]Insumos!$A$1:$D$5246,3,FALSE)</f>
        <v>M</v>
      </c>
      <c r="F29" s="113">
        <v>4.5</v>
      </c>
      <c r="G29" s="114">
        <v>1.24</v>
      </c>
      <c r="H29" s="115">
        <f t="shared" si="0"/>
        <v>5.58</v>
      </c>
    </row>
    <row r="30" spans="1:8" ht="25.5" customHeight="1">
      <c r="A30" s="111"/>
      <c r="B30" s="112">
        <v>2</v>
      </c>
      <c r="C30" s="126" t="s">
        <v>210</v>
      </c>
      <c r="D30" s="127" t="str">
        <f>VLOOKUP(C30,[1]Insumos!$A$1:$D$7000,2,FALSE)</f>
        <v>PECA DE MADEIRA 1A QUALIDADE 1 X 5CM NAO APARELHADA</v>
      </c>
      <c r="E30" s="128" t="str">
        <f>VLOOKUP(C30,[1]Insumos!$A$1:$D$5246,3,FALSE)</f>
        <v>M</v>
      </c>
      <c r="F30" s="113">
        <v>5</v>
      </c>
      <c r="G30" s="114">
        <v>1.5</v>
      </c>
      <c r="H30" s="115">
        <f t="shared" si="0"/>
        <v>7.5</v>
      </c>
    </row>
    <row r="31" spans="1:8" ht="20.100000000000001" customHeight="1">
      <c r="A31" s="111"/>
      <c r="B31" s="112">
        <v>2</v>
      </c>
      <c r="C31" s="126" t="s">
        <v>211</v>
      </c>
      <c r="D31" s="127" t="str">
        <f>VLOOKUP(C31,[1]Insumos!$A$1:$D$7000,2,FALSE)</f>
        <v>PREGO DE ACO 2 1/2 X 10</v>
      </c>
      <c r="E31" s="128" t="str">
        <f>VLOOKUP(C31,[1]Insumos!$A$1:$D$5246,3,FALSE)</f>
        <v>KG</v>
      </c>
      <c r="F31" s="113">
        <v>0.5</v>
      </c>
      <c r="G31" s="114">
        <v>8.6199999999999992</v>
      </c>
      <c r="H31" s="115">
        <f t="shared" si="0"/>
        <v>4.3099999999999996</v>
      </c>
    </row>
    <row r="32" spans="1:8" ht="28.5" customHeight="1">
      <c r="A32" s="111"/>
      <c r="B32" s="112">
        <v>2</v>
      </c>
      <c r="C32" s="126" t="s">
        <v>212</v>
      </c>
      <c r="D32" s="127" t="str">
        <f>VLOOKUP(C32,[1]Insumos!$A$1:$D$7000,2,FALSE)</f>
        <v>TABUA MADEIRA 3A QUALIDADE 2,5 X 30,0CM (1 X 12") NAO APARELHADA</v>
      </c>
      <c r="E32" s="128" t="str">
        <f>VLOOKUP(C32,[1]Insumos!$A$1:$D$5246,3,FALSE)</f>
        <v>M</v>
      </c>
      <c r="F32" s="113">
        <v>8</v>
      </c>
      <c r="G32" s="114">
        <v>19.23</v>
      </c>
      <c r="H32" s="115">
        <f t="shared" si="0"/>
        <v>153.84</v>
      </c>
    </row>
    <row r="33" spans="1:8" ht="32.25" customHeight="1">
      <c r="A33" s="111"/>
      <c r="B33" s="112">
        <v>2</v>
      </c>
      <c r="C33" s="126" t="s">
        <v>213</v>
      </c>
      <c r="D33" s="127" t="str">
        <f>VLOOKUP(C33,[1]Insumos!$A$1:$D$7000,2,FALSE)</f>
        <v>TELHA FIBROCIMENTO ONDULADA VOGATEX OU FIBROTEX 4MM 2,44 X 0,50M</v>
      </c>
      <c r="E33" s="128" t="str">
        <f>VLOOKUP(C33,[1]Insumos!$A$1:$D$5246,3,FALSE)</f>
        <v>M2</v>
      </c>
      <c r="F33" s="113">
        <v>1.2</v>
      </c>
      <c r="G33" s="114">
        <v>11.74</v>
      </c>
      <c r="H33" s="115">
        <f t="shared" si="0"/>
        <v>14.09</v>
      </c>
    </row>
    <row r="34" spans="1:8" ht="20.100000000000001" customHeight="1">
      <c r="A34" s="111"/>
      <c r="B34" s="112">
        <v>2</v>
      </c>
      <c r="C34" s="126" t="s">
        <v>214</v>
      </c>
      <c r="D34" s="127" t="str">
        <f>VLOOKUP(C34,[1]Insumos!$A$1:$D$7000,2,FALSE)</f>
        <v>FECHADURA SOBREPOR FERRO PINTADO CHAVE GRANDE</v>
      </c>
      <c r="E34" s="128" t="str">
        <f>VLOOKUP(C34,[1]Insumos!$A$1:$D$5246,3,FALSE)</f>
        <v>UN</v>
      </c>
      <c r="F34" s="113">
        <v>0.11</v>
      </c>
      <c r="G34" s="114">
        <v>17.899999999999999</v>
      </c>
      <c r="H34" s="115">
        <f t="shared" si="0"/>
        <v>1.97</v>
      </c>
    </row>
    <row r="35" spans="1:8" ht="30" customHeight="1">
      <c r="A35" s="111"/>
      <c r="B35" s="112" t="s">
        <v>202</v>
      </c>
      <c r="C35" s="129" t="s">
        <v>215</v>
      </c>
      <c r="D35" s="127" t="s">
        <v>216</v>
      </c>
      <c r="E35" s="128" t="s">
        <v>217</v>
      </c>
      <c r="F35" s="113">
        <v>0.06</v>
      </c>
      <c r="G35" s="114">
        <v>25.25</v>
      </c>
      <c r="H35" s="115">
        <f t="shared" si="0"/>
        <v>1.52</v>
      </c>
    </row>
    <row r="36" spans="1:8" ht="20.100000000000001" customHeight="1">
      <c r="A36" s="209"/>
      <c r="B36" s="210"/>
      <c r="C36" s="211"/>
      <c r="D36" s="215" t="s">
        <v>184</v>
      </c>
      <c r="E36" s="216"/>
      <c r="F36" s="216"/>
      <c r="G36" s="217"/>
      <c r="H36" s="119">
        <f>SUM(H23:H35)</f>
        <v>345.56</v>
      </c>
    </row>
    <row r="37" spans="1:8" ht="20.100000000000001" customHeight="1">
      <c r="A37" s="209"/>
      <c r="B37" s="210"/>
      <c r="C37" s="211"/>
      <c r="D37" s="130" t="s">
        <v>185</v>
      </c>
      <c r="E37" s="121"/>
      <c r="F37" s="131">
        <f>F12</f>
        <v>26.97</v>
      </c>
      <c r="G37" s="123"/>
      <c r="H37" s="119">
        <f>+ROUND(H36*F37/100,2)</f>
        <v>93.2</v>
      </c>
    </row>
    <row r="38" spans="1:8" ht="20.100000000000001" customHeight="1">
      <c r="A38" s="212"/>
      <c r="B38" s="213"/>
      <c r="C38" s="213"/>
      <c r="D38" s="214" t="s">
        <v>186</v>
      </c>
      <c r="E38" s="214"/>
      <c r="F38" s="214"/>
      <c r="G38" s="214"/>
      <c r="H38" s="124">
        <f>ROUND(H36/4+H36,2)</f>
        <v>431.95</v>
      </c>
    </row>
    <row r="39" spans="1:8" ht="15.75" customHeight="1">
      <c r="A39" s="132"/>
      <c r="B39" s="6"/>
      <c r="C39" s="6"/>
      <c r="D39" s="6"/>
      <c r="E39" s="6"/>
      <c r="F39" s="6"/>
      <c r="G39" s="6"/>
      <c r="H39" s="133"/>
    </row>
    <row r="40" spans="1:8" ht="30" customHeight="1">
      <c r="A40" s="106" t="s">
        <v>203</v>
      </c>
      <c r="B40" s="208" t="s">
        <v>289</v>
      </c>
      <c r="C40" s="208"/>
      <c r="D40" s="208"/>
      <c r="E40" s="107" t="s">
        <v>198</v>
      </c>
      <c r="F40" s="108" t="s">
        <v>199</v>
      </c>
      <c r="G40" s="109" t="s">
        <v>178</v>
      </c>
      <c r="H40" s="110" t="s">
        <v>179</v>
      </c>
    </row>
    <row r="41" spans="1:8" ht="15.75">
      <c r="A41" s="111"/>
      <c r="B41" s="112">
        <v>1</v>
      </c>
      <c r="C41" s="134" t="s">
        <v>200</v>
      </c>
      <c r="D41" s="117" t="str">
        <f>VLOOKUP(C41,[2]Insumos!$A$1:$D$7000,2,FALSE)</f>
        <v>CARPINTEIRO DE FORMA</v>
      </c>
      <c r="E41" s="135" t="str">
        <f>VLOOKUP(C41,[2]Insumos!$A$1:$D$5246,3,FALSE)</f>
        <v>H</v>
      </c>
      <c r="F41" s="113">
        <v>1</v>
      </c>
      <c r="G41" s="114">
        <v>11.96</v>
      </c>
      <c r="H41" s="115">
        <f t="shared" ref="H41:H48" si="1">+ROUND(F41*G41,2)</f>
        <v>11.96</v>
      </c>
    </row>
    <row r="42" spans="1:8" ht="15.75">
      <c r="A42" s="111"/>
      <c r="B42" s="112">
        <v>1</v>
      </c>
      <c r="C42" s="134" t="s">
        <v>196</v>
      </c>
      <c r="D42" s="117" t="str">
        <f>VLOOKUP(C42,[2]Insumos!$A$1:$D$7000,2,FALSE)</f>
        <v>FEITOR OU ENCARREGADO GERAL</v>
      </c>
      <c r="E42" s="135" t="str">
        <f>VLOOKUP(C42,[2]Insumos!$A$1:$D$5246,3,FALSE)</f>
        <v>H</v>
      </c>
      <c r="F42" s="113">
        <v>0.2</v>
      </c>
      <c r="G42" s="114">
        <v>18.39</v>
      </c>
      <c r="H42" s="115">
        <f t="shared" si="1"/>
        <v>3.68</v>
      </c>
    </row>
    <row r="43" spans="1:8" ht="15.75">
      <c r="A43" s="111"/>
      <c r="B43" s="112">
        <v>1</v>
      </c>
      <c r="C43" s="134" t="s">
        <v>201</v>
      </c>
      <c r="D43" s="117" t="str">
        <f>VLOOKUP(C43,[2]Insumos!$A$1:$D$7000,2,FALSE)</f>
        <v>SERVENTE OU OPERARIO NAO QUALIFICADO</v>
      </c>
      <c r="E43" s="135" t="str">
        <f>VLOOKUP(C43,[2]Insumos!$A$1:$D$5246,3,FALSE)</f>
        <v>H</v>
      </c>
      <c r="F43" s="113">
        <v>2</v>
      </c>
      <c r="G43" s="114">
        <v>7.59</v>
      </c>
      <c r="H43" s="115">
        <f t="shared" si="1"/>
        <v>15.18</v>
      </c>
    </row>
    <row r="44" spans="1:8" ht="25.5">
      <c r="A44" s="111"/>
      <c r="B44" s="112">
        <v>2</v>
      </c>
      <c r="C44" s="134" t="s">
        <v>290</v>
      </c>
      <c r="D44" s="117" t="str">
        <f>VLOOKUP(C44,[2]Insumos!$A$1:$D$7000,2,FALSE)</f>
        <v>PECA DE MADEIRA LEI 1A QUALIDADE 2,5 X 7,5CM (1 X 3") NAO APARELHADA</v>
      </c>
      <c r="E44" s="135" t="str">
        <f>VLOOKUP(C44,[2]Insumos!$A$1:$D$5246,3,FALSE)</f>
        <v>M</v>
      </c>
      <c r="F44" s="113">
        <v>1</v>
      </c>
      <c r="G44" s="114">
        <v>5.13</v>
      </c>
      <c r="H44" s="115">
        <f t="shared" si="1"/>
        <v>5.13</v>
      </c>
    </row>
    <row r="45" spans="1:8" ht="25.5">
      <c r="A45" s="111"/>
      <c r="B45" s="112">
        <v>2</v>
      </c>
      <c r="C45" s="134" t="s">
        <v>291</v>
      </c>
      <c r="D45" s="117" t="str">
        <f>VLOOKUP(C45,[2]Insumos!$A$1:$D$7000,2,FALSE)</f>
        <v>PECA DE MADEIRA 3A/4A QUALIDADE 7,5 X 7,5CM (3X3) NAO APARELHADA</v>
      </c>
      <c r="E45" s="135" t="str">
        <f>VLOOKUP(C45,[2]Insumos!$A$1:$D$5246,3,FALSE)</f>
        <v>M</v>
      </c>
      <c r="F45" s="113">
        <v>4</v>
      </c>
      <c r="G45" s="114">
        <v>5.47</v>
      </c>
      <c r="H45" s="115">
        <f t="shared" si="1"/>
        <v>21.88</v>
      </c>
    </row>
    <row r="46" spans="1:8" ht="38.25">
      <c r="A46" s="111"/>
      <c r="B46" s="112">
        <v>2</v>
      </c>
      <c r="C46" s="134" t="s">
        <v>292</v>
      </c>
      <c r="D46" s="117" t="str">
        <f>VLOOKUP(C46,[2]Insumos!$A$1:$D$7000,2,FALSE)</f>
        <v>PLACA DE OBRA (IDENTIFICACAO) PARA CONSTRUCAO CIVIL EM CHAPA GALVANIZADA NUM 22 (NAO INCLUI COLOCACAO)</v>
      </c>
      <c r="E46" s="135" t="str">
        <f>VLOOKUP(C46,[2]Insumos!$A$1:$D$5246,3,FALSE)</f>
        <v>M2</v>
      </c>
      <c r="F46" s="113">
        <v>1</v>
      </c>
      <c r="G46" s="114">
        <v>225</v>
      </c>
      <c r="H46" s="115">
        <f t="shared" si="1"/>
        <v>225</v>
      </c>
    </row>
    <row r="47" spans="1:8" ht="15.75">
      <c r="A47" s="111"/>
      <c r="B47" s="112">
        <v>2</v>
      </c>
      <c r="C47" s="134" t="s">
        <v>293</v>
      </c>
      <c r="D47" s="117" t="str">
        <f>VLOOKUP(C47,[2]Insumos!$A$1:$D$7000,2,FALSE)</f>
        <v>PREGO DE ACO 18 X 30</v>
      </c>
      <c r="E47" s="135" t="str">
        <f>VLOOKUP(C47,[2]Insumos!$A$1:$D$5246,3,FALSE)</f>
        <v>KG</v>
      </c>
      <c r="F47" s="113">
        <v>0.11</v>
      </c>
      <c r="G47" s="114">
        <v>8.9600000000000009</v>
      </c>
      <c r="H47" s="115">
        <f t="shared" si="1"/>
        <v>0.99</v>
      </c>
    </row>
    <row r="48" spans="1:8" ht="25.5">
      <c r="A48" s="111"/>
      <c r="B48" s="112" t="s">
        <v>202</v>
      </c>
      <c r="C48" s="134" t="s">
        <v>294</v>
      </c>
      <c r="D48" s="117" t="str">
        <f>VLOOKUP(C48,[2]Auxiliares!$A$1:$D$6037,2,FALSE)</f>
        <v xml:space="preserve">CONCRETO NAO ESTRUTURAL, CONSUMO MINIMO 150 KG/M3 (1:4:225,92                                                                                                                                           </v>
      </c>
      <c r="E48" s="135" t="str">
        <f>VLOOKUP(C48,[2]Auxiliares!$A$1:$D$6037,3,FALSE)</f>
        <v xml:space="preserve">M3    </v>
      </c>
      <c r="F48" s="113">
        <v>0.01</v>
      </c>
      <c r="G48" s="114">
        <v>244.06</v>
      </c>
      <c r="H48" s="115">
        <f t="shared" si="1"/>
        <v>2.44</v>
      </c>
    </row>
    <row r="49" spans="1:8">
      <c r="A49" s="212"/>
      <c r="B49" s="213"/>
      <c r="C49" s="213"/>
      <c r="D49" s="218" t="s">
        <v>184</v>
      </c>
      <c r="E49" s="219"/>
      <c r="F49" s="219"/>
      <c r="G49" s="220"/>
      <c r="H49" s="119">
        <f>SUM(H41:H48)</f>
        <v>286.26</v>
      </c>
    </row>
    <row r="50" spans="1:8" ht="15">
      <c r="A50" s="212"/>
      <c r="B50" s="213"/>
      <c r="C50" s="213"/>
      <c r="D50" s="120" t="s">
        <v>185</v>
      </c>
      <c r="E50" s="121"/>
      <c r="F50" s="122">
        <f>F12</f>
        <v>26.97</v>
      </c>
      <c r="G50" s="123"/>
      <c r="H50" s="119">
        <f>+ROUND(H49*F50/100,2)</f>
        <v>77.2</v>
      </c>
    </row>
    <row r="51" spans="1:8" ht="18.75">
      <c r="A51" s="212"/>
      <c r="B51" s="213"/>
      <c r="C51" s="213"/>
      <c r="D51" s="214" t="s">
        <v>186</v>
      </c>
      <c r="E51" s="214"/>
      <c r="F51" s="214"/>
      <c r="G51" s="214"/>
      <c r="H51" s="124">
        <f>ROUND(SUM(H49:H50),2)</f>
        <v>363.46</v>
      </c>
    </row>
    <row r="52" spans="1:8">
      <c r="A52" s="132"/>
      <c r="B52" s="6"/>
      <c r="C52" s="6"/>
      <c r="D52" s="6"/>
      <c r="E52" s="6"/>
      <c r="F52" s="6"/>
      <c r="G52" s="6"/>
      <c r="H52" s="133"/>
    </row>
    <row r="53" spans="1:8" ht="30" customHeight="1">
      <c r="A53" s="106" t="s">
        <v>218</v>
      </c>
      <c r="B53" s="208" t="s">
        <v>295</v>
      </c>
      <c r="C53" s="208"/>
      <c r="D53" s="208"/>
      <c r="E53" s="107" t="s">
        <v>198</v>
      </c>
      <c r="F53" s="108" t="s">
        <v>199</v>
      </c>
      <c r="G53" s="109" t="s">
        <v>178</v>
      </c>
      <c r="H53" s="110" t="s">
        <v>179</v>
      </c>
    </row>
    <row r="54" spans="1:8" ht="15.75">
      <c r="A54" s="111"/>
      <c r="B54" s="112">
        <v>1</v>
      </c>
      <c r="C54" s="134" t="s">
        <v>200</v>
      </c>
      <c r="D54" s="117" t="str">
        <f>VLOOKUP(C54,[2]Insumos!$A$1:$D$7000,2,FALSE)</f>
        <v>CARPINTEIRO DE FORMA</v>
      </c>
      <c r="E54" s="135" t="str">
        <f>VLOOKUP(C54,[2]Insumos!$A$1:$D$5246,3,FALSE)</f>
        <v>H</v>
      </c>
      <c r="F54" s="113">
        <v>0.8</v>
      </c>
      <c r="G54" s="114">
        <v>12.85</v>
      </c>
      <c r="H54" s="115">
        <f t="shared" ref="H54:H61" si="2">+ROUND(F54*G54,2)</f>
        <v>10.28</v>
      </c>
    </row>
    <row r="55" spans="1:8" ht="15.75">
      <c r="A55" s="111"/>
      <c r="B55" s="112">
        <v>1</v>
      </c>
      <c r="C55" s="134" t="s">
        <v>275</v>
      </c>
      <c r="D55" s="117" t="str">
        <f>VLOOKUP(C55,[2]Insumos!$A$1:$D$7000,2,FALSE)</f>
        <v>PINTOR</v>
      </c>
      <c r="E55" s="135" t="str">
        <f>VLOOKUP(C55,[2]Insumos!$A$1:$D$5246,3,FALSE)</f>
        <v>H</v>
      </c>
      <c r="F55" s="113">
        <v>0.3</v>
      </c>
      <c r="G55" s="114">
        <v>12.85</v>
      </c>
      <c r="H55" s="115">
        <f t="shared" si="2"/>
        <v>3.86</v>
      </c>
    </row>
    <row r="56" spans="1:8" ht="15.75">
      <c r="A56" s="111"/>
      <c r="B56" s="112">
        <v>1</v>
      </c>
      <c r="C56" s="134" t="s">
        <v>201</v>
      </c>
      <c r="D56" s="117" t="str">
        <f>VLOOKUP(C56,[2]Insumos!$A$1:$D$7000,2,FALSE)</f>
        <v>SERVENTE OU OPERARIO NAO QUALIFICADO</v>
      </c>
      <c r="E56" s="135" t="str">
        <f>VLOOKUP(C56,[2]Insumos!$A$1:$D$5246,3,FALSE)</f>
        <v>H</v>
      </c>
      <c r="F56" s="113">
        <v>0.95</v>
      </c>
      <c r="G56" s="114">
        <v>7.86</v>
      </c>
      <c r="H56" s="115">
        <f t="shared" si="2"/>
        <v>7.47</v>
      </c>
    </row>
    <row r="57" spans="1:8" ht="15.75">
      <c r="A57" s="111"/>
      <c r="B57" s="112">
        <v>2</v>
      </c>
      <c r="C57" s="134" t="s">
        <v>296</v>
      </c>
      <c r="D57" s="117" t="str">
        <f>VLOOKUP(C57,[2]Insumos!$A$1:$D$7000,2,FALSE)</f>
        <v>CAL HIDRATADA P/ ARGAMASSA</v>
      </c>
      <c r="E57" s="135" t="str">
        <f>VLOOKUP(C57,[2]Insumos!$A$1:$D$5246,3,FALSE)</f>
        <v>KG</v>
      </c>
      <c r="F57" s="113">
        <v>0.6</v>
      </c>
      <c r="G57" s="114">
        <v>0.9</v>
      </c>
      <c r="H57" s="115">
        <f t="shared" si="2"/>
        <v>0.54</v>
      </c>
    </row>
    <row r="58" spans="1:8" ht="25.5">
      <c r="A58" s="111"/>
      <c r="B58" s="112">
        <v>2</v>
      </c>
      <c r="C58" s="134" t="s">
        <v>297</v>
      </c>
      <c r="D58" s="117" t="str">
        <f>VLOOKUP(C58,[2]Insumos!$A$1:$D$7000,2,FALSE)</f>
        <v>CHAPA MADEIRA COMPENSADA RESINADA 2,2 X 1,1M X 6MM P/ FORMA CONCRETO</v>
      </c>
      <c r="E58" s="135" t="str">
        <f>VLOOKUP(C58,[2]Insumos!$A$1:$D$5246,3,FALSE)</f>
        <v>UN</v>
      </c>
      <c r="F58" s="113">
        <v>0.227273</v>
      </c>
      <c r="G58" s="114">
        <v>18.32</v>
      </c>
      <c r="H58" s="115">
        <f t="shared" si="2"/>
        <v>4.16</v>
      </c>
    </row>
    <row r="59" spans="1:8" ht="25.5">
      <c r="A59" s="111"/>
      <c r="B59" s="112">
        <v>2</v>
      </c>
      <c r="C59" s="134" t="s">
        <v>300</v>
      </c>
      <c r="D59" s="117" t="str">
        <f>VLOOKUP(C59,[2]Insumos!$A$1:$D$7000,2,FALSE)</f>
        <v>PECA DE MADEIRA DE LEI 1A QUALIDADE 7,5 X 7,5CM NAO APARELHADA</v>
      </c>
      <c r="E59" s="135" t="str">
        <f>VLOOKUP(C59,[2]Insumos!$A$1:$D$5246,3,FALSE)</f>
        <v>M</v>
      </c>
      <c r="F59" s="113">
        <v>1.58</v>
      </c>
      <c r="G59" s="114">
        <v>11.37</v>
      </c>
      <c r="H59" s="115">
        <f t="shared" si="2"/>
        <v>17.96</v>
      </c>
    </row>
    <row r="60" spans="1:8" ht="15.75">
      <c r="A60" s="111"/>
      <c r="B60" s="112">
        <v>2</v>
      </c>
      <c r="C60" s="134" t="s">
        <v>298</v>
      </c>
      <c r="D60" s="117" t="str">
        <f>VLOOKUP(C60,[2]Insumos!$A$1:$D$7000,2,FALSE)</f>
        <v>PREGO DE ACO 18 X 27</v>
      </c>
      <c r="E60" s="135" t="str">
        <f>VLOOKUP(C60,[2]Insumos!$A$1:$D$5246,3,FALSE)</f>
        <v>KG</v>
      </c>
      <c r="F60" s="113">
        <v>0.15</v>
      </c>
      <c r="G60" s="114">
        <v>8.6199999999999992</v>
      </c>
      <c r="H60" s="115">
        <f t="shared" si="2"/>
        <v>1.29</v>
      </c>
    </row>
    <row r="61" spans="1:8" ht="15.75">
      <c r="A61" s="111"/>
      <c r="B61" s="112">
        <v>2</v>
      </c>
      <c r="C61" s="134" t="s">
        <v>299</v>
      </c>
      <c r="D61" s="117" t="str">
        <f>VLOOKUP(C61,[2]Insumos!$A$1:$D$7000,2,FALSE)</f>
        <v>OLEO DE LINHACA</v>
      </c>
      <c r="E61" s="135" t="str">
        <f>VLOOKUP(C61,[2]Insumos!$A$1:$D$5246,3,FALSE)</f>
        <v>L</v>
      </c>
      <c r="F61" s="113">
        <v>2.1999999999999999E-2</v>
      </c>
      <c r="G61" s="114">
        <v>13.61</v>
      </c>
      <c r="H61" s="115">
        <f t="shared" si="2"/>
        <v>0.3</v>
      </c>
    </row>
    <row r="62" spans="1:8">
      <c r="A62" s="212"/>
      <c r="B62" s="213"/>
      <c r="C62" s="213"/>
      <c r="D62" s="218" t="s">
        <v>184</v>
      </c>
      <c r="E62" s="219"/>
      <c r="F62" s="219"/>
      <c r="G62" s="220"/>
      <c r="H62" s="119">
        <f>SUM(H54:H61)</f>
        <v>45.859999999999992</v>
      </c>
    </row>
    <row r="63" spans="1:8" ht="15">
      <c r="A63" s="212"/>
      <c r="B63" s="213"/>
      <c r="C63" s="213"/>
      <c r="D63" s="120" t="s">
        <v>185</v>
      </c>
      <c r="E63" s="121"/>
      <c r="F63" s="122">
        <f>F12</f>
        <v>26.97</v>
      </c>
      <c r="G63" s="123"/>
      <c r="H63" s="119">
        <f>+ROUND(H62*F63/100,2)</f>
        <v>12.37</v>
      </c>
    </row>
    <row r="64" spans="1:8" ht="18.75">
      <c r="A64" s="212"/>
      <c r="B64" s="213"/>
      <c r="C64" s="213"/>
      <c r="D64" s="214" t="s">
        <v>186</v>
      </c>
      <c r="E64" s="214"/>
      <c r="F64" s="214"/>
      <c r="G64" s="214"/>
      <c r="H64" s="124">
        <f>ROUND(SUM(H62:H63),2)</f>
        <v>58.23</v>
      </c>
    </row>
    <row r="65" spans="1:8">
      <c r="A65" s="132"/>
      <c r="B65" s="6"/>
      <c r="C65" s="6"/>
      <c r="D65" s="6"/>
      <c r="E65" s="6"/>
      <c r="F65" s="6"/>
      <c r="G65" s="6"/>
      <c r="H65" s="133"/>
    </row>
    <row r="66" spans="1:8" ht="15">
      <c r="A66" s="106" t="s">
        <v>238</v>
      </c>
      <c r="B66" s="208" t="s">
        <v>825</v>
      </c>
      <c r="C66" s="208"/>
      <c r="D66" s="208"/>
      <c r="E66" s="159" t="s">
        <v>833</v>
      </c>
      <c r="F66" s="108" t="s">
        <v>199</v>
      </c>
      <c r="G66" s="109" t="s">
        <v>178</v>
      </c>
      <c r="H66" s="110" t="s">
        <v>179</v>
      </c>
    </row>
    <row r="67" spans="1:8" ht="15">
      <c r="A67" s="111"/>
      <c r="B67" s="112">
        <v>1</v>
      </c>
      <c r="C67" s="129" t="s">
        <v>822</v>
      </c>
      <c r="D67" s="117" t="s">
        <v>823</v>
      </c>
      <c r="E67" s="128" t="s">
        <v>232</v>
      </c>
      <c r="F67" s="113">
        <v>110</v>
      </c>
      <c r="G67" s="114">
        <v>68.34</v>
      </c>
      <c r="H67" s="115">
        <f>ROUND(F67*G67,2)</f>
        <v>7517.4</v>
      </c>
    </row>
    <row r="68" spans="1:8">
      <c r="A68" s="209"/>
      <c r="B68" s="210"/>
      <c r="C68" s="211"/>
      <c r="D68" s="215" t="s">
        <v>184</v>
      </c>
      <c r="E68" s="216"/>
      <c r="F68" s="216"/>
      <c r="G68" s="217"/>
      <c r="H68" s="119">
        <f>ROUND(SUM(H67:H67),2)</f>
        <v>7517.4</v>
      </c>
    </row>
    <row r="69" spans="1:8" ht="15">
      <c r="A69" s="209"/>
      <c r="B69" s="210"/>
      <c r="C69" s="211"/>
      <c r="D69" s="130" t="s">
        <v>185</v>
      </c>
      <c r="E69" s="121"/>
      <c r="F69" s="131">
        <f>F12</f>
        <v>26.97</v>
      </c>
      <c r="G69" s="123"/>
      <c r="H69" s="119">
        <f>ROUND(H68*F69/100,2)</f>
        <v>2027.44</v>
      </c>
    </row>
    <row r="70" spans="1:8" ht="18.75">
      <c r="A70" s="212"/>
      <c r="B70" s="213"/>
      <c r="C70" s="213"/>
      <c r="D70" s="214" t="s">
        <v>186</v>
      </c>
      <c r="E70" s="214"/>
      <c r="F70" s="214"/>
      <c r="G70" s="214"/>
      <c r="H70" s="124">
        <f>ROUND(SUM(H68:H69),2)</f>
        <v>9544.84</v>
      </c>
    </row>
    <row r="71" spans="1:8">
      <c r="A71" s="132"/>
      <c r="B71" s="6"/>
      <c r="C71" s="6"/>
      <c r="D71" s="6"/>
      <c r="E71" s="6"/>
      <c r="F71" s="6"/>
      <c r="G71" s="6"/>
      <c r="H71" s="133"/>
    </row>
    <row r="72" spans="1:8" ht="15">
      <c r="A72" s="106" t="s">
        <v>242</v>
      </c>
      <c r="B72" s="208" t="s">
        <v>824</v>
      </c>
      <c r="C72" s="208"/>
      <c r="D72" s="208"/>
      <c r="E72" s="159" t="s">
        <v>833</v>
      </c>
      <c r="F72" s="108" t="s">
        <v>199</v>
      </c>
      <c r="G72" s="109" t="s">
        <v>178</v>
      </c>
      <c r="H72" s="110" t="s">
        <v>179</v>
      </c>
    </row>
    <row r="73" spans="1:8" ht="15">
      <c r="A73" s="111"/>
      <c r="B73" s="112">
        <v>1</v>
      </c>
      <c r="C73" s="129" t="s">
        <v>196</v>
      </c>
      <c r="D73" s="117" t="s">
        <v>826</v>
      </c>
      <c r="E73" s="128" t="s">
        <v>232</v>
      </c>
      <c r="F73" s="113">
        <v>190</v>
      </c>
      <c r="G73" s="114">
        <v>19.760000000000002</v>
      </c>
      <c r="H73" s="115">
        <f>ROUND(F73*G73,2)</f>
        <v>3754.4</v>
      </c>
    </row>
    <row r="74" spans="1:8">
      <c r="A74" s="209"/>
      <c r="B74" s="210"/>
      <c r="C74" s="211"/>
      <c r="D74" s="215" t="s">
        <v>184</v>
      </c>
      <c r="E74" s="216"/>
      <c r="F74" s="216"/>
      <c r="G74" s="217"/>
      <c r="H74" s="119">
        <f>ROUND(SUM(H73:H73),2)</f>
        <v>3754.4</v>
      </c>
    </row>
    <row r="75" spans="1:8" ht="15">
      <c r="A75" s="209"/>
      <c r="B75" s="210"/>
      <c r="C75" s="211"/>
      <c r="D75" s="130" t="s">
        <v>185</v>
      </c>
      <c r="E75" s="121"/>
      <c r="F75" s="131">
        <f>F12</f>
        <v>26.97</v>
      </c>
      <c r="G75" s="123"/>
      <c r="H75" s="119">
        <f>ROUND(H74*F75/100,2)</f>
        <v>1012.56</v>
      </c>
    </row>
    <row r="76" spans="1:8" ht="18.75">
      <c r="A76" s="212"/>
      <c r="B76" s="213"/>
      <c r="C76" s="213"/>
      <c r="D76" s="214" t="s">
        <v>186</v>
      </c>
      <c r="E76" s="214"/>
      <c r="F76" s="214"/>
      <c r="G76" s="214"/>
      <c r="H76" s="124">
        <f>ROUND(SUM(H74:H75),2)</f>
        <v>4766.96</v>
      </c>
    </row>
    <row r="77" spans="1:8">
      <c r="A77" s="132"/>
      <c r="B77" s="6"/>
      <c r="C77" s="6"/>
      <c r="D77" s="6"/>
      <c r="E77" s="6"/>
      <c r="F77" s="6"/>
      <c r="G77" s="6"/>
      <c r="H77" s="133"/>
    </row>
    <row r="78" spans="1:8" ht="26.25" customHeight="1">
      <c r="A78" s="106" t="s">
        <v>246</v>
      </c>
      <c r="B78" s="208" t="s">
        <v>572</v>
      </c>
      <c r="C78" s="208"/>
      <c r="D78" s="208"/>
      <c r="E78" s="159" t="s">
        <v>833</v>
      </c>
      <c r="F78" s="108" t="s">
        <v>199</v>
      </c>
      <c r="G78" s="109" t="s">
        <v>178</v>
      </c>
      <c r="H78" s="110" t="s">
        <v>179</v>
      </c>
    </row>
    <row r="79" spans="1:8" ht="15.75">
      <c r="A79" s="111"/>
      <c r="B79" s="112"/>
      <c r="C79" s="134" t="s">
        <v>187</v>
      </c>
      <c r="D79" s="117" t="s">
        <v>188</v>
      </c>
      <c r="E79" s="135" t="s">
        <v>7</v>
      </c>
      <c r="F79" s="113">
        <v>8</v>
      </c>
      <c r="G79" s="114">
        <v>49.24</v>
      </c>
      <c r="H79" s="115">
        <f>+ROUND(F79*G79,2)</f>
        <v>393.92</v>
      </c>
    </row>
    <row r="80" spans="1:8" ht="15.75">
      <c r="A80" s="111"/>
      <c r="B80" s="112"/>
      <c r="C80" s="134" t="s">
        <v>189</v>
      </c>
      <c r="D80" s="117" t="s">
        <v>190</v>
      </c>
      <c r="E80" s="135" t="s">
        <v>191</v>
      </c>
      <c r="F80" s="113">
        <v>8</v>
      </c>
      <c r="G80" s="114">
        <v>10.26</v>
      </c>
      <c r="H80" s="115">
        <f t="shared" ref="H80:H81" si="3">+ROUND(F80*G80,2)</f>
        <v>82.08</v>
      </c>
    </row>
    <row r="81" spans="1:8" ht="15.75">
      <c r="A81" s="111"/>
      <c r="B81" s="112"/>
      <c r="C81" s="134" t="s">
        <v>192</v>
      </c>
      <c r="D81" s="117" t="s">
        <v>193</v>
      </c>
      <c r="E81" s="135" t="s">
        <v>7</v>
      </c>
      <c r="F81" s="113">
        <v>8</v>
      </c>
      <c r="G81" s="114">
        <v>9.23</v>
      </c>
      <c r="H81" s="115">
        <f t="shared" si="3"/>
        <v>73.84</v>
      </c>
    </row>
    <row r="82" spans="1:8">
      <c r="A82" s="209"/>
      <c r="B82" s="210"/>
      <c r="C82" s="211"/>
      <c r="D82" s="215" t="s">
        <v>184</v>
      </c>
      <c r="E82" s="216"/>
      <c r="F82" s="216"/>
      <c r="G82" s="217"/>
      <c r="H82" s="119">
        <f>ROUND(SUM(H79:H81),2)</f>
        <v>549.84</v>
      </c>
    </row>
    <row r="83" spans="1:8" ht="15">
      <c r="A83" s="209"/>
      <c r="B83" s="210"/>
      <c r="C83" s="211"/>
      <c r="D83" s="130" t="s">
        <v>185</v>
      </c>
      <c r="E83" s="121"/>
      <c r="F83" s="131">
        <f>F12</f>
        <v>26.97</v>
      </c>
      <c r="G83" s="123"/>
      <c r="H83" s="119">
        <f>ROUND(H82*F83/100,2)</f>
        <v>148.29</v>
      </c>
    </row>
    <row r="84" spans="1:8" ht="18.75">
      <c r="A84" s="212"/>
      <c r="B84" s="213"/>
      <c r="C84" s="213"/>
      <c r="D84" s="214" t="s">
        <v>186</v>
      </c>
      <c r="E84" s="214"/>
      <c r="F84" s="214"/>
      <c r="G84" s="214"/>
      <c r="H84" s="124">
        <f>ROUND(SUM(H82:H83),2)</f>
        <v>698.13</v>
      </c>
    </row>
    <row r="85" spans="1:8">
      <c r="A85" s="132"/>
      <c r="B85" s="6"/>
      <c r="C85" s="6"/>
      <c r="D85" s="6"/>
      <c r="E85" s="6"/>
      <c r="F85" s="6"/>
      <c r="G85" s="6"/>
      <c r="H85" s="133"/>
    </row>
    <row r="86" spans="1:8" ht="15">
      <c r="A86" s="106" t="s">
        <v>258</v>
      </c>
      <c r="B86" s="208" t="s">
        <v>588</v>
      </c>
      <c r="C86" s="208"/>
      <c r="D86" s="208"/>
      <c r="E86" s="159" t="s">
        <v>833</v>
      </c>
      <c r="F86" s="108" t="s">
        <v>199</v>
      </c>
      <c r="G86" s="109" t="s">
        <v>178</v>
      </c>
      <c r="H86" s="110" t="s">
        <v>179</v>
      </c>
    </row>
    <row r="87" spans="1:8" ht="15.75">
      <c r="A87" s="111"/>
      <c r="B87" s="112"/>
      <c r="C87" s="134" t="s">
        <v>589</v>
      </c>
      <c r="D87" s="117" t="s">
        <v>194</v>
      </c>
      <c r="E87" s="135" t="s">
        <v>5</v>
      </c>
      <c r="F87" s="113">
        <v>1</v>
      </c>
      <c r="G87" s="114">
        <v>95</v>
      </c>
      <c r="H87" s="115">
        <f>+ROUND(F87*G87,2)</f>
        <v>95</v>
      </c>
    </row>
    <row r="88" spans="1:8" ht="15.75">
      <c r="A88" s="111"/>
      <c r="B88" s="112"/>
      <c r="C88" s="134" t="s">
        <v>590</v>
      </c>
      <c r="D88" s="117" t="s">
        <v>195</v>
      </c>
      <c r="E88" s="135" t="s">
        <v>5</v>
      </c>
      <c r="F88" s="113">
        <v>1</v>
      </c>
      <c r="G88" s="114">
        <v>125</v>
      </c>
      <c r="H88" s="115">
        <f t="shared" ref="H88:H89" si="4">+ROUND(F88*G88,2)</f>
        <v>125</v>
      </c>
    </row>
    <row r="89" spans="1:8" ht="15.75">
      <c r="A89" s="111"/>
      <c r="B89" s="112"/>
      <c r="C89" s="134" t="s">
        <v>591</v>
      </c>
      <c r="D89" s="117" t="s">
        <v>819</v>
      </c>
      <c r="E89" s="135" t="s">
        <v>5</v>
      </c>
      <c r="F89" s="113">
        <v>1</v>
      </c>
      <c r="G89" s="114">
        <v>100</v>
      </c>
      <c r="H89" s="115">
        <f t="shared" si="4"/>
        <v>100</v>
      </c>
    </row>
    <row r="90" spans="1:8">
      <c r="A90" s="209"/>
      <c r="B90" s="210"/>
      <c r="C90" s="211"/>
      <c r="D90" s="215" t="s">
        <v>184</v>
      </c>
      <c r="E90" s="216"/>
      <c r="F90" s="216"/>
      <c r="G90" s="217"/>
      <c r="H90" s="119">
        <f>ROUND(SUM(H87:H89),2)</f>
        <v>320</v>
      </c>
    </row>
    <row r="91" spans="1:8" ht="15">
      <c r="A91" s="209"/>
      <c r="B91" s="210"/>
      <c r="C91" s="211"/>
      <c r="D91" s="130" t="s">
        <v>185</v>
      </c>
      <c r="E91" s="121"/>
      <c r="F91" s="131">
        <v>26.97</v>
      </c>
      <c r="G91" s="123"/>
      <c r="H91" s="119">
        <f>ROUND(H90*F91/100,2)</f>
        <v>86.3</v>
      </c>
    </row>
    <row r="92" spans="1:8" ht="18.75">
      <c r="A92" s="212"/>
      <c r="B92" s="213"/>
      <c r="C92" s="213"/>
      <c r="D92" s="214" t="s">
        <v>186</v>
      </c>
      <c r="E92" s="214"/>
      <c r="F92" s="214"/>
      <c r="G92" s="214"/>
      <c r="H92" s="124">
        <f>ROUND(SUM(H90:H91),2)</f>
        <v>406.3</v>
      </c>
    </row>
    <row r="93" spans="1:8">
      <c r="A93" s="132"/>
      <c r="B93" s="6"/>
      <c r="C93" s="6"/>
      <c r="D93" s="6"/>
      <c r="E93" s="6"/>
      <c r="F93" s="6"/>
      <c r="G93" s="6"/>
      <c r="H93" s="133"/>
    </row>
    <row r="94" spans="1:8" ht="15">
      <c r="A94" s="106" t="s">
        <v>262</v>
      </c>
      <c r="B94" s="208" t="s">
        <v>594</v>
      </c>
      <c r="C94" s="208"/>
      <c r="D94" s="208"/>
      <c r="E94" s="159" t="s">
        <v>219</v>
      </c>
      <c r="F94" s="108" t="s">
        <v>199</v>
      </c>
      <c r="G94" s="109" t="s">
        <v>178</v>
      </c>
      <c r="H94" s="110" t="s">
        <v>179</v>
      </c>
    </row>
    <row r="95" spans="1:8" ht="15.75">
      <c r="A95" s="111"/>
      <c r="B95" s="112"/>
      <c r="C95" s="134" t="s">
        <v>596</v>
      </c>
      <c r="D95" s="117" t="s">
        <v>595</v>
      </c>
      <c r="E95" s="135" t="s">
        <v>501</v>
      </c>
      <c r="F95" s="113">
        <v>1</v>
      </c>
      <c r="G95" s="114">
        <v>195.96</v>
      </c>
      <c r="H95" s="115">
        <f>+ROUND(F95*G95,2)</f>
        <v>195.96</v>
      </c>
    </row>
    <row r="96" spans="1:8" ht="15.75">
      <c r="A96" s="111"/>
      <c r="B96" s="112"/>
      <c r="C96" s="134" t="s">
        <v>598</v>
      </c>
      <c r="D96" s="117" t="s">
        <v>597</v>
      </c>
      <c r="E96" s="128" t="s">
        <v>237</v>
      </c>
      <c r="F96" s="113">
        <v>730</v>
      </c>
      <c r="G96" s="114">
        <v>3.8</v>
      </c>
      <c r="H96" s="115">
        <f t="shared" ref="H96" si="5">+ROUND(F96*G96,2)</f>
        <v>2774</v>
      </c>
    </row>
    <row r="97" spans="1:11">
      <c r="A97" s="209"/>
      <c r="B97" s="210"/>
      <c r="C97" s="211"/>
      <c r="D97" s="215" t="s">
        <v>184</v>
      </c>
      <c r="E97" s="216"/>
      <c r="F97" s="216"/>
      <c r="G97" s="217"/>
      <c r="H97" s="119">
        <f>ROUND(SUM(H95:H96),2)</f>
        <v>2969.96</v>
      </c>
    </row>
    <row r="98" spans="1:11" ht="15">
      <c r="A98" s="209"/>
      <c r="B98" s="210"/>
      <c r="C98" s="211"/>
      <c r="D98" s="130" t="s">
        <v>185</v>
      </c>
      <c r="E98" s="121"/>
      <c r="F98" s="131">
        <v>26.97</v>
      </c>
      <c r="G98" s="123"/>
      <c r="H98" s="119">
        <f>ROUND(H97*F98/100,2)</f>
        <v>801</v>
      </c>
    </row>
    <row r="99" spans="1:11" ht="18.75">
      <c r="A99" s="212"/>
      <c r="B99" s="213"/>
      <c r="C99" s="213"/>
      <c r="D99" s="214" t="s">
        <v>186</v>
      </c>
      <c r="E99" s="214"/>
      <c r="F99" s="214"/>
      <c r="G99" s="214"/>
      <c r="H99" s="124">
        <f>ROUND(SUM(H97:H98),2)</f>
        <v>3770.96</v>
      </c>
    </row>
    <row r="100" spans="1:11">
      <c r="A100" s="132"/>
      <c r="B100" s="6"/>
      <c r="C100" s="6"/>
      <c r="D100" s="6"/>
      <c r="E100" s="6"/>
      <c r="F100" s="6"/>
      <c r="G100" s="6"/>
      <c r="H100" s="133"/>
    </row>
    <row r="101" spans="1:11" ht="25.5" customHeight="1">
      <c r="A101" s="106" t="s">
        <v>278</v>
      </c>
      <c r="B101" s="208" t="s">
        <v>827</v>
      </c>
      <c r="C101" s="208"/>
      <c r="D101" s="208"/>
      <c r="E101" s="107" t="s">
        <v>219</v>
      </c>
      <c r="F101" s="108" t="s">
        <v>199</v>
      </c>
      <c r="G101" s="109" t="s">
        <v>178</v>
      </c>
      <c r="H101" s="110" t="s">
        <v>179</v>
      </c>
    </row>
    <row r="102" spans="1:11" ht="17.25" customHeight="1">
      <c r="A102" s="111"/>
      <c r="B102" s="112">
        <v>1</v>
      </c>
      <c r="C102" s="126" t="s">
        <v>230</v>
      </c>
      <c r="D102" s="127" t="s">
        <v>231</v>
      </c>
      <c r="E102" s="128" t="s">
        <v>232</v>
      </c>
      <c r="F102" s="113">
        <v>85</v>
      </c>
      <c r="G102" s="114">
        <v>78.92</v>
      </c>
      <c r="H102" s="115">
        <f>ROUND(F102*G102,2)</f>
        <v>6708.2</v>
      </c>
    </row>
    <row r="103" spans="1:11" ht="18.75" customHeight="1">
      <c r="A103" s="111"/>
      <c r="B103" s="112">
        <v>1</v>
      </c>
      <c r="C103" s="126" t="s">
        <v>233</v>
      </c>
      <c r="D103" s="127" t="s">
        <v>234</v>
      </c>
      <c r="E103" s="128" t="s">
        <v>232</v>
      </c>
      <c r="F103" s="113">
        <v>85</v>
      </c>
      <c r="G103" s="114">
        <v>17.100000000000001</v>
      </c>
      <c r="H103" s="115">
        <f t="shared" ref="H103:H104" si="6">ROUND(F103*G103,2)</f>
        <v>1453.5</v>
      </c>
    </row>
    <row r="104" spans="1:11" ht="20.25" customHeight="1">
      <c r="A104" s="111"/>
      <c r="B104" s="112">
        <v>2</v>
      </c>
      <c r="C104" s="126" t="s">
        <v>235</v>
      </c>
      <c r="D104" s="127" t="s">
        <v>236</v>
      </c>
      <c r="E104" s="128" t="s">
        <v>237</v>
      </c>
      <c r="F104" s="113">
        <v>30</v>
      </c>
      <c r="G104" s="114">
        <v>16.05</v>
      </c>
      <c r="H104" s="115">
        <f t="shared" si="6"/>
        <v>481.5</v>
      </c>
    </row>
    <row r="105" spans="1:11" ht="24" customHeight="1">
      <c r="A105" s="209"/>
      <c r="B105" s="210"/>
      <c r="C105" s="211"/>
      <c r="D105" s="215" t="s">
        <v>184</v>
      </c>
      <c r="E105" s="216"/>
      <c r="F105" s="216"/>
      <c r="G105" s="217"/>
      <c r="H105" s="119">
        <f>ROUND(SUM(H102:H104),2)</f>
        <v>8643.2000000000007</v>
      </c>
    </row>
    <row r="106" spans="1:11" ht="15">
      <c r="A106" s="209"/>
      <c r="B106" s="210"/>
      <c r="C106" s="211"/>
      <c r="D106" s="130" t="s">
        <v>185</v>
      </c>
      <c r="E106" s="121"/>
      <c r="F106" s="131">
        <f>F12</f>
        <v>26.97</v>
      </c>
      <c r="G106" s="123"/>
      <c r="H106" s="119">
        <f>ROUND(H105*F106/100,2)</f>
        <v>2331.0700000000002</v>
      </c>
    </row>
    <row r="107" spans="1:11" ht="21" customHeight="1">
      <c r="A107" s="212"/>
      <c r="B107" s="213"/>
      <c r="C107" s="213"/>
      <c r="D107" s="214" t="s">
        <v>186</v>
      </c>
      <c r="E107" s="214"/>
      <c r="F107" s="214"/>
      <c r="G107" s="214"/>
      <c r="H107" s="124">
        <f>ROUND(SUM(H105:H106),2)</f>
        <v>10974.27</v>
      </c>
      <c r="K107" s="162"/>
    </row>
    <row r="108" spans="1:11">
      <c r="A108" s="132"/>
      <c r="B108" s="6"/>
      <c r="C108" s="6"/>
      <c r="D108" s="6"/>
      <c r="E108" s="6"/>
      <c r="F108" s="6"/>
      <c r="G108" s="6"/>
      <c r="H108" s="133"/>
    </row>
    <row r="109" spans="1:11" ht="30" customHeight="1">
      <c r="A109" s="106" t="s">
        <v>409</v>
      </c>
      <c r="B109" s="208" t="s">
        <v>542</v>
      </c>
      <c r="C109" s="208"/>
      <c r="D109" s="208"/>
      <c r="E109" s="107" t="s">
        <v>198</v>
      </c>
      <c r="F109" s="108" t="s">
        <v>199</v>
      </c>
      <c r="G109" s="109" t="s">
        <v>178</v>
      </c>
      <c r="H109" s="110" t="s">
        <v>179</v>
      </c>
    </row>
    <row r="110" spans="1:11" ht="15">
      <c r="A110" s="111"/>
      <c r="B110" s="112"/>
      <c r="C110" s="129" t="s">
        <v>201</v>
      </c>
      <c r="D110" s="127" t="str">
        <f>VLOOKUP(C110,[2]Insumos!$A$1:$D$7000,2,FALSE)</f>
        <v>SERVENTE OU OPERARIO NAO QUALIFICADO</v>
      </c>
      <c r="E110" s="128" t="str">
        <f>VLOOKUP(C110,[2]Insumos!$A$1:$D$5246,3,FALSE)</f>
        <v>H</v>
      </c>
      <c r="F110" s="113">
        <v>0.35</v>
      </c>
      <c r="G110" s="114">
        <v>7.86</v>
      </c>
      <c r="H110" s="115">
        <f>+ROUND(F110*G110,2)</f>
        <v>2.75</v>
      </c>
    </row>
    <row r="111" spans="1:11">
      <c r="A111" s="209"/>
      <c r="B111" s="210"/>
      <c r="C111" s="211"/>
      <c r="D111" s="215" t="s">
        <v>184</v>
      </c>
      <c r="E111" s="216"/>
      <c r="F111" s="216"/>
      <c r="G111" s="217"/>
      <c r="H111" s="119">
        <f>ROUND(SUM(H110),2)</f>
        <v>2.75</v>
      </c>
    </row>
    <row r="112" spans="1:11" ht="15">
      <c r="A112" s="209"/>
      <c r="B112" s="210"/>
      <c r="C112" s="211"/>
      <c r="D112" s="130" t="s">
        <v>185</v>
      </c>
      <c r="E112" s="121"/>
      <c r="F112" s="131">
        <f>F12</f>
        <v>26.97</v>
      </c>
      <c r="G112" s="123"/>
      <c r="H112" s="119">
        <f>ROUND(H111*F112/100,2)</f>
        <v>0.74</v>
      </c>
    </row>
    <row r="113" spans="1:8" ht="18.75">
      <c r="A113" s="212"/>
      <c r="B113" s="213"/>
      <c r="C113" s="213"/>
      <c r="D113" s="214" t="s">
        <v>186</v>
      </c>
      <c r="E113" s="214"/>
      <c r="F113" s="214"/>
      <c r="G113" s="214"/>
      <c r="H113" s="124">
        <f>ROUND(SUM(H111:H112),2)</f>
        <v>3.49</v>
      </c>
    </row>
    <row r="114" spans="1:8" ht="13.5" customHeight="1">
      <c r="A114" s="132"/>
      <c r="B114" s="6"/>
      <c r="C114" s="6"/>
      <c r="D114" s="6"/>
      <c r="E114" s="6"/>
      <c r="F114" s="6"/>
      <c r="G114" s="6"/>
      <c r="H114" s="133"/>
    </row>
    <row r="115" spans="1:8" ht="30" customHeight="1">
      <c r="A115" s="106" t="s">
        <v>410</v>
      </c>
      <c r="B115" s="208" t="s">
        <v>302</v>
      </c>
      <c r="C115" s="208"/>
      <c r="D115" s="208"/>
      <c r="E115" s="107" t="s">
        <v>198</v>
      </c>
      <c r="F115" s="108" t="s">
        <v>199</v>
      </c>
      <c r="G115" s="109" t="s">
        <v>178</v>
      </c>
      <c r="H115" s="110" t="s">
        <v>179</v>
      </c>
    </row>
    <row r="116" spans="1:8" ht="15">
      <c r="A116" s="111"/>
      <c r="B116" s="112">
        <v>1</v>
      </c>
      <c r="C116" s="126" t="s">
        <v>303</v>
      </c>
      <c r="D116" s="127" t="str">
        <f>VLOOKUP(C116,[2]Insumos!$A$1:$D$7000,2,FALSE)</f>
        <v>CARPINTEIRO DE ESQUADRIA</v>
      </c>
      <c r="E116" s="128" t="str">
        <f>VLOOKUP(C116,[2]Insumos!$A$1:$D$5246,3,FALSE)</f>
        <v>H</v>
      </c>
      <c r="F116" s="113">
        <v>0.2</v>
      </c>
      <c r="G116" s="114">
        <v>12.66</v>
      </c>
      <c r="H116" s="115">
        <f>+ROUND(F116*G116,2)</f>
        <v>2.5299999999999998</v>
      </c>
    </row>
    <row r="117" spans="1:8" ht="15">
      <c r="A117" s="111"/>
      <c r="B117" s="112">
        <v>1</v>
      </c>
      <c r="C117" s="129" t="s">
        <v>201</v>
      </c>
      <c r="D117" s="127" t="str">
        <f>VLOOKUP(C117,[2]Insumos!$A$1:$D$7000,2,FALSE)</f>
        <v>SERVENTE OU OPERARIO NAO QUALIFICADO</v>
      </c>
      <c r="E117" s="128" t="str">
        <f>VLOOKUP(C117,[2]Insumos!$A$1:$D$5246,3,FALSE)</f>
        <v>H</v>
      </c>
      <c r="F117" s="113">
        <v>0.2</v>
      </c>
      <c r="G117" s="114">
        <v>7.86</v>
      </c>
      <c r="H117" s="115">
        <f>+ROUND(F117*G117,2)</f>
        <v>1.57</v>
      </c>
    </row>
    <row r="118" spans="1:8">
      <c r="A118" s="209"/>
      <c r="B118" s="210"/>
      <c r="C118" s="211"/>
      <c r="D118" s="215" t="s">
        <v>184</v>
      </c>
      <c r="E118" s="216"/>
      <c r="F118" s="216"/>
      <c r="G118" s="217"/>
      <c r="H118" s="119">
        <f>SUM(H116:H117)</f>
        <v>4.0999999999999996</v>
      </c>
    </row>
    <row r="119" spans="1:8" ht="15">
      <c r="A119" s="209"/>
      <c r="B119" s="210"/>
      <c r="C119" s="211"/>
      <c r="D119" s="130" t="s">
        <v>185</v>
      </c>
      <c r="E119" s="121"/>
      <c r="F119" s="131">
        <f>F12</f>
        <v>26.97</v>
      </c>
      <c r="G119" s="123"/>
      <c r="H119" s="119">
        <f>+ROUND(H118*F119/100,2)</f>
        <v>1.1100000000000001</v>
      </c>
    </row>
    <row r="120" spans="1:8" ht="18.75">
      <c r="A120" s="212"/>
      <c r="B120" s="213"/>
      <c r="C120" s="213"/>
      <c r="D120" s="214" t="s">
        <v>186</v>
      </c>
      <c r="E120" s="214"/>
      <c r="F120" s="214"/>
      <c r="G120" s="214"/>
      <c r="H120" s="124">
        <f>ROUND(SUM(H118:H119),2)</f>
        <v>5.21</v>
      </c>
    </row>
    <row r="121" spans="1:8">
      <c r="A121" s="132"/>
      <c r="B121" s="6"/>
      <c r="C121" s="6"/>
      <c r="D121" s="6"/>
      <c r="E121" s="6"/>
      <c r="F121" s="6"/>
      <c r="G121" s="6"/>
      <c r="H121" s="133"/>
    </row>
    <row r="122" spans="1:8" ht="35.25" customHeight="1">
      <c r="A122" s="106" t="s">
        <v>411</v>
      </c>
      <c r="B122" s="208" t="s">
        <v>330</v>
      </c>
      <c r="C122" s="208"/>
      <c r="D122" s="208"/>
      <c r="E122" s="107" t="s">
        <v>198</v>
      </c>
      <c r="F122" s="108" t="s">
        <v>199</v>
      </c>
      <c r="G122" s="109" t="s">
        <v>178</v>
      </c>
      <c r="H122" s="110" t="s">
        <v>179</v>
      </c>
    </row>
    <row r="123" spans="1:8" ht="15">
      <c r="A123" s="111"/>
      <c r="B123" s="112" t="s">
        <v>320</v>
      </c>
      <c r="C123" s="126" t="s">
        <v>326</v>
      </c>
      <c r="D123" s="127" t="s">
        <v>327</v>
      </c>
      <c r="E123" s="128" t="s">
        <v>232</v>
      </c>
      <c r="F123" s="113">
        <v>15.35</v>
      </c>
      <c r="G123" s="114">
        <v>12.62</v>
      </c>
      <c r="H123" s="115">
        <f>+ROUND(F123*G123,2)</f>
        <v>193.72</v>
      </c>
    </row>
    <row r="124" spans="1:8">
      <c r="A124" s="209"/>
      <c r="B124" s="210"/>
      <c r="C124" s="211"/>
      <c r="D124" s="215" t="s">
        <v>184</v>
      </c>
      <c r="E124" s="216"/>
      <c r="F124" s="216"/>
      <c r="G124" s="217"/>
      <c r="H124" s="119">
        <f>ROUND(SUM(H123),2)</f>
        <v>193.72</v>
      </c>
    </row>
    <row r="125" spans="1:8" ht="15">
      <c r="A125" s="209"/>
      <c r="B125" s="210"/>
      <c r="C125" s="211"/>
      <c r="D125" s="130" t="s">
        <v>185</v>
      </c>
      <c r="E125" s="121"/>
      <c r="F125" s="131">
        <f>F12</f>
        <v>26.97</v>
      </c>
      <c r="G125" s="123"/>
      <c r="H125" s="119">
        <f>ROUND(H124*F125/100,2)</f>
        <v>52.25</v>
      </c>
    </row>
    <row r="126" spans="1:8" ht="18.75">
      <c r="A126" s="212"/>
      <c r="B126" s="213"/>
      <c r="C126" s="213"/>
      <c r="D126" s="214" t="s">
        <v>186</v>
      </c>
      <c r="E126" s="214"/>
      <c r="F126" s="214"/>
      <c r="G126" s="214"/>
      <c r="H126" s="124">
        <f>ROUND(SUM(H124:H125),2)</f>
        <v>245.97</v>
      </c>
    </row>
    <row r="127" spans="1:8">
      <c r="A127" s="132"/>
      <c r="B127" s="6"/>
      <c r="C127" s="6"/>
      <c r="D127" s="6"/>
      <c r="E127" s="6"/>
      <c r="F127" s="6"/>
      <c r="G127" s="6"/>
      <c r="H127" s="133"/>
    </row>
    <row r="128" spans="1:8" ht="30" customHeight="1">
      <c r="A128" s="106" t="s">
        <v>412</v>
      </c>
      <c r="B128" s="208" t="s">
        <v>304</v>
      </c>
      <c r="C128" s="208"/>
      <c r="D128" s="208"/>
      <c r="E128" s="107" t="s">
        <v>305</v>
      </c>
      <c r="F128" s="108" t="s">
        <v>199</v>
      </c>
      <c r="G128" s="109" t="s">
        <v>178</v>
      </c>
      <c r="H128" s="110" t="s">
        <v>179</v>
      </c>
    </row>
    <row r="129" spans="1:8" ht="15">
      <c r="A129" s="111"/>
      <c r="B129" s="112">
        <v>1</v>
      </c>
      <c r="C129" s="126" t="s">
        <v>205</v>
      </c>
      <c r="D129" s="127" t="str">
        <f>VLOOKUP(C129,[2]Insumos!$A$1:$D$7000,2,FALSE)</f>
        <v>PEDREIRO</v>
      </c>
      <c r="E129" s="128" t="str">
        <f>VLOOKUP(C129,[2]Insumos!$A$1:$D$5246,3,FALSE)</f>
        <v>H</v>
      </c>
      <c r="F129" s="113">
        <v>0.4</v>
      </c>
      <c r="G129" s="114">
        <v>12.85</v>
      </c>
      <c r="H129" s="115">
        <f>+ROUND(F129*G129,2)</f>
        <v>5.14</v>
      </c>
    </row>
    <row r="130" spans="1:8" ht="15">
      <c r="A130" s="111"/>
      <c r="B130" s="112">
        <v>1</v>
      </c>
      <c r="C130" s="126" t="s">
        <v>201</v>
      </c>
      <c r="D130" s="127" t="str">
        <f>VLOOKUP(C130,[2]Insumos!$A$1:$D$7000,2,FALSE)</f>
        <v>SERVENTE OU OPERARIO NAO QUALIFICADO</v>
      </c>
      <c r="E130" s="128" t="str">
        <f>VLOOKUP(C130,[2]Insumos!$A$1:$D$5246,3,FALSE)</f>
        <v>H</v>
      </c>
      <c r="F130" s="113">
        <v>4</v>
      </c>
      <c r="G130" s="114">
        <v>7.86</v>
      </c>
      <c r="H130" s="115">
        <f>+ROUND(F130*G130,2)</f>
        <v>31.44</v>
      </c>
    </row>
    <row r="131" spans="1:8">
      <c r="A131" s="209"/>
      <c r="B131" s="210"/>
      <c r="C131" s="211"/>
      <c r="D131" s="215" t="s">
        <v>184</v>
      </c>
      <c r="E131" s="216"/>
      <c r="F131" s="216"/>
      <c r="G131" s="217"/>
      <c r="H131" s="119">
        <f>SUM(H129:H130)</f>
        <v>36.58</v>
      </c>
    </row>
    <row r="132" spans="1:8" ht="15">
      <c r="A132" s="209"/>
      <c r="B132" s="210"/>
      <c r="C132" s="211"/>
      <c r="D132" s="130" t="s">
        <v>185</v>
      </c>
      <c r="E132" s="121"/>
      <c r="F132" s="131">
        <f>F12</f>
        <v>26.97</v>
      </c>
      <c r="G132" s="123"/>
      <c r="H132" s="119">
        <f>+ROUND(H131*F132/100,2)</f>
        <v>9.8699999999999992</v>
      </c>
    </row>
    <row r="133" spans="1:8" ht="18.75">
      <c r="A133" s="212"/>
      <c r="B133" s="213"/>
      <c r="C133" s="213"/>
      <c r="D133" s="214" t="s">
        <v>186</v>
      </c>
      <c r="E133" s="214"/>
      <c r="F133" s="214"/>
      <c r="G133" s="214"/>
      <c r="H133" s="124">
        <f>ROUND(SUM(H131:H132),2)</f>
        <v>46.45</v>
      </c>
    </row>
    <row r="134" spans="1:8">
      <c r="A134" s="132"/>
      <c r="B134" s="6"/>
      <c r="C134" s="6"/>
      <c r="D134" s="6"/>
      <c r="E134" s="6"/>
      <c r="F134" s="6"/>
      <c r="G134" s="6"/>
      <c r="H134" s="133"/>
    </row>
    <row r="135" spans="1:8" ht="30" customHeight="1">
      <c r="A135" s="106" t="s">
        <v>413</v>
      </c>
      <c r="B135" s="208" t="s">
        <v>306</v>
      </c>
      <c r="C135" s="208"/>
      <c r="D135" s="208"/>
      <c r="E135" s="107" t="s">
        <v>198</v>
      </c>
      <c r="F135" s="108" t="s">
        <v>199</v>
      </c>
      <c r="G135" s="109" t="s">
        <v>178</v>
      </c>
      <c r="H135" s="110" t="s">
        <v>179</v>
      </c>
    </row>
    <row r="136" spans="1:8" ht="15">
      <c r="A136" s="111"/>
      <c r="B136" s="112">
        <v>1</v>
      </c>
      <c r="C136" s="126" t="s">
        <v>201</v>
      </c>
      <c r="D136" s="127" t="str">
        <f>VLOOKUP(C136,[2]Insumos!$A$1:$D$7000,2,FALSE)</f>
        <v>SERVENTE OU OPERARIO NAO QUALIFICADO</v>
      </c>
      <c r="E136" s="128" t="str">
        <f>VLOOKUP(C136,[2]Insumos!$A$1:$D$5246,3,FALSE)</f>
        <v>H</v>
      </c>
      <c r="F136" s="113">
        <v>0.5</v>
      </c>
      <c r="G136" s="114">
        <v>7.86</v>
      </c>
      <c r="H136" s="115">
        <f>+ROUND(F136*G136,2)</f>
        <v>3.93</v>
      </c>
    </row>
    <row r="137" spans="1:8">
      <c r="A137" s="209"/>
      <c r="B137" s="210"/>
      <c r="C137" s="211"/>
      <c r="D137" s="215" t="s">
        <v>184</v>
      </c>
      <c r="E137" s="216"/>
      <c r="F137" s="216"/>
      <c r="G137" s="217"/>
      <c r="H137" s="119">
        <f>SUM(H136)</f>
        <v>3.93</v>
      </c>
    </row>
    <row r="138" spans="1:8" ht="15">
      <c r="A138" s="209"/>
      <c r="B138" s="210"/>
      <c r="C138" s="211"/>
      <c r="D138" s="130" t="s">
        <v>185</v>
      </c>
      <c r="E138" s="121"/>
      <c r="F138" s="131">
        <f>F12</f>
        <v>26.97</v>
      </c>
      <c r="G138" s="123"/>
      <c r="H138" s="119">
        <f>+ROUND(H137*F138/100,2)</f>
        <v>1.06</v>
      </c>
    </row>
    <row r="139" spans="1:8" ht="18.75">
      <c r="A139" s="212"/>
      <c r="B139" s="213"/>
      <c r="C139" s="213"/>
      <c r="D139" s="214" t="s">
        <v>186</v>
      </c>
      <c r="E139" s="214"/>
      <c r="F139" s="214"/>
      <c r="G139" s="214"/>
      <c r="H139" s="124">
        <f>ROUND(SUM(H137:H138),2)</f>
        <v>4.99</v>
      </c>
    </row>
    <row r="140" spans="1:8">
      <c r="A140" s="132"/>
      <c r="B140" s="6"/>
      <c r="C140" s="6"/>
      <c r="D140" s="6"/>
      <c r="E140" s="6"/>
      <c r="F140" s="6"/>
      <c r="G140" s="6"/>
      <c r="H140" s="133"/>
    </row>
    <row r="141" spans="1:8" ht="30" customHeight="1">
      <c r="A141" s="106" t="s">
        <v>414</v>
      </c>
      <c r="B141" s="208" t="s">
        <v>307</v>
      </c>
      <c r="C141" s="208"/>
      <c r="D141" s="208"/>
      <c r="E141" s="107" t="s">
        <v>308</v>
      </c>
      <c r="F141" s="108" t="s">
        <v>199</v>
      </c>
      <c r="G141" s="109" t="s">
        <v>178</v>
      </c>
      <c r="H141" s="110" t="s">
        <v>179</v>
      </c>
    </row>
    <row r="142" spans="1:8" ht="15">
      <c r="A142" s="111"/>
      <c r="B142" s="112">
        <v>1</v>
      </c>
      <c r="C142" s="126" t="s">
        <v>303</v>
      </c>
      <c r="D142" s="127" t="str">
        <f>VLOOKUP(C142,[2]Insumos!$A$1:$D$7000,2,FALSE)</f>
        <v>CARPINTEIRO DE ESQUADRIA</v>
      </c>
      <c r="E142" s="128" t="str">
        <f>VLOOKUP(C142,[2]Insumos!$A$1:$D$5246,3,FALSE)</f>
        <v>H</v>
      </c>
      <c r="F142" s="113">
        <v>0.5</v>
      </c>
      <c r="G142" s="114">
        <v>12.66</v>
      </c>
      <c r="H142" s="115">
        <f>+ROUND(F142*G142,2)</f>
        <v>6.33</v>
      </c>
    </row>
    <row r="143" spans="1:8">
      <c r="A143" s="209"/>
      <c r="B143" s="210"/>
      <c r="C143" s="211"/>
      <c r="D143" s="215" t="s">
        <v>184</v>
      </c>
      <c r="E143" s="216"/>
      <c r="F143" s="216"/>
      <c r="G143" s="217"/>
      <c r="H143" s="119">
        <f>SUM(H142)</f>
        <v>6.33</v>
      </c>
    </row>
    <row r="144" spans="1:8" ht="15">
      <c r="A144" s="209"/>
      <c r="B144" s="210"/>
      <c r="C144" s="211"/>
      <c r="D144" s="130" t="s">
        <v>185</v>
      </c>
      <c r="E144" s="121"/>
      <c r="F144" s="131">
        <f>F12</f>
        <v>26.97</v>
      </c>
      <c r="G144" s="123"/>
      <c r="H144" s="119">
        <f>+ROUND(H143*F144/100,2)</f>
        <v>1.71</v>
      </c>
    </row>
    <row r="145" spans="1:8" ht="18.75">
      <c r="A145" s="212"/>
      <c r="B145" s="213"/>
      <c r="C145" s="213"/>
      <c r="D145" s="214" t="s">
        <v>186</v>
      </c>
      <c r="E145" s="214"/>
      <c r="F145" s="214"/>
      <c r="G145" s="214"/>
      <c r="H145" s="124">
        <f>ROUND(SUM(H143:H144),2)</f>
        <v>8.0399999999999991</v>
      </c>
    </row>
    <row r="146" spans="1:8">
      <c r="A146" s="132"/>
      <c r="B146" s="6"/>
      <c r="C146" s="6"/>
      <c r="D146" s="6"/>
      <c r="E146" s="6"/>
      <c r="F146" s="6"/>
      <c r="G146" s="6"/>
      <c r="H146" s="133"/>
    </row>
    <row r="147" spans="1:8" ht="30" customHeight="1">
      <c r="A147" s="106" t="s">
        <v>415</v>
      </c>
      <c r="B147" s="208" t="s">
        <v>309</v>
      </c>
      <c r="C147" s="208"/>
      <c r="D147" s="208"/>
      <c r="E147" s="107" t="s">
        <v>308</v>
      </c>
      <c r="F147" s="108" t="s">
        <v>199</v>
      </c>
      <c r="G147" s="109" t="s">
        <v>178</v>
      </c>
      <c r="H147" s="110" t="s">
        <v>179</v>
      </c>
    </row>
    <row r="148" spans="1:8" ht="15">
      <c r="A148" s="111"/>
      <c r="B148" s="112">
        <v>1</v>
      </c>
      <c r="C148" s="126" t="s">
        <v>303</v>
      </c>
      <c r="D148" s="127" t="str">
        <f>VLOOKUP(C148,[2]Insumos!$A$1:$D$7000,2,FALSE)</f>
        <v>CARPINTEIRO DE ESQUADRIA</v>
      </c>
      <c r="E148" s="128" t="str">
        <f>VLOOKUP(C148,[2]Insumos!$A$1:$D$5246,3,FALSE)</f>
        <v>H</v>
      </c>
      <c r="F148" s="113">
        <v>1.2</v>
      </c>
      <c r="G148" s="114">
        <v>12.66</v>
      </c>
      <c r="H148" s="115">
        <f>+ROUND(F148*G148,2)</f>
        <v>15.19</v>
      </c>
    </row>
    <row r="149" spans="1:8" ht="15">
      <c r="A149" s="111"/>
      <c r="B149" s="112">
        <v>1</v>
      </c>
      <c r="C149" s="126" t="s">
        <v>205</v>
      </c>
      <c r="D149" s="127" t="str">
        <f>VLOOKUP(C149,[2]Insumos!$A$1:$D$7000,2,FALSE)</f>
        <v>PEDREIRO</v>
      </c>
      <c r="E149" s="128" t="str">
        <f>VLOOKUP(C149,[2]Insumos!$A$1:$D$5246,3,FALSE)</f>
        <v>H</v>
      </c>
      <c r="F149" s="113">
        <v>1.2</v>
      </c>
      <c r="G149" s="114">
        <v>12.85</v>
      </c>
      <c r="H149" s="115">
        <f>+ROUND(F149*G149,2)</f>
        <v>15.42</v>
      </c>
    </row>
    <row r="150" spans="1:8">
      <c r="A150" s="209"/>
      <c r="B150" s="210"/>
      <c r="C150" s="211"/>
      <c r="D150" s="215" t="s">
        <v>184</v>
      </c>
      <c r="E150" s="216"/>
      <c r="F150" s="216"/>
      <c r="G150" s="217"/>
      <c r="H150" s="119">
        <f>SUM(H148:H149)</f>
        <v>30.61</v>
      </c>
    </row>
    <row r="151" spans="1:8" ht="15">
      <c r="A151" s="209"/>
      <c r="B151" s="210"/>
      <c r="C151" s="211"/>
      <c r="D151" s="130" t="s">
        <v>185</v>
      </c>
      <c r="E151" s="121"/>
      <c r="F151" s="131">
        <f>F12</f>
        <v>26.97</v>
      </c>
      <c r="G151" s="123"/>
      <c r="H151" s="119">
        <f>+ROUND(H150*F151/100,2)</f>
        <v>8.26</v>
      </c>
    </row>
    <row r="152" spans="1:8" ht="18.75">
      <c r="A152" s="212"/>
      <c r="B152" s="213"/>
      <c r="C152" s="213"/>
      <c r="D152" s="214" t="s">
        <v>186</v>
      </c>
      <c r="E152" s="214"/>
      <c r="F152" s="214"/>
      <c r="G152" s="214"/>
      <c r="H152" s="124">
        <f>ROUND(SUM(H150:H151),2)</f>
        <v>38.869999999999997</v>
      </c>
    </row>
    <row r="153" spans="1:8">
      <c r="A153" s="132"/>
      <c r="B153" s="6"/>
      <c r="C153" s="6"/>
      <c r="D153" s="6"/>
      <c r="E153" s="6"/>
      <c r="F153" s="6"/>
      <c r="G153" s="6"/>
      <c r="H153" s="133"/>
    </row>
    <row r="154" spans="1:8" ht="30" customHeight="1">
      <c r="A154" s="106" t="s">
        <v>416</v>
      </c>
      <c r="B154" s="208" t="s">
        <v>239</v>
      </c>
      <c r="C154" s="208"/>
      <c r="D154" s="208"/>
      <c r="E154" s="107" t="s">
        <v>198</v>
      </c>
      <c r="F154" s="108" t="s">
        <v>199</v>
      </c>
      <c r="G154" s="109" t="s">
        <v>178</v>
      </c>
      <c r="H154" s="110" t="s">
        <v>179</v>
      </c>
    </row>
    <row r="155" spans="1:8" ht="16.5" customHeight="1">
      <c r="A155" s="111"/>
      <c r="B155" s="112">
        <v>1</v>
      </c>
      <c r="C155" s="126" t="s">
        <v>201</v>
      </c>
      <c r="D155" s="127" t="str">
        <f>VLOOKUP(C155,[3]Insumos!$A$1:$D$7000,2,FALSE)</f>
        <v>SERVENTE OU OPERARIO NAO QUALIFICADO</v>
      </c>
      <c r="E155" s="128" t="str">
        <f>VLOOKUP(C155,[3]Insumos!$A$1:$D$5246,3,FALSE)</f>
        <v>H</v>
      </c>
      <c r="F155" s="113">
        <v>1.5</v>
      </c>
      <c r="G155" s="114">
        <v>7.86</v>
      </c>
      <c r="H155" s="115">
        <f>+ROUND(F155*G155,2)</f>
        <v>11.79</v>
      </c>
    </row>
    <row r="156" spans="1:8" ht="16.5" customHeight="1">
      <c r="A156" s="209"/>
      <c r="B156" s="210"/>
      <c r="C156" s="211"/>
      <c r="D156" s="215" t="s">
        <v>184</v>
      </c>
      <c r="E156" s="216"/>
      <c r="F156" s="216"/>
      <c r="G156" s="217"/>
      <c r="H156" s="119">
        <f>SUM(H155)</f>
        <v>11.79</v>
      </c>
    </row>
    <row r="157" spans="1:8" ht="18" customHeight="1">
      <c r="A157" s="209"/>
      <c r="B157" s="210"/>
      <c r="C157" s="211"/>
      <c r="D157" s="130" t="s">
        <v>185</v>
      </c>
      <c r="E157" s="121"/>
      <c r="F157" s="131">
        <f>F12</f>
        <v>26.97</v>
      </c>
      <c r="G157" s="123"/>
      <c r="H157" s="119">
        <f>+ROUND(H156*F157/100,2)</f>
        <v>3.18</v>
      </c>
    </row>
    <row r="158" spans="1:8" ht="21" customHeight="1">
      <c r="A158" s="212"/>
      <c r="B158" s="213"/>
      <c r="C158" s="213"/>
      <c r="D158" s="214" t="s">
        <v>186</v>
      </c>
      <c r="E158" s="214"/>
      <c r="F158" s="214"/>
      <c r="G158" s="214"/>
      <c r="H158" s="124">
        <f>ROUND(SUM(H156:H157),2)</f>
        <v>14.97</v>
      </c>
    </row>
    <row r="159" spans="1:8">
      <c r="A159" s="132"/>
      <c r="B159" s="6"/>
      <c r="C159" s="6"/>
      <c r="D159" s="6"/>
      <c r="E159" s="6"/>
      <c r="F159" s="6"/>
      <c r="G159" s="6"/>
      <c r="H159" s="133"/>
    </row>
    <row r="160" spans="1:8" ht="30" customHeight="1">
      <c r="A160" s="106" t="s">
        <v>417</v>
      </c>
      <c r="B160" s="208" t="s">
        <v>331</v>
      </c>
      <c r="C160" s="208"/>
      <c r="D160" s="208"/>
      <c r="E160" s="107" t="s">
        <v>198</v>
      </c>
      <c r="F160" s="108" t="s">
        <v>199</v>
      </c>
      <c r="G160" s="109" t="s">
        <v>178</v>
      </c>
      <c r="H160" s="110" t="s">
        <v>179</v>
      </c>
    </row>
    <row r="161" spans="1:8" ht="15">
      <c r="A161" s="111"/>
      <c r="B161" s="112">
        <v>1</v>
      </c>
      <c r="C161" s="126" t="s">
        <v>201</v>
      </c>
      <c r="D161" s="127" t="str">
        <f>VLOOKUP(C161,[3]Insumos!$A$1:$D$7000,2,FALSE)</f>
        <v>SERVENTE OU OPERARIO NAO QUALIFICADO</v>
      </c>
      <c r="E161" s="128" t="str">
        <f>VLOOKUP(C161,[3]Insumos!$A$1:$D$5246,3,FALSE)</f>
        <v>H</v>
      </c>
      <c r="F161" s="113">
        <v>0.3</v>
      </c>
      <c r="G161" s="114">
        <v>7.86</v>
      </c>
      <c r="H161" s="115">
        <f>+ROUND(F161*G161,2)</f>
        <v>2.36</v>
      </c>
    </row>
    <row r="162" spans="1:8">
      <c r="A162" s="209"/>
      <c r="B162" s="210"/>
      <c r="C162" s="211"/>
      <c r="D162" s="215" t="s">
        <v>184</v>
      </c>
      <c r="E162" s="216"/>
      <c r="F162" s="216"/>
      <c r="G162" s="217"/>
      <c r="H162" s="119">
        <f>ROUND(SUM(H161),2)</f>
        <v>2.36</v>
      </c>
    </row>
    <row r="163" spans="1:8" ht="15">
      <c r="A163" s="209"/>
      <c r="B163" s="210"/>
      <c r="C163" s="211"/>
      <c r="D163" s="130" t="s">
        <v>185</v>
      </c>
      <c r="E163" s="121"/>
      <c r="F163" s="131">
        <f>F12</f>
        <v>26.97</v>
      </c>
      <c r="G163" s="123"/>
      <c r="H163" s="119">
        <f>ROUND(H162*F163/100,2)</f>
        <v>0.64</v>
      </c>
    </row>
    <row r="164" spans="1:8" ht="18.75">
      <c r="A164" s="212"/>
      <c r="B164" s="213"/>
      <c r="C164" s="213"/>
      <c r="D164" s="214" t="s">
        <v>186</v>
      </c>
      <c r="E164" s="214"/>
      <c r="F164" s="214"/>
      <c r="G164" s="214"/>
      <c r="H164" s="124">
        <f>ROUND(SUM(H162:H163),2)</f>
        <v>3</v>
      </c>
    </row>
    <row r="165" spans="1:8">
      <c r="A165" s="132"/>
      <c r="B165" s="6"/>
      <c r="C165" s="6"/>
      <c r="D165" s="6"/>
      <c r="E165" s="6"/>
      <c r="F165" s="6"/>
      <c r="G165" s="6"/>
      <c r="H165" s="133"/>
    </row>
    <row r="166" spans="1:8" ht="15">
      <c r="A166" s="106" t="s">
        <v>418</v>
      </c>
      <c r="B166" s="208" t="s">
        <v>244</v>
      </c>
      <c r="C166" s="208"/>
      <c r="D166" s="208"/>
      <c r="E166" s="107" t="s">
        <v>245</v>
      </c>
      <c r="F166" s="108" t="s">
        <v>199</v>
      </c>
      <c r="G166" s="109" t="s">
        <v>178</v>
      </c>
      <c r="H166" s="110" t="s">
        <v>179</v>
      </c>
    </row>
    <row r="167" spans="1:8" ht="15">
      <c r="A167" s="111"/>
      <c r="B167" s="112">
        <v>1</v>
      </c>
      <c r="C167" s="126" t="s">
        <v>201</v>
      </c>
      <c r="D167" s="127" t="str">
        <f>VLOOKUP(C167,[3]Insumos!$A$1:$D$7000,2,FALSE)</f>
        <v>SERVENTE OU OPERARIO NAO QUALIFICADO</v>
      </c>
      <c r="E167" s="128" t="str">
        <f>VLOOKUP(C167,[3]Insumos!$A$1:$D$5246,3,FALSE)</f>
        <v>H</v>
      </c>
      <c r="F167" s="113">
        <v>0.5</v>
      </c>
      <c r="G167" s="114">
        <v>7.86</v>
      </c>
      <c r="H167" s="115">
        <f>+ROUND(F167*G167,2)</f>
        <v>3.93</v>
      </c>
    </row>
    <row r="168" spans="1:8">
      <c r="A168" s="209"/>
      <c r="B168" s="210"/>
      <c r="C168" s="211"/>
      <c r="D168" s="215" t="s">
        <v>184</v>
      </c>
      <c r="E168" s="216"/>
      <c r="F168" s="216"/>
      <c r="G168" s="217"/>
      <c r="H168" s="119">
        <f>SUM(H167)</f>
        <v>3.93</v>
      </c>
    </row>
    <row r="169" spans="1:8" ht="15">
      <c r="A169" s="209"/>
      <c r="B169" s="210"/>
      <c r="C169" s="211"/>
      <c r="D169" s="130" t="s">
        <v>185</v>
      </c>
      <c r="E169" s="121"/>
      <c r="F169" s="131">
        <f>F12</f>
        <v>26.97</v>
      </c>
      <c r="G169" s="123"/>
      <c r="H169" s="119">
        <f>+ROUND(H168*F169/100,2)</f>
        <v>1.06</v>
      </c>
    </row>
    <row r="170" spans="1:8" ht="18.75">
      <c r="A170" s="212"/>
      <c r="B170" s="213"/>
      <c r="C170" s="213"/>
      <c r="D170" s="214" t="s">
        <v>186</v>
      </c>
      <c r="E170" s="214"/>
      <c r="F170" s="214"/>
      <c r="G170" s="214"/>
      <c r="H170" s="124">
        <f>ROUND(SUM(H168:H169),2)</f>
        <v>4.99</v>
      </c>
    </row>
    <row r="171" spans="1:8">
      <c r="A171" s="132"/>
      <c r="B171" s="6"/>
      <c r="C171" s="6"/>
      <c r="D171" s="6"/>
      <c r="E171" s="6"/>
      <c r="F171" s="6"/>
      <c r="G171" s="6"/>
      <c r="H171" s="133"/>
    </row>
    <row r="172" spans="1:8" ht="30" customHeight="1">
      <c r="A172" s="106" t="s">
        <v>432</v>
      </c>
      <c r="B172" s="208" t="s">
        <v>310</v>
      </c>
      <c r="C172" s="208"/>
      <c r="D172" s="208"/>
      <c r="E172" s="107" t="s">
        <v>198</v>
      </c>
      <c r="F172" s="108" t="s">
        <v>199</v>
      </c>
      <c r="G172" s="109" t="s">
        <v>178</v>
      </c>
      <c r="H172" s="110" t="s">
        <v>179</v>
      </c>
    </row>
    <row r="173" spans="1:8" ht="15">
      <c r="A173" s="111"/>
      <c r="B173" s="112">
        <v>1</v>
      </c>
      <c r="C173" s="126" t="s">
        <v>201</v>
      </c>
      <c r="D173" s="127" t="str">
        <f>VLOOKUP(C173,[2]Insumos!$A$1:$D$7000,2,FALSE)</f>
        <v>SERVENTE OU OPERARIO NAO QUALIFICADO</v>
      </c>
      <c r="E173" s="128" t="str">
        <f>VLOOKUP(C173,[2]Insumos!$A$1:$D$5246,3,FALSE)</f>
        <v>H</v>
      </c>
      <c r="F173" s="113">
        <v>1.5</v>
      </c>
      <c r="G173" s="114">
        <v>7.86</v>
      </c>
      <c r="H173" s="115">
        <f>+ROUND(F173*G173,2)</f>
        <v>11.79</v>
      </c>
    </row>
    <row r="174" spans="1:8">
      <c r="A174" s="209"/>
      <c r="B174" s="210"/>
      <c r="C174" s="211"/>
      <c r="D174" s="215" t="s">
        <v>184</v>
      </c>
      <c r="E174" s="216"/>
      <c r="F174" s="216"/>
      <c r="G174" s="217"/>
      <c r="H174" s="119">
        <f>SUM(H173)</f>
        <v>11.79</v>
      </c>
    </row>
    <row r="175" spans="1:8" ht="15">
      <c r="A175" s="209"/>
      <c r="B175" s="210"/>
      <c r="C175" s="211"/>
      <c r="D175" s="130" t="s">
        <v>185</v>
      </c>
      <c r="E175" s="121"/>
      <c r="F175" s="131">
        <f>F12</f>
        <v>26.97</v>
      </c>
      <c r="G175" s="123"/>
      <c r="H175" s="119">
        <f>+ROUND(H174*F175/100,2)</f>
        <v>3.18</v>
      </c>
    </row>
    <row r="176" spans="1:8" ht="18.75">
      <c r="A176" s="212"/>
      <c r="B176" s="213"/>
      <c r="C176" s="213"/>
      <c r="D176" s="214" t="s">
        <v>186</v>
      </c>
      <c r="E176" s="214"/>
      <c r="F176" s="214"/>
      <c r="G176" s="214"/>
      <c r="H176" s="124">
        <f>ROUND(SUM(H174:H175),2)</f>
        <v>14.97</v>
      </c>
    </row>
    <row r="177" spans="1:8">
      <c r="A177" s="132"/>
      <c r="B177" s="6"/>
      <c r="C177" s="6"/>
      <c r="D177" s="6"/>
      <c r="E177" s="6"/>
      <c r="F177" s="6"/>
      <c r="G177" s="6"/>
      <c r="H177" s="133"/>
    </row>
    <row r="178" spans="1:8" ht="30" customHeight="1">
      <c r="A178" s="106" t="s">
        <v>600</v>
      </c>
      <c r="B178" s="208" t="s">
        <v>431</v>
      </c>
      <c r="C178" s="208"/>
      <c r="D178" s="208"/>
      <c r="E178" s="107" t="s">
        <v>198</v>
      </c>
      <c r="F178" s="108" t="s">
        <v>199</v>
      </c>
      <c r="G178" s="109" t="s">
        <v>178</v>
      </c>
      <c r="H178" s="110" t="s">
        <v>179</v>
      </c>
    </row>
    <row r="179" spans="1:8" ht="15">
      <c r="A179" s="111"/>
      <c r="B179" s="112">
        <v>1</v>
      </c>
      <c r="C179" s="126" t="s">
        <v>303</v>
      </c>
      <c r="D179" s="127" t="str">
        <f>VLOOKUP(C179,[2]Insumos!$A$1:$D$7000,2,FALSE)</f>
        <v>CARPINTEIRO DE ESQUADRIA</v>
      </c>
      <c r="E179" s="128" t="str">
        <f>VLOOKUP(C179,[2]Insumos!$A$1:$D$5246,3,FALSE)</f>
        <v>H</v>
      </c>
      <c r="F179" s="113">
        <v>1.2</v>
      </c>
      <c r="G179" s="114">
        <v>12.66</v>
      </c>
      <c r="H179" s="115">
        <f>+ROUND(F179*G179,2)</f>
        <v>15.19</v>
      </c>
    </row>
    <row r="180" spans="1:8">
      <c r="A180" s="209"/>
      <c r="B180" s="210"/>
      <c r="C180" s="211"/>
      <c r="D180" s="215" t="s">
        <v>184</v>
      </c>
      <c r="E180" s="216"/>
      <c r="F180" s="216"/>
      <c r="G180" s="217"/>
      <c r="H180" s="119">
        <f>SUM(H179)</f>
        <v>15.19</v>
      </c>
    </row>
    <row r="181" spans="1:8" ht="15">
      <c r="A181" s="209"/>
      <c r="B181" s="210"/>
      <c r="C181" s="211"/>
      <c r="D181" s="130" t="s">
        <v>185</v>
      </c>
      <c r="E181" s="121"/>
      <c r="F181" s="131">
        <f>F12</f>
        <v>26.97</v>
      </c>
      <c r="G181" s="123"/>
      <c r="H181" s="119">
        <f>+ROUND(H180*F181/100,2)</f>
        <v>4.0999999999999996</v>
      </c>
    </row>
    <row r="182" spans="1:8" ht="18.75">
      <c r="A182" s="212"/>
      <c r="B182" s="213"/>
      <c r="C182" s="213"/>
      <c r="D182" s="214" t="s">
        <v>186</v>
      </c>
      <c r="E182" s="214"/>
      <c r="F182" s="214"/>
      <c r="G182" s="214"/>
      <c r="H182" s="124">
        <f>ROUND(SUM(H180:H181),2)</f>
        <v>19.29</v>
      </c>
    </row>
    <row r="183" spans="1:8">
      <c r="A183" s="132"/>
      <c r="B183" s="6"/>
      <c r="C183" s="6"/>
      <c r="D183" s="6"/>
      <c r="E183" s="6"/>
      <c r="F183" s="6"/>
      <c r="G183" s="6"/>
      <c r="H183" s="133"/>
    </row>
    <row r="184" spans="1:8" ht="15">
      <c r="A184" s="106" t="s">
        <v>437</v>
      </c>
      <c r="B184" s="208" t="s">
        <v>520</v>
      </c>
      <c r="C184" s="208"/>
      <c r="D184" s="208"/>
      <c r="E184" s="139" t="s">
        <v>198</v>
      </c>
      <c r="F184" s="108" t="s">
        <v>199</v>
      </c>
      <c r="G184" s="109" t="s">
        <v>178</v>
      </c>
      <c r="H184" s="110" t="s">
        <v>179</v>
      </c>
    </row>
    <row r="185" spans="1:8" ht="15">
      <c r="A185" s="111"/>
      <c r="B185" s="112">
        <v>1</v>
      </c>
      <c r="C185" s="126" t="s">
        <v>201</v>
      </c>
      <c r="D185" s="127" t="str">
        <f>VLOOKUP(C185,[2]Insumos!$A$1:$D$7000,2,FALSE)</f>
        <v>SERVENTE OU OPERARIO NAO QUALIFICADO</v>
      </c>
      <c r="E185" s="128" t="str">
        <f>VLOOKUP(C185,[2]Insumos!$A$1:$D$5246,3,FALSE)</f>
        <v>H</v>
      </c>
      <c r="F185" s="113">
        <v>0.7</v>
      </c>
      <c r="G185" s="114">
        <v>7.86</v>
      </c>
      <c r="H185" s="115">
        <f>+ROUND(F185*G185,2)</f>
        <v>5.5</v>
      </c>
    </row>
    <row r="186" spans="1:8" ht="25.5">
      <c r="A186" s="142"/>
      <c r="B186" s="112" t="s">
        <v>202</v>
      </c>
      <c r="C186" s="126" t="s">
        <v>519</v>
      </c>
      <c r="D186" s="127" t="s">
        <v>573</v>
      </c>
      <c r="E186" s="128" t="s">
        <v>329</v>
      </c>
      <c r="F186" s="113">
        <v>0.25</v>
      </c>
      <c r="G186" s="114">
        <v>34.799999999999997</v>
      </c>
      <c r="H186" s="115">
        <f>+ROUND(F186*G186,2)</f>
        <v>8.6999999999999993</v>
      </c>
    </row>
    <row r="187" spans="1:8">
      <c r="A187" s="209"/>
      <c r="B187" s="210"/>
      <c r="C187" s="211"/>
      <c r="D187" s="215" t="s">
        <v>184</v>
      </c>
      <c r="E187" s="216"/>
      <c r="F187" s="216"/>
      <c r="G187" s="217"/>
      <c r="H187" s="119">
        <f>SUM(H185:H186)</f>
        <v>14.2</v>
      </c>
    </row>
    <row r="188" spans="1:8" ht="15">
      <c r="A188" s="209"/>
      <c r="B188" s="210"/>
      <c r="C188" s="211"/>
      <c r="D188" s="130" t="s">
        <v>185</v>
      </c>
      <c r="E188" s="121"/>
      <c r="F188" s="131">
        <f>F12</f>
        <v>26.97</v>
      </c>
      <c r="G188" s="123"/>
      <c r="H188" s="119">
        <f>+ROUND(H187*F188/100,2)</f>
        <v>3.83</v>
      </c>
    </row>
    <row r="189" spans="1:8" ht="18.75">
      <c r="A189" s="212"/>
      <c r="B189" s="213"/>
      <c r="C189" s="213"/>
      <c r="D189" s="214" t="s">
        <v>186</v>
      </c>
      <c r="E189" s="214"/>
      <c r="F189" s="214"/>
      <c r="G189" s="214"/>
      <c r="H189" s="124">
        <f>ROUND(SUM(H187:H188),2)</f>
        <v>18.03</v>
      </c>
    </row>
    <row r="190" spans="1:8">
      <c r="A190" s="132"/>
      <c r="B190" s="6"/>
      <c r="C190" s="6"/>
      <c r="D190" s="6"/>
      <c r="E190" s="6"/>
      <c r="F190" s="6"/>
      <c r="G190" s="6"/>
      <c r="H190" s="133"/>
    </row>
    <row r="191" spans="1:8" ht="30" customHeight="1">
      <c r="A191" s="106" t="s">
        <v>601</v>
      </c>
      <c r="B191" s="208" t="s">
        <v>560</v>
      </c>
      <c r="C191" s="208"/>
      <c r="D191" s="208"/>
      <c r="E191" s="107" t="s">
        <v>198</v>
      </c>
      <c r="F191" s="108" t="s">
        <v>199</v>
      </c>
      <c r="G191" s="109" t="s">
        <v>178</v>
      </c>
      <c r="H191" s="110" t="s">
        <v>179</v>
      </c>
    </row>
    <row r="192" spans="1:8" ht="15">
      <c r="A192" s="111"/>
      <c r="B192" s="112">
        <v>1</v>
      </c>
      <c r="C192" s="126" t="s">
        <v>201</v>
      </c>
      <c r="D192" s="127" t="str">
        <f>VLOOKUP(C192,[2]Insumos!$A$1:$D$7000,2,FALSE)</f>
        <v>SERVENTE OU OPERARIO NAO QUALIFICADO</v>
      </c>
      <c r="E192" s="128" t="str">
        <f>VLOOKUP(C192,[2]Insumos!$A$1:$D$5246,3,FALSE)</f>
        <v>H</v>
      </c>
      <c r="F192" s="113">
        <v>7.5</v>
      </c>
      <c r="G192" s="114">
        <v>7.86</v>
      </c>
      <c r="H192" s="115">
        <f>+ROUND(F192*G192,2)</f>
        <v>58.95</v>
      </c>
    </row>
    <row r="193" spans="1:8">
      <c r="A193" s="209"/>
      <c r="B193" s="210"/>
      <c r="C193" s="211"/>
      <c r="D193" s="215" t="s">
        <v>184</v>
      </c>
      <c r="E193" s="216"/>
      <c r="F193" s="216"/>
      <c r="G193" s="217"/>
      <c r="H193" s="119">
        <f>SUM(H192)</f>
        <v>58.95</v>
      </c>
    </row>
    <row r="194" spans="1:8" ht="15">
      <c r="A194" s="209"/>
      <c r="B194" s="210"/>
      <c r="C194" s="211"/>
      <c r="D194" s="130" t="s">
        <v>185</v>
      </c>
      <c r="E194" s="121"/>
      <c r="F194" s="131">
        <f>F12</f>
        <v>26.97</v>
      </c>
      <c r="G194" s="123"/>
      <c r="H194" s="119">
        <f>+ROUND(H193*F194/100,2)</f>
        <v>15.9</v>
      </c>
    </row>
    <row r="195" spans="1:8" ht="18.75">
      <c r="A195" s="212"/>
      <c r="B195" s="213"/>
      <c r="C195" s="213"/>
      <c r="D195" s="214" t="s">
        <v>186</v>
      </c>
      <c r="E195" s="214"/>
      <c r="F195" s="214"/>
      <c r="G195" s="214"/>
      <c r="H195" s="124">
        <f>ROUND(SUM(H193:H194),2)</f>
        <v>74.849999999999994</v>
      </c>
    </row>
    <row r="196" spans="1:8">
      <c r="A196" s="132"/>
      <c r="B196" s="6"/>
      <c r="C196" s="6"/>
      <c r="D196" s="6"/>
      <c r="E196" s="6"/>
      <c r="F196" s="6"/>
      <c r="G196" s="6"/>
      <c r="H196" s="133"/>
    </row>
    <row r="197" spans="1:8" ht="15" customHeight="1">
      <c r="A197" s="106" t="s">
        <v>602</v>
      </c>
      <c r="B197" s="208" t="s">
        <v>558</v>
      </c>
      <c r="C197" s="208"/>
      <c r="D197" s="208"/>
      <c r="E197" s="139" t="s">
        <v>305</v>
      </c>
      <c r="F197" s="108" t="s">
        <v>199</v>
      </c>
      <c r="G197" s="109" t="s">
        <v>178</v>
      </c>
      <c r="H197" s="110" t="s">
        <v>179</v>
      </c>
    </row>
    <row r="198" spans="1:8" ht="15">
      <c r="A198" s="111"/>
      <c r="B198" s="112">
        <v>1</v>
      </c>
      <c r="C198" s="126" t="s">
        <v>201</v>
      </c>
      <c r="D198" s="127" t="str">
        <f>VLOOKUP(C198,[2]Insumos!$A$1:$D$7000,2,FALSE)</f>
        <v>SERVENTE OU OPERARIO NAO QUALIFICADO</v>
      </c>
      <c r="E198" s="128" t="str">
        <f>VLOOKUP(C198,[2]Insumos!$A$1:$D$5246,3,FALSE)</f>
        <v>H</v>
      </c>
      <c r="F198" s="113">
        <v>3</v>
      </c>
      <c r="G198" s="114">
        <v>7.86</v>
      </c>
      <c r="H198" s="115">
        <f>+ROUND(F198*G198,2)</f>
        <v>23.58</v>
      </c>
    </row>
    <row r="199" spans="1:8">
      <c r="A199" s="209"/>
      <c r="B199" s="210"/>
      <c r="C199" s="211"/>
      <c r="D199" s="215" t="s">
        <v>184</v>
      </c>
      <c r="E199" s="216"/>
      <c r="F199" s="216"/>
      <c r="G199" s="217"/>
      <c r="H199" s="119">
        <f>SUM(H198)</f>
        <v>23.58</v>
      </c>
    </row>
    <row r="200" spans="1:8" ht="15">
      <c r="A200" s="209"/>
      <c r="B200" s="210"/>
      <c r="C200" s="211"/>
      <c r="D200" s="130" t="s">
        <v>185</v>
      </c>
      <c r="E200" s="121"/>
      <c r="F200" s="131">
        <f>F12</f>
        <v>26.97</v>
      </c>
      <c r="G200" s="123"/>
      <c r="H200" s="119">
        <f>+ROUND(H199*F200/100,2)</f>
        <v>6.36</v>
      </c>
    </row>
    <row r="201" spans="1:8" ht="18.75">
      <c r="A201" s="212"/>
      <c r="B201" s="213"/>
      <c r="C201" s="213"/>
      <c r="D201" s="214" t="s">
        <v>186</v>
      </c>
      <c r="E201" s="214"/>
      <c r="F201" s="214"/>
      <c r="G201" s="214"/>
      <c r="H201" s="124">
        <f>+H199+H200</f>
        <v>29.939999999999998</v>
      </c>
    </row>
    <row r="202" spans="1:8">
      <c r="A202" s="132"/>
      <c r="B202" s="6"/>
      <c r="C202" s="6"/>
      <c r="D202" s="6"/>
      <c r="E202" s="6"/>
      <c r="F202" s="6"/>
      <c r="G202" s="6"/>
      <c r="H202" s="133"/>
    </row>
    <row r="203" spans="1:8" ht="32.25" customHeight="1">
      <c r="A203" s="106" t="s">
        <v>603</v>
      </c>
      <c r="B203" s="208" t="s">
        <v>620</v>
      </c>
      <c r="C203" s="208"/>
      <c r="D203" s="208"/>
      <c r="E203" s="139" t="s">
        <v>562</v>
      </c>
      <c r="F203" s="108" t="s">
        <v>199</v>
      </c>
      <c r="G203" s="109" t="s">
        <v>178</v>
      </c>
      <c r="H203" s="110" t="s">
        <v>179</v>
      </c>
    </row>
    <row r="204" spans="1:8" ht="15">
      <c r="A204" s="111"/>
      <c r="B204" s="112">
        <v>1</v>
      </c>
      <c r="C204" s="126" t="s">
        <v>563</v>
      </c>
      <c r="D204" s="127" t="str">
        <f>VLOOKUP(C204,[2]Insumos!$A$1:$D$7000,2,FALSE)</f>
        <v>ARMADOR OU FERREIRO</v>
      </c>
      <c r="E204" s="128" t="str">
        <f>VLOOKUP(C204,[2]Insumos!$A$1:$D$5246,3,FALSE)</f>
        <v>H</v>
      </c>
      <c r="F204" s="113">
        <v>0.1</v>
      </c>
      <c r="G204" s="114">
        <v>12.85</v>
      </c>
      <c r="H204" s="115">
        <f>+ROUND(F204*G204,2)</f>
        <v>1.29</v>
      </c>
    </row>
    <row r="205" spans="1:8" ht="15">
      <c r="A205" s="111"/>
      <c r="B205" s="112">
        <v>1</v>
      </c>
      <c r="C205" s="126" t="s">
        <v>201</v>
      </c>
      <c r="D205" s="127" t="str">
        <f>VLOOKUP(C205,[2]Insumos!$A$1:$D$7000,2,FALSE)</f>
        <v>SERVENTE OU OPERARIO NAO QUALIFICADO</v>
      </c>
      <c r="E205" s="128" t="str">
        <f>VLOOKUP(C205,[2]Insumos!$A$1:$D$5246,3,FALSE)</f>
        <v>H</v>
      </c>
      <c r="F205" s="113">
        <v>0.1</v>
      </c>
      <c r="G205" s="114">
        <v>7.86</v>
      </c>
      <c r="H205" s="115">
        <f>+ROUND(F205*G205,2)</f>
        <v>0.79</v>
      </c>
    </row>
    <row r="206" spans="1:8" ht="15">
      <c r="A206" s="111"/>
      <c r="B206" s="112">
        <v>2</v>
      </c>
      <c r="C206" s="126" t="s">
        <v>528</v>
      </c>
      <c r="D206" s="127" t="str">
        <f>VLOOKUP(C206,[2]Insumos!$A$1:$D$7000,2,FALSE)</f>
        <v>ACO CA-60 - 5,0MM</v>
      </c>
      <c r="E206" s="128" t="str">
        <f>VLOOKUP(C206,[2]Insumos!$A$1:$D$5246,3,FALSE)</f>
        <v>KG</v>
      </c>
      <c r="F206" s="113">
        <v>1.1000000000000001</v>
      </c>
      <c r="G206" s="114">
        <v>3.5</v>
      </c>
      <c r="H206" s="115">
        <f>+ROUND(F206*G206,2)</f>
        <v>3.85</v>
      </c>
    </row>
    <row r="207" spans="1:8" ht="15">
      <c r="A207" s="111"/>
      <c r="B207" s="112">
        <v>2</v>
      </c>
      <c r="C207" s="126" t="s">
        <v>317</v>
      </c>
      <c r="D207" s="127" t="str">
        <f>VLOOKUP(C207,[2]Insumos!$A$1:$D$7000,2,FALSE)</f>
        <v>ARAME RECOZIDO 18 BWG - 1,25MM - 9,60 G/M</v>
      </c>
      <c r="E207" s="128" t="str">
        <f>VLOOKUP(C207,[2]Insumos!$A$1:$D$5246,3,FALSE)</f>
        <v>KG</v>
      </c>
      <c r="F207" s="113">
        <v>0.02</v>
      </c>
      <c r="G207" s="114">
        <v>9</v>
      </c>
      <c r="H207" s="115">
        <f>+ROUND(F207*G207,2)</f>
        <v>0.18</v>
      </c>
    </row>
    <row r="208" spans="1:8">
      <c r="A208" s="209"/>
      <c r="B208" s="210"/>
      <c r="C208" s="211"/>
      <c r="D208" s="215" t="s">
        <v>184</v>
      </c>
      <c r="E208" s="216"/>
      <c r="F208" s="216"/>
      <c r="G208" s="217"/>
      <c r="H208" s="119">
        <f>SUM(H204:H207)</f>
        <v>6.1099999999999994</v>
      </c>
    </row>
    <row r="209" spans="1:8" ht="15">
      <c r="A209" s="209"/>
      <c r="B209" s="210"/>
      <c r="C209" s="211"/>
      <c r="D209" s="130" t="s">
        <v>185</v>
      </c>
      <c r="E209" s="121"/>
      <c r="F209" s="131">
        <f>F12</f>
        <v>26.97</v>
      </c>
      <c r="G209" s="123"/>
      <c r="H209" s="119">
        <f>+ROUND(H208*F209/100,2)</f>
        <v>1.65</v>
      </c>
    </row>
    <row r="210" spans="1:8" ht="18.75">
      <c r="A210" s="212"/>
      <c r="B210" s="213"/>
      <c r="C210" s="213"/>
      <c r="D210" s="214" t="s">
        <v>186</v>
      </c>
      <c r="E210" s="214"/>
      <c r="F210" s="214"/>
      <c r="G210" s="214"/>
      <c r="H210" s="124">
        <f>+H208+H209</f>
        <v>7.76</v>
      </c>
    </row>
    <row r="211" spans="1:8">
      <c r="A211" s="132"/>
      <c r="B211" s="6"/>
      <c r="C211" s="6"/>
      <c r="D211" s="6"/>
      <c r="E211" s="6"/>
      <c r="F211" s="6"/>
      <c r="G211" s="6"/>
      <c r="H211" s="133"/>
    </row>
    <row r="212" spans="1:8" ht="15">
      <c r="A212" s="106" t="s">
        <v>604</v>
      </c>
      <c r="B212" s="208" t="s">
        <v>621</v>
      </c>
      <c r="C212" s="208"/>
      <c r="D212" s="208"/>
      <c r="E212" s="139" t="s">
        <v>562</v>
      </c>
      <c r="F212" s="108" t="s">
        <v>199</v>
      </c>
      <c r="G212" s="109" t="s">
        <v>178</v>
      </c>
      <c r="H212" s="110" t="s">
        <v>179</v>
      </c>
    </row>
    <row r="213" spans="1:8" ht="15">
      <c r="A213" s="111"/>
      <c r="B213" s="112">
        <v>1</v>
      </c>
      <c r="C213" s="126" t="s">
        <v>563</v>
      </c>
      <c r="D213" s="127" t="str">
        <f>VLOOKUP(C213,[2]Insumos!$A$1:$D$7000,2,FALSE)</f>
        <v>ARMADOR OU FERREIRO</v>
      </c>
      <c r="E213" s="128" t="str">
        <f>VLOOKUP(C213,[2]Insumos!$A$1:$D$5246,3,FALSE)</f>
        <v>H</v>
      </c>
      <c r="F213" s="113">
        <v>0.1</v>
      </c>
      <c r="G213" s="114">
        <v>12.85</v>
      </c>
      <c r="H213" s="115">
        <f>+ROUND(F213*G213,2)</f>
        <v>1.29</v>
      </c>
    </row>
    <row r="214" spans="1:8" ht="15">
      <c r="A214" s="111"/>
      <c r="B214" s="112">
        <v>1</v>
      </c>
      <c r="C214" s="126" t="s">
        <v>564</v>
      </c>
      <c r="D214" s="127" t="str">
        <f>VLOOKUP(C214,[2]Insumos!$A$1:$D$7000,2,FALSE)</f>
        <v>AJUDANTE DE ARMADOR</v>
      </c>
      <c r="E214" s="128" t="str">
        <f>VLOOKUP(C214,[2]Insumos!$A$1:$D$5246,3,FALSE)</f>
        <v>H</v>
      </c>
      <c r="F214" s="113">
        <v>0.1</v>
      </c>
      <c r="G214" s="114">
        <v>7.86</v>
      </c>
      <c r="H214" s="115">
        <f>+ROUND(F214*G214,2)</f>
        <v>0.79</v>
      </c>
    </row>
    <row r="215" spans="1:8" ht="15">
      <c r="A215" s="111"/>
      <c r="B215" s="112">
        <v>2</v>
      </c>
      <c r="C215" s="129" t="s">
        <v>529</v>
      </c>
      <c r="D215" s="117" t="s">
        <v>567</v>
      </c>
      <c r="E215" s="128" t="str">
        <f>VLOOKUP(C215,[2]Insumos!$A$1:$D$5246,3,FALSE)</f>
        <v>KG</v>
      </c>
      <c r="F215" s="113">
        <v>1.05</v>
      </c>
      <c r="G215" s="114">
        <v>3.7</v>
      </c>
      <c r="H215" s="115">
        <f>+ROUND(F215*G215,2)</f>
        <v>3.89</v>
      </c>
    </row>
    <row r="216" spans="1:8" ht="15">
      <c r="A216" s="111"/>
      <c r="B216" s="112">
        <v>2</v>
      </c>
      <c r="C216" s="126" t="s">
        <v>317</v>
      </c>
      <c r="D216" s="127" t="str">
        <f>VLOOKUP(C216,[2]Insumos!$A$1:$D$7000,2,FALSE)</f>
        <v>ARAME RECOZIDO 18 BWG - 1,25MM - 9,60 G/M</v>
      </c>
      <c r="E216" s="128" t="str">
        <f>VLOOKUP(C216,[2]Insumos!$A$1:$D$5246,3,FALSE)</f>
        <v>KG</v>
      </c>
      <c r="F216" s="113">
        <v>0.03</v>
      </c>
      <c r="G216" s="114">
        <v>9</v>
      </c>
      <c r="H216" s="115">
        <f>+ROUND(F216*G216,2)</f>
        <v>0.27</v>
      </c>
    </row>
    <row r="217" spans="1:8">
      <c r="A217" s="209"/>
      <c r="B217" s="210"/>
      <c r="C217" s="211"/>
      <c r="D217" s="215" t="s">
        <v>184</v>
      </c>
      <c r="E217" s="216"/>
      <c r="F217" s="216"/>
      <c r="G217" s="217"/>
      <c r="H217" s="119">
        <f>SUM(H213:H216)</f>
        <v>6.24</v>
      </c>
    </row>
    <row r="218" spans="1:8" ht="15">
      <c r="A218" s="209"/>
      <c r="B218" s="210"/>
      <c r="C218" s="211"/>
      <c r="D218" s="130" t="s">
        <v>185</v>
      </c>
      <c r="E218" s="121"/>
      <c r="F218" s="131">
        <f>F12</f>
        <v>26.97</v>
      </c>
      <c r="G218" s="123"/>
      <c r="H218" s="119">
        <f>+ROUND(H217*F218/100,2)</f>
        <v>1.68</v>
      </c>
    </row>
    <row r="219" spans="1:8" ht="18.75">
      <c r="A219" s="212"/>
      <c r="B219" s="213"/>
      <c r="C219" s="213"/>
      <c r="D219" s="214" t="s">
        <v>186</v>
      </c>
      <c r="E219" s="214"/>
      <c r="F219" s="214"/>
      <c r="G219" s="214"/>
      <c r="H219" s="124">
        <f>+H217+H218</f>
        <v>7.92</v>
      </c>
    </row>
    <row r="220" spans="1:8">
      <c r="A220" s="132"/>
      <c r="B220" s="6"/>
      <c r="C220" s="6"/>
      <c r="D220" s="6"/>
      <c r="E220" s="6"/>
      <c r="F220" s="6"/>
      <c r="G220" s="6"/>
      <c r="H220" s="133"/>
    </row>
    <row r="221" spans="1:8" ht="15">
      <c r="A221" s="106" t="s">
        <v>605</v>
      </c>
      <c r="B221" s="208" t="s">
        <v>622</v>
      </c>
      <c r="C221" s="208"/>
      <c r="D221" s="208"/>
      <c r="E221" s="139" t="s">
        <v>562</v>
      </c>
      <c r="F221" s="108" t="s">
        <v>199</v>
      </c>
      <c r="G221" s="109" t="s">
        <v>178</v>
      </c>
      <c r="H221" s="110" t="s">
        <v>179</v>
      </c>
    </row>
    <row r="222" spans="1:8" ht="15">
      <c r="A222" s="111"/>
      <c r="B222" s="112">
        <v>1</v>
      </c>
      <c r="C222" s="126" t="s">
        <v>563</v>
      </c>
      <c r="D222" s="127" t="str">
        <f>VLOOKUP(C222,[2]Insumos!$A$1:$D$7000,2,FALSE)</f>
        <v>ARMADOR OU FERREIRO</v>
      </c>
      <c r="E222" s="128" t="str">
        <f>VLOOKUP(C222,[2]Insumos!$A$1:$D$5246,3,FALSE)</f>
        <v>H</v>
      </c>
      <c r="F222" s="113">
        <v>0.1</v>
      </c>
      <c r="G222" s="114">
        <v>12.85</v>
      </c>
      <c r="H222" s="115">
        <f>+ROUND(F222*G222,2)</f>
        <v>1.29</v>
      </c>
    </row>
    <row r="223" spans="1:8" ht="15">
      <c r="A223" s="111"/>
      <c r="B223" s="112">
        <v>1</v>
      </c>
      <c r="C223" s="126" t="s">
        <v>564</v>
      </c>
      <c r="D223" s="127" t="str">
        <f>VLOOKUP(C223,[2]Insumos!$A$1:$D$7000,2,FALSE)</f>
        <v>AJUDANTE DE ARMADOR</v>
      </c>
      <c r="E223" s="128" t="str">
        <f>VLOOKUP(C223,[2]Insumos!$A$1:$D$5246,3,FALSE)</f>
        <v>H</v>
      </c>
      <c r="F223" s="113">
        <v>0.1</v>
      </c>
      <c r="G223" s="114">
        <v>7.86</v>
      </c>
      <c r="H223" s="115">
        <f>+ROUND(F223*G223,2)</f>
        <v>0.79</v>
      </c>
    </row>
    <row r="224" spans="1:8" ht="15">
      <c r="A224" s="111"/>
      <c r="B224" s="112">
        <v>2</v>
      </c>
      <c r="C224" s="129" t="s">
        <v>569</v>
      </c>
      <c r="D224" s="117" t="s">
        <v>568</v>
      </c>
      <c r="E224" s="128" t="str">
        <f>VLOOKUP(C224,[2]Insumos!$A$1:$D$5246,3,FALSE)</f>
        <v>KG</v>
      </c>
      <c r="F224" s="113">
        <v>1.05</v>
      </c>
      <c r="G224" s="114">
        <v>4.1500000000000004</v>
      </c>
      <c r="H224" s="115">
        <f>+ROUND(F224*G224,2)</f>
        <v>4.3600000000000003</v>
      </c>
    </row>
    <row r="225" spans="1:8" ht="15">
      <c r="A225" s="111"/>
      <c r="B225" s="112">
        <v>2</v>
      </c>
      <c r="C225" s="126" t="s">
        <v>317</v>
      </c>
      <c r="D225" s="127" t="str">
        <f>VLOOKUP(C225,[2]Insumos!$A$1:$D$7000,2,FALSE)</f>
        <v>ARAME RECOZIDO 18 BWG - 1,25MM - 9,60 G/M</v>
      </c>
      <c r="E225" s="128" t="str">
        <f>VLOOKUP(C225,[2]Insumos!$A$1:$D$5246,3,FALSE)</f>
        <v>KG</v>
      </c>
      <c r="F225" s="113">
        <v>0.03</v>
      </c>
      <c r="G225" s="114">
        <v>9</v>
      </c>
      <c r="H225" s="115">
        <f>+ROUND(F225*G225,2)</f>
        <v>0.27</v>
      </c>
    </row>
    <row r="226" spans="1:8">
      <c r="A226" s="209"/>
      <c r="B226" s="210"/>
      <c r="C226" s="211"/>
      <c r="D226" s="215" t="s">
        <v>184</v>
      </c>
      <c r="E226" s="216"/>
      <c r="F226" s="216"/>
      <c r="G226" s="217"/>
      <c r="H226" s="119">
        <f>SUM(H222:H225)</f>
        <v>6.7100000000000009</v>
      </c>
    </row>
    <row r="227" spans="1:8" ht="15">
      <c r="A227" s="209"/>
      <c r="B227" s="210"/>
      <c r="C227" s="211"/>
      <c r="D227" s="130" t="s">
        <v>185</v>
      </c>
      <c r="E227" s="121"/>
      <c r="F227" s="131">
        <f>F12</f>
        <v>26.97</v>
      </c>
      <c r="G227" s="123"/>
      <c r="H227" s="119">
        <f>+ROUND(H226*F227/100,2)</f>
        <v>1.81</v>
      </c>
    </row>
    <row r="228" spans="1:8" ht="18.75">
      <c r="A228" s="212"/>
      <c r="B228" s="213"/>
      <c r="C228" s="213"/>
      <c r="D228" s="214" t="s">
        <v>186</v>
      </c>
      <c r="E228" s="214"/>
      <c r="F228" s="214"/>
      <c r="G228" s="214"/>
      <c r="H228" s="124">
        <f>+H226+H227</f>
        <v>8.5200000000000014</v>
      </c>
    </row>
    <row r="229" spans="1:8">
      <c r="A229" s="132"/>
      <c r="B229" s="6"/>
      <c r="C229" s="6"/>
      <c r="D229" s="6"/>
      <c r="E229" s="6"/>
      <c r="F229" s="6"/>
      <c r="G229" s="6"/>
      <c r="H229" s="133"/>
    </row>
    <row r="230" spans="1:8" ht="15">
      <c r="A230" s="106" t="s">
        <v>438</v>
      </c>
      <c r="B230" s="208" t="s">
        <v>623</v>
      </c>
      <c r="C230" s="208"/>
      <c r="D230" s="208"/>
      <c r="E230" s="139" t="s">
        <v>562</v>
      </c>
      <c r="F230" s="108" t="s">
        <v>199</v>
      </c>
      <c r="G230" s="109" t="s">
        <v>178</v>
      </c>
      <c r="H230" s="110" t="s">
        <v>179</v>
      </c>
    </row>
    <row r="231" spans="1:8" ht="15">
      <c r="A231" s="111"/>
      <c r="B231" s="112">
        <v>1</v>
      </c>
      <c r="C231" s="126" t="s">
        <v>563</v>
      </c>
      <c r="D231" s="127" t="str">
        <f>VLOOKUP(C231,[2]Insumos!$A$1:$D$7000,2,FALSE)</f>
        <v>ARMADOR OU FERREIRO</v>
      </c>
      <c r="E231" s="128" t="str">
        <f>VLOOKUP(C231,[2]Insumos!$A$1:$D$5246,3,FALSE)</f>
        <v>H</v>
      </c>
      <c r="F231" s="113">
        <v>0.1</v>
      </c>
      <c r="G231" s="114">
        <v>12.85</v>
      </c>
      <c r="H231" s="115">
        <f>+ROUND(F231*G231,2)</f>
        <v>1.29</v>
      </c>
    </row>
    <row r="232" spans="1:8" ht="15">
      <c r="A232" s="111"/>
      <c r="B232" s="112">
        <v>1</v>
      </c>
      <c r="C232" s="126" t="s">
        <v>564</v>
      </c>
      <c r="D232" s="127" t="str">
        <f>VLOOKUP(C232,[2]Insumos!$A$1:$D$7000,2,FALSE)</f>
        <v>AJUDANTE DE ARMADOR</v>
      </c>
      <c r="E232" s="128" t="str">
        <f>VLOOKUP(C232,[2]Insumos!$A$1:$D$5246,3,FALSE)</f>
        <v>H</v>
      </c>
      <c r="F232" s="113">
        <v>0.1</v>
      </c>
      <c r="G232" s="114">
        <v>7.86</v>
      </c>
      <c r="H232" s="115">
        <f>+ROUND(F232*G232,2)</f>
        <v>0.79</v>
      </c>
    </row>
    <row r="233" spans="1:8" ht="15">
      <c r="A233" s="111"/>
      <c r="B233" s="112">
        <v>2</v>
      </c>
      <c r="C233" s="129" t="s">
        <v>530</v>
      </c>
      <c r="D233" s="117" t="s">
        <v>566</v>
      </c>
      <c r="E233" s="128" t="str">
        <f>VLOOKUP(C233,[2]Insumos!$A$1:$D$5246,3,FALSE)</f>
        <v>KG</v>
      </c>
      <c r="F233" s="113">
        <v>1.05</v>
      </c>
      <c r="G233" s="114">
        <v>3.53</v>
      </c>
      <c r="H233" s="115">
        <f>+ROUND(F233*G233,2)</f>
        <v>3.71</v>
      </c>
    </row>
    <row r="234" spans="1:8" ht="15">
      <c r="A234" s="111"/>
      <c r="B234" s="112">
        <v>2</v>
      </c>
      <c r="C234" s="126" t="s">
        <v>317</v>
      </c>
      <c r="D234" s="127" t="str">
        <f>VLOOKUP(C234,[2]Insumos!$A$1:$D$7000,2,FALSE)</f>
        <v>ARAME RECOZIDO 18 BWG - 1,25MM - 9,60 G/M</v>
      </c>
      <c r="E234" s="128" t="str">
        <f>VLOOKUP(C234,[2]Insumos!$A$1:$D$5246,3,FALSE)</f>
        <v>KG</v>
      </c>
      <c r="F234" s="113">
        <v>0.03</v>
      </c>
      <c r="G234" s="114">
        <v>9</v>
      </c>
      <c r="H234" s="115">
        <f>+ROUND(F234*G234,2)</f>
        <v>0.27</v>
      </c>
    </row>
    <row r="235" spans="1:8">
      <c r="A235" s="209"/>
      <c r="B235" s="210"/>
      <c r="C235" s="211"/>
      <c r="D235" s="215" t="s">
        <v>184</v>
      </c>
      <c r="E235" s="216"/>
      <c r="F235" s="216"/>
      <c r="G235" s="217"/>
      <c r="H235" s="119">
        <f>SUM(H231:H234)</f>
        <v>6.0600000000000005</v>
      </c>
    </row>
    <row r="236" spans="1:8" ht="15">
      <c r="A236" s="209"/>
      <c r="B236" s="210"/>
      <c r="C236" s="211"/>
      <c r="D236" s="130" t="s">
        <v>185</v>
      </c>
      <c r="E236" s="121"/>
      <c r="F236" s="131">
        <f>F12</f>
        <v>26.97</v>
      </c>
      <c r="G236" s="123"/>
      <c r="H236" s="119">
        <f>+ROUND(H235*F236/100,2)</f>
        <v>1.63</v>
      </c>
    </row>
    <row r="237" spans="1:8" ht="18.75">
      <c r="A237" s="212"/>
      <c r="B237" s="213"/>
      <c r="C237" s="213"/>
      <c r="D237" s="214" t="s">
        <v>186</v>
      </c>
      <c r="E237" s="214"/>
      <c r="F237" s="214"/>
      <c r="G237" s="214"/>
      <c r="H237" s="124">
        <f>+H235+H236</f>
        <v>7.69</v>
      </c>
    </row>
    <row r="238" spans="1:8">
      <c r="A238" s="132"/>
      <c r="B238" s="6"/>
      <c r="C238" s="6"/>
      <c r="D238" s="6"/>
      <c r="E238" s="6"/>
      <c r="F238" s="6"/>
      <c r="G238" s="6"/>
      <c r="H238" s="133"/>
    </row>
    <row r="239" spans="1:8" ht="33.75" customHeight="1">
      <c r="A239" s="106" t="s">
        <v>606</v>
      </c>
      <c r="B239" s="208" t="s">
        <v>624</v>
      </c>
      <c r="C239" s="208"/>
      <c r="D239" s="208"/>
      <c r="E239" s="139" t="s">
        <v>562</v>
      </c>
      <c r="F239" s="108" t="s">
        <v>199</v>
      </c>
      <c r="G239" s="109" t="s">
        <v>178</v>
      </c>
      <c r="H239" s="110" t="s">
        <v>179</v>
      </c>
    </row>
    <row r="240" spans="1:8" ht="15">
      <c r="A240" s="111"/>
      <c r="B240" s="112">
        <v>1</v>
      </c>
      <c r="C240" s="126" t="s">
        <v>563</v>
      </c>
      <c r="D240" s="127" t="str">
        <f>VLOOKUP(C240,[2]Insumos!$A$1:$D$7000,2,FALSE)</f>
        <v>ARMADOR OU FERREIRO</v>
      </c>
      <c r="E240" s="128" t="str">
        <f>VLOOKUP(C240,[2]Insumos!$A$1:$D$5246,3,FALSE)</f>
        <v>H</v>
      </c>
      <c r="F240" s="113">
        <v>0.1</v>
      </c>
      <c r="G240" s="114">
        <v>12.85</v>
      </c>
      <c r="H240" s="115">
        <f>+ROUND(F240*G240,2)</f>
        <v>1.29</v>
      </c>
    </row>
    <row r="241" spans="1:8" ht="15">
      <c r="A241" s="111"/>
      <c r="B241" s="112">
        <v>1</v>
      </c>
      <c r="C241" s="126" t="s">
        <v>564</v>
      </c>
      <c r="D241" s="127" t="str">
        <f>VLOOKUP(C241,[2]Insumos!$A$1:$D$7000,2,FALSE)</f>
        <v>AJUDANTE DE ARMADOR</v>
      </c>
      <c r="E241" s="128" t="str">
        <f>VLOOKUP(C241,[2]Insumos!$A$1:$D$5246,3,FALSE)</f>
        <v>H</v>
      </c>
      <c r="F241" s="113">
        <v>0.1</v>
      </c>
      <c r="G241" s="114">
        <v>7.86</v>
      </c>
      <c r="H241" s="115">
        <f>+ROUND(F241*G241,2)</f>
        <v>0.79</v>
      </c>
    </row>
    <row r="242" spans="1:8" ht="15">
      <c r="A242" s="111"/>
      <c r="B242" s="112">
        <v>2</v>
      </c>
      <c r="C242" s="126" t="s">
        <v>531</v>
      </c>
      <c r="D242" s="117" t="s">
        <v>565</v>
      </c>
      <c r="E242" s="128" t="str">
        <f>VLOOKUP(C242,[2]Insumos!$A$1:$D$5246,3,FALSE)</f>
        <v>KG</v>
      </c>
      <c r="F242" s="113">
        <v>1.05</v>
      </c>
      <c r="G242" s="114">
        <v>3.36</v>
      </c>
      <c r="H242" s="115">
        <f>+ROUND(F242*G242,2)</f>
        <v>3.53</v>
      </c>
    </row>
    <row r="243" spans="1:8" ht="15">
      <c r="A243" s="111"/>
      <c r="B243" s="112">
        <v>2</v>
      </c>
      <c r="C243" s="126" t="s">
        <v>317</v>
      </c>
      <c r="D243" s="127" t="str">
        <f>VLOOKUP(C243,[2]Insumos!$A$1:$D$7000,2,FALSE)</f>
        <v>ARAME RECOZIDO 18 BWG - 1,25MM - 9,60 G/M</v>
      </c>
      <c r="E243" s="128" t="str">
        <f>VLOOKUP(C243,[2]Insumos!$A$1:$D$5246,3,FALSE)</f>
        <v>KG</v>
      </c>
      <c r="F243" s="113">
        <v>0.03</v>
      </c>
      <c r="G243" s="114">
        <v>9</v>
      </c>
      <c r="H243" s="115">
        <f>+ROUND(F243*G243,2)</f>
        <v>0.27</v>
      </c>
    </row>
    <row r="244" spans="1:8">
      <c r="A244" s="209"/>
      <c r="B244" s="210"/>
      <c r="C244" s="211"/>
      <c r="D244" s="215" t="s">
        <v>184</v>
      </c>
      <c r="E244" s="216"/>
      <c r="F244" s="216"/>
      <c r="G244" s="217"/>
      <c r="H244" s="119">
        <f>SUM(H240:H243)</f>
        <v>5.879999999999999</v>
      </c>
    </row>
    <row r="245" spans="1:8" ht="15">
      <c r="A245" s="209"/>
      <c r="B245" s="210"/>
      <c r="C245" s="211"/>
      <c r="D245" s="130" t="s">
        <v>185</v>
      </c>
      <c r="E245" s="121"/>
      <c r="F245" s="131">
        <f>F12</f>
        <v>26.97</v>
      </c>
      <c r="G245" s="123"/>
      <c r="H245" s="119">
        <f>+ROUND(H244*F245/100,2)</f>
        <v>1.59</v>
      </c>
    </row>
    <row r="246" spans="1:8" ht="18.75">
      <c r="A246" s="212"/>
      <c r="B246" s="213"/>
      <c r="C246" s="213"/>
      <c r="D246" s="214" t="s">
        <v>186</v>
      </c>
      <c r="E246" s="214"/>
      <c r="F246" s="214"/>
      <c r="G246" s="214"/>
      <c r="H246" s="124">
        <f>+H244+H245</f>
        <v>7.4699999999999989</v>
      </c>
    </row>
    <row r="247" spans="1:8">
      <c r="A247" s="132"/>
      <c r="B247" s="6"/>
      <c r="C247" s="6"/>
      <c r="D247" s="6"/>
      <c r="E247" s="6"/>
      <c r="F247" s="6"/>
      <c r="G247" s="6"/>
      <c r="H247" s="133"/>
    </row>
    <row r="248" spans="1:8" ht="15">
      <c r="A248" s="106" t="s">
        <v>607</v>
      </c>
      <c r="B248" s="208" t="s">
        <v>311</v>
      </c>
      <c r="C248" s="208"/>
      <c r="D248" s="208"/>
      <c r="E248" s="144" t="s">
        <v>198</v>
      </c>
      <c r="F248" s="108" t="s">
        <v>199</v>
      </c>
      <c r="G248" s="109" t="s">
        <v>178</v>
      </c>
      <c r="H248" s="110" t="s">
        <v>179</v>
      </c>
    </row>
    <row r="249" spans="1:8" ht="15">
      <c r="A249" s="111"/>
      <c r="B249" s="112">
        <v>1</v>
      </c>
      <c r="C249" s="126" t="s">
        <v>274</v>
      </c>
      <c r="D249" s="127" t="str">
        <f>VLOOKUP(C249,[2]Insumos!$A$1:$D$7000,2,FALSE)</f>
        <v>AJUDANTE ESPECIALIZADO</v>
      </c>
      <c r="E249" s="128" t="str">
        <f>VLOOKUP(C249,[2]Insumos!$A$1:$D$5246,3,FALSE)</f>
        <v>H</v>
      </c>
      <c r="F249" s="113">
        <v>0.09</v>
      </c>
      <c r="G249" s="114">
        <v>8.5399999999999991</v>
      </c>
      <c r="H249" s="115">
        <f>+ROUND(F249*G249,2)</f>
        <v>0.77</v>
      </c>
    </row>
    <row r="250" spans="1:8" ht="15">
      <c r="A250" s="111"/>
      <c r="B250" s="112">
        <v>1</v>
      </c>
      <c r="C250" s="126" t="s">
        <v>200</v>
      </c>
      <c r="D250" s="127" t="str">
        <f>VLOOKUP(C250,[2]Insumos!$A$1:$D$7000,2,FALSE)</f>
        <v>CARPINTEIRO DE FORMA</v>
      </c>
      <c r="E250" s="128" t="str">
        <f>VLOOKUP(C250,[2]Insumos!$A$1:$D$5246,3,FALSE)</f>
        <v>H</v>
      </c>
      <c r="F250" s="113">
        <v>0.09</v>
      </c>
      <c r="G250" s="114">
        <v>12.85</v>
      </c>
      <c r="H250" s="115">
        <f>+ROUND(F250*G250,2)</f>
        <v>1.1599999999999999</v>
      </c>
    </row>
    <row r="251" spans="1:8" ht="25.5">
      <c r="A251" s="111"/>
      <c r="B251" s="112">
        <v>2</v>
      </c>
      <c r="C251" s="126" t="s">
        <v>312</v>
      </c>
      <c r="D251" s="127" t="str">
        <f>VLOOKUP(C251,[2]Insumos!$A$1:$D$7000,2,FALSE)</f>
        <v>PECA DE MADEIRA 3A QUALIDADE 2,5 X 10CM NAO APARELHADA</v>
      </c>
      <c r="E251" s="128" t="str">
        <f>VLOOKUP(C251,[2]Insumos!$A$1:$D$5246,3,FALSE)</f>
        <v>M</v>
      </c>
      <c r="F251" s="113">
        <v>0.93</v>
      </c>
      <c r="G251" s="114">
        <v>2.62</v>
      </c>
      <c r="H251" s="115">
        <f>+ROUND(F251*G251,2)</f>
        <v>2.44</v>
      </c>
    </row>
    <row r="252" spans="1:8" ht="15">
      <c r="A252" s="111"/>
      <c r="B252" s="112">
        <v>2</v>
      </c>
      <c r="C252" s="126" t="s">
        <v>298</v>
      </c>
      <c r="D252" s="127" t="str">
        <f>VLOOKUP(C252,[2]Insumos!$A$1:$D$7000,2,FALSE)</f>
        <v>PREGO DE ACO 18 X 27</v>
      </c>
      <c r="E252" s="128" t="str">
        <f>VLOOKUP(C252,[2]Insumos!$A$1:$D$5246,3,FALSE)</f>
        <v>KG</v>
      </c>
      <c r="F252" s="113">
        <v>3.0000000000000001E-3</v>
      </c>
      <c r="G252" s="114">
        <v>8.6199999999999992</v>
      </c>
      <c r="H252" s="115">
        <f>+ROUND(F252*G252,2)</f>
        <v>0.03</v>
      </c>
    </row>
    <row r="253" spans="1:8" ht="25.5">
      <c r="A253" s="111"/>
      <c r="B253" s="112">
        <v>2</v>
      </c>
      <c r="C253" s="126" t="s">
        <v>212</v>
      </c>
      <c r="D253" s="127" t="str">
        <f>VLOOKUP(C253,[2]Insumos!$A$1:$D$7000,2,FALSE)</f>
        <v>TABUA MADEIRA 3A QUALIDADE 2,5 X 30,0CM (1 X 12") NAO APARELHADA</v>
      </c>
      <c r="E253" s="128" t="str">
        <f>VLOOKUP(C253,[2]Insumos!$A$1:$D$5246,3,FALSE)</f>
        <v>M</v>
      </c>
      <c r="F253" s="113">
        <v>2.38</v>
      </c>
      <c r="G253" s="114">
        <v>19.23</v>
      </c>
      <c r="H253" s="115">
        <f>+ROUND(F253*G253,2)</f>
        <v>45.77</v>
      </c>
    </row>
    <row r="254" spans="1:8">
      <c r="A254" s="209"/>
      <c r="B254" s="210"/>
      <c r="C254" s="211"/>
      <c r="D254" s="215" t="s">
        <v>184</v>
      </c>
      <c r="E254" s="216"/>
      <c r="F254" s="216"/>
      <c r="G254" s="217"/>
      <c r="H254" s="119">
        <f>SUM(H249:H253)</f>
        <v>50.17</v>
      </c>
    </row>
    <row r="255" spans="1:8" ht="15">
      <c r="A255" s="209"/>
      <c r="B255" s="210"/>
      <c r="C255" s="211"/>
      <c r="D255" s="130" t="s">
        <v>185</v>
      </c>
      <c r="E255" s="121"/>
      <c r="F255" s="131">
        <f>F79</f>
        <v>8</v>
      </c>
      <c r="G255" s="123"/>
      <c r="H255" s="119">
        <f>+ROUND(H254*F255/100,2)</f>
        <v>4.01</v>
      </c>
    </row>
    <row r="256" spans="1:8" ht="18.75">
      <c r="A256" s="212"/>
      <c r="B256" s="213"/>
      <c r="C256" s="213"/>
      <c r="D256" s="214" t="s">
        <v>186</v>
      </c>
      <c r="E256" s="214"/>
      <c r="F256" s="214"/>
      <c r="G256" s="214"/>
      <c r="H256" s="124">
        <f>ROUND(SUM(H254:H255),2)</f>
        <v>54.18</v>
      </c>
    </row>
    <row r="257" spans="1:8">
      <c r="A257" s="132"/>
      <c r="B257" s="6"/>
      <c r="C257" s="6"/>
      <c r="D257" s="6"/>
      <c r="E257" s="6"/>
      <c r="F257" s="6"/>
      <c r="G257" s="6"/>
      <c r="H257" s="133"/>
    </row>
    <row r="258" spans="1:8" ht="31.5" customHeight="1">
      <c r="A258" s="106" t="s">
        <v>453</v>
      </c>
      <c r="B258" s="208" t="s">
        <v>313</v>
      </c>
      <c r="C258" s="208"/>
      <c r="D258" s="208"/>
      <c r="E258" s="107" t="s">
        <v>305</v>
      </c>
      <c r="F258" s="108" t="s">
        <v>199</v>
      </c>
      <c r="G258" s="109" t="s">
        <v>178</v>
      </c>
      <c r="H258" s="110" t="s">
        <v>179</v>
      </c>
    </row>
    <row r="259" spans="1:8" ht="42.75" customHeight="1">
      <c r="A259" s="111"/>
      <c r="B259" s="112">
        <v>3</v>
      </c>
      <c r="C259" s="126" t="s">
        <v>434</v>
      </c>
      <c r="D259" s="117" t="s">
        <v>433</v>
      </c>
      <c r="E259" s="136" t="s">
        <v>328</v>
      </c>
      <c r="F259" s="113">
        <v>1.8335999999999999</v>
      </c>
      <c r="G259" s="114">
        <v>1.02</v>
      </c>
      <c r="H259" s="115">
        <f t="shared" ref="H259:H264" si="7">+ROUND(F259*G259,2)</f>
        <v>1.87</v>
      </c>
    </row>
    <row r="260" spans="1:8" ht="15">
      <c r="A260" s="111"/>
      <c r="B260" s="112">
        <v>1</v>
      </c>
      <c r="C260" s="126" t="s">
        <v>314</v>
      </c>
      <c r="D260" s="127" t="str">
        <f>VLOOKUP(C260,[2]Insumos!$A$1:$D$7000,2,FALSE)</f>
        <v>OPERADOR DE BETONEIRA ( CAMINHÃO)</v>
      </c>
      <c r="E260" s="128" t="str">
        <f>VLOOKUP(C260,[2]Insumos!$A$1:$D$5246,3,FALSE)</f>
        <v>H</v>
      </c>
      <c r="F260" s="113">
        <v>1.8335999999999999</v>
      </c>
      <c r="G260" s="114">
        <v>15.81</v>
      </c>
      <c r="H260" s="115">
        <f t="shared" si="7"/>
        <v>28.99</v>
      </c>
    </row>
    <row r="261" spans="1:8" ht="15">
      <c r="A261" s="111"/>
      <c r="B261" s="112">
        <v>1</v>
      </c>
      <c r="C261" s="126" t="s">
        <v>201</v>
      </c>
      <c r="D261" s="127" t="str">
        <f>VLOOKUP(C261,[2]Insumos!$A$1:$D$7000,2,FALSE)</f>
        <v>SERVENTE OU OPERARIO NAO QUALIFICADO</v>
      </c>
      <c r="E261" s="128" t="str">
        <f>VLOOKUP(C261,[2]Insumos!$A$1:$D$5246,3,FALSE)</f>
        <v>H</v>
      </c>
      <c r="F261" s="113">
        <v>3.2378</v>
      </c>
      <c r="G261" s="114">
        <v>7.86</v>
      </c>
      <c r="H261" s="115">
        <f t="shared" si="7"/>
        <v>25.45</v>
      </c>
    </row>
    <row r="262" spans="1:8" ht="15">
      <c r="A262" s="111"/>
      <c r="B262" s="112">
        <v>2</v>
      </c>
      <c r="C262" s="126" t="s">
        <v>257</v>
      </c>
      <c r="D262" s="127" t="str">
        <f>VLOOKUP(C262,[2]Insumos!$A$1:$D$7000,2,FALSE)</f>
        <v>AREIA MEDIA</v>
      </c>
      <c r="E262" s="128" t="str">
        <f>VLOOKUP(C262,[2]Insumos!$A$1:$D$5246,3,FALSE)</f>
        <v>M3</v>
      </c>
      <c r="F262" s="113">
        <v>0.89039999999999997</v>
      </c>
      <c r="G262" s="114">
        <v>63.8</v>
      </c>
      <c r="H262" s="115">
        <f t="shared" si="7"/>
        <v>56.81</v>
      </c>
    </row>
    <row r="263" spans="1:8" ht="15">
      <c r="A263" s="111"/>
      <c r="B263" s="112">
        <v>2</v>
      </c>
      <c r="C263" s="126" t="s">
        <v>207</v>
      </c>
      <c r="D263" s="127" t="str">
        <f>VLOOKUP(C263,[2]Insumos!$A$1:$D$7000,2,FALSE)</f>
        <v>CIMENTO PORTLAND COMUM CP I- 32</v>
      </c>
      <c r="E263" s="128" t="str">
        <f>VLOOKUP(C263,[2]Insumos!$A$1:$D$5246,3,FALSE)</f>
        <v>KG</v>
      </c>
      <c r="F263" s="113">
        <v>320</v>
      </c>
      <c r="G263" s="114">
        <v>0.54</v>
      </c>
      <c r="H263" s="115">
        <f t="shared" si="7"/>
        <v>172.8</v>
      </c>
    </row>
    <row r="264" spans="1:8" ht="15">
      <c r="A264" s="111"/>
      <c r="B264" s="112">
        <v>2</v>
      </c>
      <c r="C264" s="126" t="s">
        <v>315</v>
      </c>
      <c r="D264" s="127" t="str">
        <f>VLOOKUP(C264,[2]Insumos!$A$1:$D$7000,2,FALSE)</f>
        <v>PEDRA BRITADA N. 1 OU 19 MM</v>
      </c>
      <c r="E264" s="128" t="str">
        <f>VLOOKUP(C264,[2]Insumos!$A$1:$D$5246,3,FALSE)</f>
        <v>M3</v>
      </c>
      <c r="F264" s="113">
        <v>0.83599999999999997</v>
      </c>
      <c r="G264" s="114">
        <v>55</v>
      </c>
      <c r="H264" s="115">
        <f t="shared" si="7"/>
        <v>45.98</v>
      </c>
    </row>
    <row r="265" spans="1:8">
      <c r="A265" s="209"/>
      <c r="B265" s="210"/>
      <c r="C265" s="211"/>
      <c r="D265" s="215" t="s">
        <v>184</v>
      </c>
      <c r="E265" s="216"/>
      <c r="F265" s="216"/>
      <c r="G265" s="217"/>
      <c r="H265" s="119">
        <f>SUM(H259:H264)</f>
        <v>331.90000000000003</v>
      </c>
    </row>
    <row r="266" spans="1:8" ht="15">
      <c r="A266" s="209"/>
      <c r="B266" s="210"/>
      <c r="C266" s="211"/>
      <c r="D266" s="130" t="s">
        <v>185</v>
      </c>
      <c r="E266" s="121"/>
      <c r="F266" s="131">
        <f>F12</f>
        <v>26.97</v>
      </c>
      <c r="G266" s="123"/>
      <c r="H266" s="119">
        <f>+ROUND(H265*F266/100,2)</f>
        <v>89.51</v>
      </c>
    </row>
    <row r="267" spans="1:8" ht="18.75">
      <c r="A267" s="212"/>
      <c r="B267" s="213"/>
      <c r="C267" s="213"/>
      <c r="D267" s="214" t="s">
        <v>186</v>
      </c>
      <c r="E267" s="214"/>
      <c r="F267" s="214"/>
      <c r="G267" s="214"/>
      <c r="H267" s="124">
        <f>ROUND(SUM(H265:H266),2)</f>
        <v>421.41</v>
      </c>
    </row>
    <row r="268" spans="1:8">
      <c r="A268" s="132"/>
      <c r="B268" s="6"/>
      <c r="C268" s="6"/>
      <c r="D268" s="6"/>
      <c r="E268" s="6"/>
      <c r="F268" s="6"/>
      <c r="G268" s="6"/>
      <c r="H268" s="133"/>
    </row>
    <row r="269" spans="1:8" ht="32.25" customHeight="1">
      <c r="A269" s="106" t="s">
        <v>454</v>
      </c>
      <c r="B269" s="208" t="s">
        <v>574</v>
      </c>
      <c r="C269" s="208"/>
      <c r="D269" s="208"/>
      <c r="E269" s="141" t="s">
        <v>305</v>
      </c>
      <c r="F269" s="108" t="s">
        <v>199</v>
      </c>
      <c r="G269" s="109" t="s">
        <v>178</v>
      </c>
      <c r="H269" s="110" t="s">
        <v>179</v>
      </c>
    </row>
    <row r="270" spans="1:8" ht="25.5">
      <c r="A270" s="111"/>
      <c r="B270" s="112">
        <v>3</v>
      </c>
      <c r="C270" s="126" t="s">
        <v>575</v>
      </c>
      <c r="D270" s="127" t="str">
        <f>VLOOKUP(C270,[4]Insumos!$A$1:$D$7000,2,FALSE)</f>
        <v>VIBRADOR DE IMERSAO C/ MOTOR ELETRICO 2HP MONOFASICO QUALQUER DIAM C/ MANGOTE</v>
      </c>
      <c r="E270" s="128" t="str">
        <f>VLOOKUP(C270,[4]Insumos!$A$1:$D$5246,3,FALSE)</f>
        <v>H</v>
      </c>
      <c r="F270" s="113">
        <v>0.3</v>
      </c>
      <c r="G270" s="114">
        <v>0.91</v>
      </c>
      <c r="H270" s="115">
        <f>+ROUND(F270*G270,2)</f>
        <v>0.27</v>
      </c>
    </row>
    <row r="271" spans="1:8" ht="15">
      <c r="A271" s="111"/>
      <c r="B271" s="112">
        <v>1</v>
      </c>
      <c r="C271" s="126" t="s">
        <v>205</v>
      </c>
      <c r="D271" s="127" t="str">
        <f>VLOOKUP(C271,[4]Insumos!$A$1:$D$7000,2,FALSE)</f>
        <v>PEDREIRO</v>
      </c>
      <c r="E271" s="128" t="str">
        <f>VLOOKUP(C271,[4]Insumos!$A$1:$D$5246,3,FALSE)</f>
        <v>H</v>
      </c>
      <c r="F271" s="113">
        <v>5</v>
      </c>
      <c r="G271" s="114">
        <v>12.85</v>
      </c>
      <c r="H271" s="115">
        <f>+ROUND(F271*G271,2)</f>
        <v>64.25</v>
      </c>
    </row>
    <row r="272" spans="1:8" ht="15">
      <c r="A272" s="111"/>
      <c r="B272" s="112">
        <v>1</v>
      </c>
      <c r="C272" s="126" t="s">
        <v>201</v>
      </c>
      <c r="D272" s="127" t="str">
        <f>VLOOKUP(C272,[4]Insumos!$A$1:$D$7000,2,FALSE)</f>
        <v>SERVENTE OU OPERARIO NAO QUALIFICADO</v>
      </c>
      <c r="E272" s="128" t="str">
        <f>VLOOKUP(C272,[4]Insumos!$A$1:$D$5246,3,FALSE)</f>
        <v>H</v>
      </c>
      <c r="F272" s="113">
        <v>8</v>
      </c>
      <c r="G272" s="114">
        <v>7.86</v>
      </c>
      <c r="H272" s="115">
        <f>+ROUND(F272*G272,2)</f>
        <v>62.88</v>
      </c>
    </row>
    <row r="273" spans="1:8">
      <c r="A273" s="209"/>
      <c r="B273" s="210"/>
      <c r="C273" s="211"/>
      <c r="D273" s="215" t="s">
        <v>184</v>
      </c>
      <c r="E273" s="216"/>
      <c r="F273" s="216"/>
      <c r="G273" s="217"/>
      <c r="H273" s="119">
        <f>SUM(H270:H272)</f>
        <v>127.4</v>
      </c>
    </row>
    <row r="274" spans="1:8" ht="15">
      <c r="A274" s="209"/>
      <c r="B274" s="210"/>
      <c r="C274" s="211"/>
      <c r="D274" s="130" t="s">
        <v>185</v>
      </c>
      <c r="E274" s="121"/>
      <c r="F274" s="131">
        <f>F12</f>
        <v>26.97</v>
      </c>
      <c r="G274" s="123"/>
      <c r="H274" s="119">
        <f>+ROUND(H273*F274/100,2)</f>
        <v>34.36</v>
      </c>
    </row>
    <row r="275" spans="1:8" ht="18.75">
      <c r="A275" s="212"/>
      <c r="B275" s="213"/>
      <c r="C275" s="213"/>
      <c r="D275" s="214" t="s">
        <v>186</v>
      </c>
      <c r="E275" s="214"/>
      <c r="F275" s="214"/>
      <c r="G275" s="214"/>
      <c r="H275" s="124">
        <f>ROUND(SUM(H273:H274),2)</f>
        <v>161.76</v>
      </c>
    </row>
    <row r="276" spans="1:8">
      <c r="A276" s="132"/>
      <c r="B276" s="6"/>
      <c r="C276" s="6"/>
      <c r="D276" s="6"/>
      <c r="E276" s="6"/>
      <c r="F276" s="6"/>
      <c r="G276" s="6"/>
      <c r="H276" s="133"/>
    </row>
    <row r="277" spans="1:8" ht="49.5" customHeight="1">
      <c r="A277" s="106" t="s">
        <v>455</v>
      </c>
      <c r="B277" s="208" t="s">
        <v>576</v>
      </c>
      <c r="C277" s="208"/>
      <c r="D277" s="208"/>
      <c r="E277" s="144" t="s">
        <v>198</v>
      </c>
      <c r="F277" s="108" t="s">
        <v>199</v>
      </c>
      <c r="G277" s="109" t="s">
        <v>178</v>
      </c>
      <c r="H277" s="110" t="s">
        <v>179</v>
      </c>
    </row>
    <row r="278" spans="1:8" ht="15">
      <c r="A278" s="111"/>
      <c r="B278" s="112">
        <v>1</v>
      </c>
      <c r="C278" s="126" t="s">
        <v>200</v>
      </c>
      <c r="D278" s="127" t="str">
        <f>VLOOKUP(C278,[4]Insumos!$A$1:$D$7000,2,FALSE)</f>
        <v>CARPINTEIRO DE FORMA</v>
      </c>
      <c r="E278" s="128" t="str">
        <f>VLOOKUP(C278,[4]Insumos!$A$1:$D$5246,3,FALSE)</f>
        <v>H</v>
      </c>
      <c r="F278" s="113">
        <v>0.16</v>
      </c>
      <c r="G278" s="114">
        <v>12.85</v>
      </c>
      <c r="H278" s="115">
        <f t="shared" ref="H278:H286" si="8">+ROUND(F278*G278,2)</f>
        <v>2.06</v>
      </c>
    </row>
    <row r="279" spans="1:8" ht="15">
      <c r="A279" s="111"/>
      <c r="B279" s="112">
        <v>1</v>
      </c>
      <c r="C279" s="126" t="s">
        <v>205</v>
      </c>
      <c r="D279" s="127" t="str">
        <f>VLOOKUP(C279,[4]Insumos!$A$1:$D$7000,2,FALSE)</f>
        <v>PEDREIRO</v>
      </c>
      <c r="E279" s="128" t="str">
        <f>VLOOKUP(C279,[4]Insumos!$A$1:$D$5246,3,FALSE)</f>
        <v>H</v>
      </c>
      <c r="F279" s="113">
        <v>0.3</v>
      </c>
      <c r="G279" s="114">
        <v>12.85</v>
      </c>
      <c r="H279" s="115">
        <f t="shared" si="8"/>
        <v>3.86</v>
      </c>
    </row>
    <row r="280" spans="1:8" ht="15">
      <c r="A280" s="111"/>
      <c r="B280" s="112">
        <v>1</v>
      </c>
      <c r="C280" s="126" t="s">
        <v>201</v>
      </c>
      <c r="D280" s="127" t="str">
        <f>VLOOKUP(C280,[4]Insumos!$A$1:$D$7000,2,FALSE)</f>
        <v>SERVENTE OU OPERARIO NAO QUALIFICADO</v>
      </c>
      <c r="E280" s="128" t="str">
        <f>VLOOKUP(C280,[4]Insumos!$A$1:$D$5246,3,FALSE)</f>
        <v>H</v>
      </c>
      <c r="F280" s="113">
        <v>0.8</v>
      </c>
      <c r="G280" s="114">
        <v>7.86</v>
      </c>
      <c r="H280" s="115">
        <f t="shared" si="8"/>
        <v>6.29</v>
      </c>
    </row>
    <row r="281" spans="1:8" ht="25.5">
      <c r="A281" s="111"/>
      <c r="B281" s="112">
        <v>2</v>
      </c>
      <c r="C281" s="126" t="s">
        <v>316</v>
      </c>
      <c r="D281" s="127" t="str">
        <f>VLOOKUP(C281,[4]Insumos!$A$1:$D$7000,2,FALSE)</f>
        <v>LAJE PRE-MOLDADA DE FORRO CONVENCIONAL SOBRECARGA 100KG/M2 VAO ATE 4,50M</v>
      </c>
      <c r="E281" s="128" t="str">
        <f>VLOOKUP(C281,[4]Insumos!$A$1:$D$5246,3,FALSE)</f>
        <v>M2</v>
      </c>
      <c r="F281" s="113">
        <v>1</v>
      </c>
      <c r="G281" s="114">
        <v>28.78</v>
      </c>
      <c r="H281" s="115">
        <f t="shared" si="8"/>
        <v>28.78</v>
      </c>
    </row>
    <row r="282" spans="1:8" ht="25.5">
      <c r="A282" s="111"/>
      <c r="B282" s="112">
        <v>2</v>
      </c>
      <c r="C282" s="126" t="s">
        <v>291</v>
      </c>
      <c r="D282" s="127" t="str">
        <f>VLOOKUP(C282,[4]Insumos!$A$1:$D$7000,2,FALSE)</f>
        <v>PECA DE MADEIRA 3A/4A QUALIDADE 7,5 X 7,5CM (3X3) NAO APARELHADA</v>
      </c>
      <c r="E282" s="128" t="str">
        <f>VLOOKUP(C282,[4]Insumos!$A$1:$D$5246,3,FALSE)</f>
        <v>M</v>
      </c>
      <c r="F282" s="113">
        <v>1.1000000000000001</v>
      </c>
      <c r="G282" s="114">
        <v>5.1100000000000003</v>
      </c>
      <c r="H282" s="115">
        <f t="shared" si="8"/>
        <v>5.62</v>
      </c>
    </row>
    <row r="283" spans="1:8" ht="15">
      <c r="A283" s="111"/>
      <c r="B283" s="112">
        <v>2</v>
      </c>
      <c r="C283" s="126" t="s">
        <v>293</v>
      </c>
      <c r="D283" s="127" t="str">
        <f>VLOOKUP(C283,[4]Insumos!$A$1:$D$7000,2,FALSE)</f>
        <v>PREGO DE ACO 18 X 30</v>
      </c>
      <c r="E283" s="128" t="str">
        <f>VLOOKUP(C283,[4]Insumos!$A$1:$D$5246,3,FALSE)</f>
        <v>KG</v>
      </c>
      <c r="F283" s="113">
        <v>0.02</v>
      </c>
      <c r="G283" s="114">
        <v>8.77</v>
      </c>
      <c r="H283" s="115">
        <f t="shared" si="8"/>
        <v>0.18</v>
      </c>
    </row>
    <row r="284" spans="1:8" ht="25.5">
      <c r="A284" s="111"/>
      <c r="B284" s="112">
        <v>2</v>
      </c>
      <c r="C284" s="126" t="s">
        <v>212</v>
      </c>
      <c r="D284" s="127" t="str">
        <f>VLOOKUP(C284,[4]Insumos!$A$1:$D$7000,2,FALSE)</f>
        <v>TABUA MADEIRA 3A QUALIDADE 2,5 X 30,0CM (1 X 12") NAO APARELHADA</v>
      </c>
      <c r="E284" s="128" t="str">
        <f>VLOOKUP(C284,[4]Insumos!$A$1:$D$5246,3,FALSE)</f>
        <v>M</v>
      </c>
      <c r="F284" s="113">
        <v>0.3</v>
      </c>
      <c r="G284" s="114">
        <v>19.23</v>
      </c>
      <c r="H284" s="115">
        <f t="shared" si="8"/>
        <v>5.77</v>
      </c>
    </row>
    <row r="285" spans="1:8" ht="30" customHeight="1">
      <c r="A285" s="111"/>
      <c r="B285" s="112" t="s">
        <v>320</v>
      </c>
      <c r="C285" s="126" t="s">
        <v>580</v>
      </c>
      <c r="D285" s="117" t="s">
        <v>436</v>
      </c>
      <c r="E285" s="128" t="s">
        <v>217</v>
      </c>
      <c r="F285" s="146">
        <v>3.5000000000000003E-2</v>
      </c>
      <c r="G285" s="114">
        <v>365.85</v>
      </c>
      <c r="H285" s="115">
        <f t="shared" si="8"/>
        <v>12.8</v>
      </c>
    </row>
    <row r="286" spans="1:8" ht="40.5" customHeight="1">
      <c r="A286" s="111"/>
      <c r="B286" s="112" t="s">
        <v>320</v>
      </c>
      <c r="C286" s="126" t="s">
        <v>578</v>
      </c>
      <c r="D286" s="127" t="s">
        <v>579</v>
      </c>
      <c r="E286" s="128" t="s">
        <v>217</v>
      </c>
      <c r="F286" s="146">
        <v>3.5000000000000003E-2</v>
      </c>
      <c r="G286" s="114">
        <v>22.35</v>
      </c>
      <c r="H286" s="115">
        <f t="shared" si="8"/>
        <v>0.78</v>
      </c>
    </row>
    <row r="287" spans="1:8">
      <c r="A287" s="209"/>
      <c r="B287" s="210"/>
      <c r="C287" s="211"/>
      <c r="D287" s="215" t="s">
        <v>184</v>
      </c>
      <c r="E287" s="216"/>
      <c r="F287" s="216"/>
      <c r="G287" s="217"/>
      <c r="H287" s="119">
        <f>SUM(H278:H286)</f>
        <v>66.14</v>
      </c>
    </row>
    <row r="288" spans="1:8" ht="15">
      <c r="A288" s="209"/>
      <c r="B288" s="210"/>
      <c r="C288" s="211"/>
      <c r="D288" s="130" t="s">
        <v>185</v>
      </c>
      <c r="E288" s="121"/>
      <c r="F288" s="131">
        <f>F12</f>
        <v>26.97</v>
      </c>
      <c r="G288" s="123"/>
      <c r="H288" s="119">
        <f>+ROUND(H287*F288/100,2)</f>
        <v>17.84</v>
      </c>
    </row>
    <row r="289" spans="1:8" ht="18.75">
      <c r="A289" s="212"/>
      <c r="B289" s="213"/>
      <c r="C289" s="213"/>
      <c r="D289" s="214" t="s">
        <v>186</v>
      </c>
      <c r="E289" s="214"/>
      <c r="F289" s="214"/>
      <c r="G289" s="214"/>
      <c r="H289" s="124">
        <f>ROUND(SUM(H287:H288),2)</f>
        <v>83.98</v>
      </c>
    </row>
    <row r="290" spans="1:8">
      <c r="A290" s="132"/>
      <c r="B290" s="6"/>
      <c r="C290" s="6"/>
      <c r="D290" s="6"/>
      <c r="E290" s="6"/>
      <c r="F290" s="6"/>
      <c r="G290" s="6"/>
      <c r="H290" s="133"/>
    </row>
    <row r="291" spans="1:8" ht="30" customHeight="1">
      <c r="A291" s="106" t="s">
        <v>456</v>
      </c>
      <c r="B291" s="208" t="s">
        <v>332</v>
      </c>
      <c r="C291" s="208"/>
      <c r="D291" s="208"/>
      <c r="E291" s="107" t="s">
        <v>198</v>
      </c>
      <c r="F291" s="108" t="s">
        <v>199</v>
      </c>
      <c r="G291" s="109" t="s">
        <v>178</v>
      </c>
      <c r="H291" s="110" t="s">
        <v>179</v>
      </c>
    </row>
    <row r="292" spans="1:8" ht="15">
      <c r="A292" s="111"/>
      <c r="B292" s="112">
        <v>1</v>
      </c>
      <c r="C292" s="126" t="s">
        <v>205</v>
      </c>
      <c r="D292" s="127" t="str">
        <f>VLOOKUP(C292,[2]Insumos!$A$1:$D$7000,2,FALSE)</f>
        <v>PEDREIRO</v>
      </c>
      <c r="E292" s="128" t="str">
        <f>VLOOKUP(C292,[2]Insumos!$A$1:$D$5246,3,FALSE)</f>
        <v>H</v>
      </c>
      <c r="F292" s="113">
        <v>1.6</v>
      </c>
      <c r="G292" s="114">
        <v>12.85</v>
      </c>
      <c r="H292" s="115">
        <f>+ROUND(F292*G292,2)</f>
        <v>20.56</v>
      </c>
    </row>
    <row r="293" spans="1:8" ht="15">
      <c r="A293" s="111"/>
      <c r="B293" s="112">
        <v>1</v>
      </c>
      <c r="C293" s="129" t="s">
        <v>201</v>
      </c>
      <c r="D293" s="127" t="str">
        <f>VLOOKUP(C293,[2]Insumos!$A$1:$D$7000,2,FALSE)</f>
        <v>SERVENTE OU OPERARIO NAO QUALIFICADO</v>
      </c>
      <c r="E293" s="128" t="str">
        <f>VLOOKUP(C293,[2]Insumos!$A$1:$D$5246,3,FALSE)</f>
        <v>H</v>
      </c>
      <c r="F293" s="113">
        <v>1.7</v>
      </c>
      <c r="G293" s="114">
        <v>7.86</v>
      </c>
      <c r="H293" s="115">
        <f>+ROUND(F293*G293,2)</f>
        <v>13.36</v>
      </c>
    </row>
    <row r="294" spans="1:8" ht="15">
      <c r="A294" s="111"/>
      <c r="B294" s="112">
        <v>2</v>
      </c>
      <c r="C294" s="126" t="s">
        <v>333</v>
      </c>
      <c r="D294" s="127" t="str">
        <f>VLOOKUP(C294,[2]Insumos!$A$1:$D$7000,2,FALSE)</f>
        <v>TIJOLO CERAMICO MACICO 5 X 10 X 20CM</v>
      </c>
      <c r="E294" s="128" t="str">
        <f>VLOOKUP(C294,[2]Insumos!$A$1:$D$5246,3,FALSE)</f>
        <v>UN</v>
      </c>
      <c r="F294" s="113">
        <v>84</v>
      </c>
      <c r="G294" s="114">
        <v>0.28000000000000003</v>
      </c>
      <c r="H294" s="115">
        <f>+ROUND(F294*G294,2)</f>
        <v>23.52</v>
      </c>
    </row>
    <row r="295" spans="1:8" ht="51">
      <c r="A295" s="111"/>
      <c r="B295" s="112" t="s">
        <v>202</v>
      </c>
      <c r="C295" s="129" t="s">
        <v>444</v>
      </c>
      <c r="D295" s="117" t="s">
        <v>446</v>
      </c>
      <c r="E295" s="128" t="s">
        <v>445</v>
      </c>
      <c r="F295" s="113">
        <v>1.4E-2</v>
      </c>
      <c r="G295" s="114">
        <v>414.02</v>
      </c>
      <c r="H295" s="115">
        <f>+ROUND(F295*G295,2)</f>
        <v>5.8</v>
      </c>
    </row>
    <row r="296" spans="1:8">
      <c r="A296" s="209"/>
      <c r="B296" s="210"/>
      <c r="C296" s="211"/>
      <c r="D296" s="215" t="s">
        <v>184</v>
      </c>
      <c r="E296" s="216"/>
      <c r="F296" s="216"/>
      <c r="G296" s="217"/>
      <c r="H296" s="119">
        <f>SUM(H292:H295)</f>
        <v>63.239999999999995</v>
      </c>
    </row>
    <row r="297" spans="1:8" ht="15">
      <c r="A297" s="209"/>
      <c r="B297" s="210"/>
      <c r="C297" s="211"/>
      <c r="D297" s="130" t="s">
        <v>185</v>
      </c>
      <c r="E297" s="121"/>
      <c r="F297" s="131">
        <f>F12</f>
        <v>26.97</v>
      </c>
      <c r="G297" s="123"/>
      <c r="H297" s="119">
        <f>+ROUND(H296*F297/100,2)</f>
        <v>17.059999999999999</v>
      </c>
    </row>
    <row r="298" spans="1:8" ht="18.75">
      <c r="A298" s="212"/>
      <c r="B298" s="213"/>
      <c r="C298" s="213"/>
      <c r="D298" s="214" t="s">
        <v>186</v>
      </c>
      <c r="E298" s="214"/>
      <c r="F298" s="214"/>
      <c r="G298" s="214"/>
      <c r="H298" s="124">
        <f>ROUND(SUM(H296:H297),2)</f>
        <v>80.3</v>
      </c>
    </row>
    <row r="299" spans="1:8">
      <c r="A299" s="132"/>
      <c r="B299" s="6"/>
      <c r="C299" s="6"/>
      <c r="D299" s="6"/>
      <c r="E299" s="6"/>
      <c r="F299" s="6"/>
      <c r="G299" s="6"/>
      <c r="H299" s="133"/>
    </row>
    <row r="300" spans="1:8" ht="52.5" customHeight="1">
      <c r="A300" s="106" t="s">
        <v>461</v>
      </c>
      <c r="B300" s="208" t="s">
        <v>581</v>
      </c>
      <c r="C300" s="208"/>
      <c r="D300" s="208"/>
      <c r="E300" s="144" t="s">
        <v>198</v>
      </c>
      <c r="F300" s="108" t="s">
        <v>199</v>
      </c>
      <c r="G300" s="109" t="s">
        <v>178</v>
      </c>
      <c r="H300" s="110" t="s">
        <v>179</v>
      </c>
    </row>
    <row r="301" spans="1:8" ht="15">
      <c r="A301" s="111"/>
      <c r="B301" s="112">
        <v>1</v>
      </c>
      <c r="C301" s="129" t="s">
        <v>205</v>
      </c>
      <c r="D301" s="127" t="str">
        <f>VLOOKUP(C301,[2]Insumos!$A$1:$D$7000,2,FALSE)</f>
        <v>PEDREIRO</v>
      </c>
      <c r="E301" s="128" t="str">
        <f>VLOOKUP(C301,[2]Insumos!$A$1:$D$5246,3,FALSE)</f>
        <v>H</v>
      </c>
      <c r="F301" s="113">
        <v>0.8</v>
      </c>
      <c r="G301" s="114">
        <v>12.85</v>
      </c>
      <c r="H301" s="115">
        <f>+ROUND(F301*G301,2)</f>
        <v>10.28</v>
      </c>
    </row>
    <row r="302" spans="1:8" ht="15">
      <c r="A302" s="111"/>
      <c r="B302" s="112">
        <v>1</v>
      </c>
      <c r="C302" s="129" t="s">
        <v>201</v>
      </c>
      <c r="D302" s="127" t="str">
        <f>VLOOKUP(C302,[2]Insumos!$A$1:$D$7000,2,FALSE)</f>
        <v>SERVENTE OU OPERARIO NAO QUALIFICADO</v>
      </c>
      <c r="E302" s="128" t="str">
        <f>VLOOKUP(C302,[2]Insumos!$A$1:$D$5246,3,FALSE)</f>
        <v>H</v>
      </c>
      <c r="F302" s="113">
        <v>0.8</v>
      </c>
      <c r="G302" s="114">
        <v>7.86</v>
      </c>
      <c r="H302" s="115">
        <f>+ROUND(F302*G302,2)</f>
        <v>6.29</v>
      </c>
    </row>
    <row r="303" spans="1:8" ht="15">
      <c r="A303" s="111"/>
      <c r="B303" s="112">
        <v>2</v>
      </c>
      <c r="C303" s="129" t="s">
        <v>582</v>
      </c>
      <c r="D303" s="127" t="str">
        <f>VLOOKUP(C303,[2]Insumos!$A$1:$D$7000,2,FALSE)</f>
        <v>TIJOLO CERAMICO FURADO 8 FUROS 10 X 20 X 20CM</v>
      </c>
      <c r="E303" s="128" t="str">
        <f>VLOOKUP(C303,[2]Insumos!$A$1:$D$5246,3,FALSE)</f>
        <v>UN</v>
      </c>
      <c r="F303" s="113">
        <v>23.36</v>
      </c>
      <c r="G303" s="114">
        <v>0.44</v>
      </c>
      <c r="H303" s="115">
        <f>+ROUND(F303*G303,2)</f>
        <v>10.28</v>
      </c>
    </row>
    <row r="304" spans="1:8" ht="38.25">
      <c r="A304" s="111"/>
      <c r="B304" s="112" t="s">
        <v>320</v>
      </c>
      <c r="C304" s="126" t="s">
        <v>334</v>
      </c>
      <c r="D304" s="127" t="s">
        <v>335</v>
      </c>
      <c r="E304" s="128" t="s">
        <v>217</v>
      </c>
      <c r="F304" s="113">
        <v>1.0999999999999999E-2</v>
      </c>
      <c r="G304" s="114">
        <v>491.76</v>
      </c>
      <c r="H304" s="115">
        <f t="shared" ref="H304" si="9">+ROUND(F304*G304,2)</f>
        <v>5.41</v>
      </c>
    </row>
    <row r="305" spans="1:8">
      <c r="A305" s="209"/>
      <c r="B305" s="210"/>
      <c r="C305" s="211"/>
      <c r="D305" s="215" t="s">
        <v>184</v>
      </c>
      <c r="E305" s="216"/>
      <c r="F305" s="216"/>
      <c r="G305" s="217"/>
      <c r="H305" s="119">
        <f>SUM(H301:H304)</f>
        <v>32.260000000000005</v>
      </c>
    </row>
    <row r="306" spans="1:8" ht="15">
      <c r="A306" s="209"/>
      <c r="B306" s="210"/>
      <c r="C306" s="211"/>
      <c r="D306" s="130" t="s">
        <v>185</v>
      </c>
      <c r="E306" s="121"/>
      <c r="F306" s="131">
        <f>F12</f>
        <v>26.97</v>
      </c>
      <c r="G306" s="123"/>
      <c r="H306" s="119">
        <f>+ROUND(H305*F306/100,2)</f>
        <v>8.6999999999999993</v>
      </c>
    </row>
    <row r="307" spans="1:8" ht="18.75">
      <c r="A307" s="212"/>
      <c r="B307" s="213"/>
      <c r="C307" s="213"/>
      <c r="D307" s="214" t="s">
        <v>186</v>
      </c>
      <c r="E307" s="214"/>
      <c r="F307" s="214"/>
      <c r="G307" s="214"/>
      <c r="H307" s="124">
        <f>ROUND(SUM(H305:H306),2)</f>
        <v>40.96</v>
      </c>
    </row>
    <row r="308" spans="1:8">
      <c r="A308" s="132"/>
      <c r="B308" s="6"/>
      <c r="C308" s="6"/>
      <c r="D308" s="6"/>
      <c r="E308" s="6"/>
      <c r="F308" s="6"/>
      <c r="G308" s="6"/>
      <c r="H308" s="133"/>
    </row>
    <row r="309" spans="1:8" ht="30" customHeight="1">
      <c r="A309" s="106" t="s">
        <v>464</v>
      </c>
      <c r="B309" s="208" t="s">
        <v>336</v>
      </c>
      <c r="C309" s="208"/>
      <c r="D309" s="208"/>
      <c r="E309" s="144" t="s">
        <v>337</v>
      </c>
      <c r="F309" s="108" t="s">
        <v>199</v>
      </c>
      <c r="G309" s="109" t="s">
        <v>178</v>
      </c>
      <c r="H309" s="110" t="s">
        <v>179</v>
      </c>
    </row>
    <row r="310" spans="1:8" ht="25.5">
      <c r="A310" s="111"/>
      <c r="B310" s="112" t="s">
        <v>320</v>
      </c>
      <c r="C310" s="126" t="s">
        <v>435</v>
      </c>
      <c r="D310" s="127" t="s">
        <v>436</v>
      </c>
      <c r="E310" s="128" t="s">
        <v>217</v>
      </c>
      <c r="F310" s="146">
        <v>2.4E-2</v>
      </c>
      <c r="G310" s="114">
        <v>365.85</v>
      </c>
      <c r="H310" s="115">
        <f t="shared" ref="H310:H317" si="10">+ROUND(F310*G310,2)</f>
        <v>8.7799999999999994</v>
      </c>
    </row>
    <row r="311" spans="1:8" ht="51">
      <c r="A311" s="111"/>
      <c r="B311" s="112" t="s">
        <v>320</v>
      </c>
      <c r="C311" s="126" t="s">
        <v>447</v>
      </c>
      <c r="D311" s="127" t="s">
        <v>448</v>
      </c>
      <c r="E311" s="128" t="s">
        <v>217</v>
      </c>
      <c r="F311" s="146">
        <v>1.9E-3</v>
      </c>
      <c r="G311" s="114">
        <v>397.36</v>
      </c>
      <c r="H311" s="115">
        <f t="shared" si="10"/>
        <v>0.75</v>
      </c>
    </row>
    <row r="312" spans="1:8" ht="15">
      <c r="A312" s="111"/>
      <c r="B312" s="112">
        <v>1</v>
      </c>
      <c r="C312" s="129" t="s">
        <v>205</v>
      </c>
      <c r="D312" s="127" t="str">
        <f>VLOOKUP(C312,[2]Insumos!$A$1:$D$7000,2,FALSE)</f>
        <v>PEDREIRO</v>
      </c>
      <c r="E312" s="128" t="s">
        <v>232</v>
      </c>
      <c r="F312" s="146">
        <v>5.8000000000000003E-2</v>
      </c>
      <c r="G312" s="114">
        <v>12.85</v>
      </c>
      <c r="H312" s="115">
        <f t="shared" si="10"/>
        <v>0.75</v>
      </c>
    </row>
    <row r="313" spans="1:8" ht="15">
      <c r="A313" s="111"/>
      <c r="B313" s="112">
        <v>1</v>
      </c>
      <c r="C313" s="129" t="s">
        <v>201</v>
      </c>
      <c r="D313" s="127" t="str">
        <f>VLOOKUP(C313,[2]Insumos!$A$1:$D$7000,2,FALSE)</f>
        <v>SERVENTE OU OPERARIO NAO QUALIFICADO</v>
      </c>
      <c r="E313" s="128" t="s">
        <v>232</v>
      </c>
      <c r="F313" s="146">
        <v>8.5999999999999993E-2</v>
      </c>
      <c r="G313" s="114">
        <v>7.86</v>
      </c>
      <c r="H313" s="115">
        <f t="shared" si="10"/>
        <v>0.68</v>
      </c>
    </row>
    <row r="314" spans="1:8" ht="25.5">
      <c r="A314" s="111"/>
      <c r="B314" s="112" t="s">
        <v>320</v>
      </c>
      <c r="C314" s="126" t="s">
        <v>449</v>
      </c>
      <c r="D314" s="127" t="s">
        <v>450</v>
      </c>
      <c r="E314" s="128" t="s">
        <v>237</v>
      </c>
      <c r="F314" s="146">
        <v>0.214</v>
      </c>
      <c r="G314" s="114">
        <v>89.31</v>
      </c>
      <c r="H314" s="115">
        <f t="shared" si="10"/>
        <v>19.11</v>
      </c>
    </row>
    <row r="315" spans="1:8" ht="38.25">
      <c r="A315" s="111"/>
      <c r="B315" s="112" t="s">
        <v>320</v>
      </c>
      <c r="C315" s="126" t="s">
        <v>321</v>
      </c>
      <c r="D315" s="127" t="s">
        <v>322</v>
      </c>
      <c r="E315" s="128" t="s">
        <v>267</v>
      </c>
      <c r="F315" s="146">
        <v>0.79</v>
      </c>
      <c r="G315" s="114">
        <v>7.35</v>
      </c>
      <c r="H315" s="115">
        <f t="shared" si="10"/>
        <v>5.81</v>
      </c>
    </row>
    <row r="316" spans="1:8" ht="25.5">
      <c r="A316" s="111"/>
      <c r="B316" s="112" t="s">
        <v>323</v>
      </c>
      <c r="C316" s="126" t="s">
        <v>451</v>
      </c>
      <c r="D316" s="127" t="s">
        <v>452</v>
      </c>
      <c r="E316" s="128" t="s">
        <v>344</v>
      </c>
      <c r="F316" s="146">
        <v>7.0000000000000001E-3</v>
      </c>
      <c r="G316" s="114">
        <v>4.7699999999999996</v>
      </c>
      <c r="H316" s="115">
        <f t="shared" si="10"/>
        <v>0.03</v>
      </c>
    </row>
    <row r="317" spans="1:8" ht="25.5">
      <c r="A317" s="111"/>
      <c r="B317" s="112" t="s">
        <v>323</v>
      </c>
      <c r="C317" s="126" t="s">
        <v>318</v>
      </c>
      <c r="D317" s="127" t="s">
        <v>319</v>
      </c>
      <c r="E317" s="128" t="s">
        <v>219</v>
      </c>
      <c r="F317" s="146">
        <v>6</v>
      </c>
      <c r="G317" s="114">
        <v>0.12</v>
      </c>
      <c r="H317" s="115">
        <f t="shared" si="10"/>
        <v>0.72</v>
      </c>
    </row>
    <row r="318" spans="1:8">
      <c r="A318" s="209"/>
      <c r="B318" s="210"/>
      <c r="C318" s="211"/>
      <c r="D318" s="215" t="s">
        <v>184</v>
      </c>
      <c r="E318" s="216"/>
      <c r="F318" s="216"/>
      <c r="G318" s="217"/>
      <c r="H318" s="119">
        <f>SUM(H310:H317)</f>
        <v>36.630000000000003</v>
      </c>
    </row>
    <row r="319" spans="1:8" ht="15">
      <c r="A319" s="209"/>
      <c r="B319" s="210"/>
      <c r="C319" s="211"/>
      <c r="D319" s="130" t="s">
        <v>185</v>
      </c>
      <c r="E319" s="121"/>
      <c r="F319" s="131">
        <f>F12</f>
        <v>26.97</v>
      </c>
      <c r="G319" s="123"/>
      <c r="H319" s="119">
        <f>+ROUND(H318*F319/100,2)</f>
        <v>9.8800000000000008</v>
      </c>
    </row>
    <row r="320" spans="1:8" ht="18.75">
      <c r="A320" s="212"/>
      <c r="B320" s="213"/>
      <c r="C320" s="213"/>
      <c r="D320" s="214" t="s">
        <v>186</v>
      </c>
      <c r="E320" s="214"/>
      <c r="F320" s="214"/>
      <c r="G320" s="214"/>
      <c r="H320" s="124">
        <f>ROUND(SUM(H318:H319),2)</f>
        <v>46.51</v>
      </c>
    </row>
    <row r="321" spans="1:8">
      <c r="A321" s="132"/>
      <c r="B321" s="6"/>
      <c r="C321" s="6"/>
      <c r="D321" s="6"/>
      <c r="E321" s="6"/>
      <c r="F321" s="6"/>
      <c r="G321" s="6"/>
      <c r="H321" s="133"/>
    </row>
    <row r="322" spans="1:8" ht="51" customHeight="1">
      <c r="A322" s="106" t="s">
        <v>465</v>
      </c>
      <c r="B322" s="208" t="s">
        <v>338</v>
      </c>
      <c r="C322" s="208"/>
      <c r="D322" s="208"/>
      <c r="E322" s="144" t="s">
        <v>198</v>
      </c>
      <c r="F322" s="108" t="s">
        <v>199</v>
      </c>
      <c r="G322" s="109" t="s">
        <v>178</v>
      </c>
      <c r="H322" s="110" t="s">
        <v>179</v>
      </c>
    </row>
    <row r="323" spans="1:8" ht="38.25">
      <c r="A323" s="111"/>
      <c r="B323" s="112" t="s">
        <v>320</v>
      </c>
      <c r="C323" s="126" t="s">
        <v>339</v>
      </c>
      <c r="D323" s="127" t="s">
        <v>340</v>
      </c>
      <c r="E323" s="128" t="s">
        <v>217</v>
      </c>
      <c r="F323" s="113">
        <v>1.38E-2</v>
      </c>
      <c r="G323" s="114">
        <v>404.55</v>
      </c>
      <c r="H323" s="115">
        <f t="shared" ref="H323:H327" si="11">+ROUND(F323*G323,2)</f>
        <v>5.58</v>
      </c>
    </row>
    <row r="324" spans="1:8" ht="15">
      <c r="A324" s="111"/>
      <c r="B324" s="112">
        <v>1</v>
      </c>
      <c r="C324" s="129" t="s">
        <v>205</v>
      </c>
      <c r="D324" s="127" t="str">
        <f>VLOOKUP(C324,[2]Insumos!$A$1:$D$7000,2,FALSE)</f>
        <v>PEDREIRO</v>
      </c>
      <c r="E324" s="128" t="s">
        <v>232</v>
      </c>
      <c r="F324" s="113">
        <v>0.88</v>
      </c>
      <c r="G324" s="114">
        <v>12.85</v>
      </c>
      <c r="H324" s="115">
        <f t="shared" si="11"/>
        <v>11.31</v>
      </c>
    </row>
    <row r="325" spans="1:8" ht="15">
      <c r="A325" s="111"/>
      <c r="B325" s="112">
        <v>1</v>
      </c>
      <c r="C325" s="129" t="s">
        <v>201</v>
      </c>
      <c r="D325" s="127" t="str">
        <f>VLOOKUP(C325,[2]Insumos!$A$1:$D$7000,2,FALSE)</f>
        <v>SERVENTE OU OPERARIO NAO QUALIFICADO</v>
      </c>
      <c r="E325" s="128" t="s">
        <v>232</v>
      </c>
      <c r="F325" s="113">
        <v>0.44</v>
      </c>
      <c r="G325" s="114">
        <v>7.86</v>
      </c>
      <c r="H325" s="115">
        <f t="shared" si="11"/>
        <v>3.46</v>
      </c>
    </row>
    <row r="326" spans="1:8" ht="15">
      <c r="A326" s="111"/>
      <c r="B326" s="112" t="s">
        <v>323</v>
      </c>
      <c r="C326" s="126" t="s">
        <v>207</v>
      </c>
      <c r="D326" s="127" t="s">
        <v>341</v>
      </c>
      <c r="E326" s="128" t="s">
        <v>267</v>
      </c>
      <c r="F326" s="113">
        <v>0.42</v>
      </c>
      <c r="G326" s="114">
        <v>0.54</v>
      </c>
      <c r="H326" s="115">
        <f t="shared" si="11"/>
        <v>0.23</v>
      </c>
    </row>
    <row r="327" spans="1:8" ht="25.5">
      <c r="A327" s="111"/>
      <c r="B327" s="112" t="s">
        <v>323</v>
      </c>
      <c r="C327" s="126" t="s">
        <v>342</v>
      </c>
      <c r="D327" s="127" t="s">
        <v>343</v>
      </c>
      <c r="E327" s="128" t="s">
        <v>344</v>
      </c>
      <c r="F327" s="113">
        <v>0.01</v>
      </c>
      <c r="G327" s="114">
        <v>8.2100000000000009</v>
      </c>
      <c r="H327" s="115">
        <f t="shared" si="11"/>
        <v>0.08</v>
      </c>
    </row>
    <row r="328" spans="1:8">
      <c r="A328" s="209"/>
      <c r="B328" s="210"/>
      <c r="C328" s="211"/>
      <c r="D328" s="215" t="s">
        <v>184</v>
      </c>
      <c r="E328" s="216"/>
      <c r="F328" s="216"/>
      <c r="G328" s="217"/>
      <c r="H328" s="119">
        <f>SUM(H323:H327)</f>
        <v>20.66</v>
      </c>
    </row>
    <row r="329" spans="1:8" ht="15">
      <c r="A329" s="209"/>
      <c r="B329" s="210"/>
      <c r="C329" s="211"/>
      <c r="D329" s="130" t="s">
        <v>185</v>
      </c>
      <c r="E329" s="121"/>
      <c r="F329" s="131">
        <f>F12</f>
        <v>26.97</v>
      </c>
      <c r="G329" s="123"/>
      <c r="H329" s="119">
        <f>+ROUND(H328*F329/100,2)</f>
        <v>5.57</v>
      </c>
    </row>
    <row r="330" spans="1:8" ht="18.75">
      <c r="A330" s="212"/>
      <c r="B330" s="213"/>
      <c r="C330" s="213"/>
      <c r="D330" s="214" t="s">
        <v>186</v>
      </c>
      <c r="E330" s="214"/>
      <c r="F330" s="214"/>
      <c r="G330" s="214"/>
      <c r="H330" s="124">
        <f>ROUND(SUM(H328:H329),2)</f>
        <v>26.23</v>
      </c>
    </row>
    <row r="331" spans="1:8">
      <c r="A331" s="132"/>
      <c r="B331" s="6"/>
      <c r="C331" s="6"/>
      <c r="D331" s="6"/>
      <c r="E331" s="6"/>
      <c r="F331" s="6"/>
      <c r="G331" s="6"/>
      <c r="H331" s="133"/>
    </row>
    <row r="332" spans="1:8" ht="30" customHeight="1">
      <c r="A332" s="106" t="s">
        <v>466</v>
      </c>
      <c r="B332" s="208" t="s">
        <v>259</v>
      </c>
      <c r="C332" s="208"/>
      <c r="D332" s="208"/>
      <c r="E332" s="107" t="s">
        <v>198</v>
      </c>
      <c r="F332" s="108" t="s">
        <v>199</v>
      </c>
      <c r="G332" s="109" t="s">
        <v>178</v>
      </c>
      <c r="H332" s="110" t="s">
        <v>179</v>
      </c>
    </row>
    <row r="333" spans="1:8" ht="15">
      <c r="A333" s="111"/>
      <c r="B333" s="112">
        <v>1</v>
      </c>
      <c r="C333" s="126" t="s">
        <v>205</v>
      </c>
      <c r="D333" s="127" t="str">
        <f>VLOOKUP(C333,[3]Insumos!$A$1:$D$7000,2,FALSE)</f>
        <v>PEDREIRO</v>
      </c>
      <c r="E333" s="128" t="str">
        <f>VLOOKUP(C333,[3]Insumos!$A$1:$D$5246,3,FALSE)</f>
        <v>H</v>
      </c>
      <c r="F333" s="113">
        <v>0.35</v>
      </c>
      <c r="G333" s="114">
        <v>12.85</v>
      </c>
      <c r="H333" s="115">
        <f t="shared" ref="H333:H337" si="12">+ROUND(F333*G333,2)</f>
        <v>4.5</v>
      </c>
    </row>
    <row r="334" spans="1:8" ht="15">
      <c r="A334" s="111"/>
      <c r="B334" s="112">
        <v>1</v>
      </c>
      <c r="C334" s="126" t="s">
        <v>201</v>
      </c>
      <c r="D334" s="127" t="str">
        <f>VLOOKUP(C334,[3]Insumos!$A$1:$D$7000,2,FALSE)</f>
        <v>SERVENTE OU OPERARIO NAO QUALIFICADO</v>
      </c>
      <c r="E334" s="128" t="str">
        <f>VLOOKUP(C334,[3]Insumos!$A$1:$D$5246,3,FALSE)</f>
        <v>H</v>
      </c>
      <c r="F334" s="113">
        <v>0.35</v>
      </c>
      <c r="G334" s="114">
        <v>7.86</v>
      </c>
      <c r="H334" s="115">
        <f t="shared" si="12"/>
        <v>2.75</v>
      </c>
    </row>
    <row r="335" spans="1:8" ht="15">
      <c r="A335" s="111"/>
      <c r="B335" s="112">
        <v>2</v>
      </c>
      <c r="C335" s="126" t="s">
        <v>257</v>
      </c>
      <c r="D335" s="127" t="str">
        <f>VLOOKUP(C335,[3]Insumos!$A$1:$D$7000,2,FALSE)</f>
        <v>AREIA MEDIA</v>
      </c>
      <c r="E335" s="128" t="str">
        <f>VLOOKUP(C335,[3]Insumos!$A$1:$D$5246,3,FALSE)</f>
        <v>M3</v>
      </c>
      <c r="F335" s="113">
        <v>0.04</v>
      </c>
      <c r="G335" s="114">
        <v>63.8</v>
      </c>
      <c r="H335" s="115">
        <f t="shared" si="12"/>
        <v>2.5499999999999998</v>
      </c>
    </row>
    <row r="336" spans="1:8" ht="15">
      <c r="A336" s="111"/>
      <c r="B336" s="112">
        <v>2</v>
      </c>
      <c r="C336" s="126" t="s">
        <v>207</v>
      </c>
      <c r="D336" s="127" t="str">
        <f>VLOOKUP(C336,[3]Insumos!$A$1:$D$7000,2,FALSE)</f>
        <v>CIMENTO PORTLAND COMUM CP I- 32</v>
      </c>
      <c r="E336" s="128" t="str">
        <f>VLOOKUP(C336,[3]Insumos!$A$1:$D$5246,3,FALSE)</f>
        <v>KG</v>
      </c>
      <c r="F336" s="113">
        <v>11.6</v>
      </c>
      <c r="G336" s="114">
        <v>0.54</v>
      </c>
      <c r="H336" s="115">
        <f t="shared" si="12"/>
        <v>6.26</v>
      </c>
    </row>
    <row r="337" spans="1:8" ht="15">
      <c r="A337" s="111"/>
      <c r="B337" s="112">
        <v>2</v>
      </c>
      <c r="C337" s="126"/>
      <c r="D337" s="127" t="s">
        <v>260</v>
      </c>
      <c r="E337" s="128" t="s">
        <v>198</v>
      </c>
      <c r="F337" s="113">
        <v>1.05</v>
      </c>
      <c r="G337" s="114">
        <v>35</v>
      </c>
      <c r="H337" s="115">
        <f t="shared" si="12"/>
        <v>36.75</v>
      </c>
    </row>
    <row r="338" spans="1:8">
      <c r="A338" s="209"/>
      <c r="B338" s="210"/>
      <c r="C338" s="211"/>
      <c r="D338" s="215" t="s">
        <v>184</v>
      </c>
      <c r="E338" s="216"/>
      <c r="F338" s="216"/>
      <c r="G338" s="217"/>
      <c r="H338" s="119">
        <f>SUM(H333:H337)</f>
        <v>52.81</v>
      </c>
    </row>
    <row r="339" spans="1:8" ht="15">
      <c r="A339" s="209"/>
      <c r="B339" s="210"/>
      <c r="C339" s="211"/>
      <c r="D339" s="130" t="s">
        <v>185</v>
      </c>
      <c r="E339" s="121"/>
      <c r="F339" s="131">
        <f>F12</f>
        <v>26.97</v>
      </c>
      <c r="G339" s="123"/>
      <c r="H339" s="119">
        <f>+ROUND(H338*F339/100,2)</f>
        <v>14.24</v>
      </c>
    </row>
    <row r="340" spans="1:8" ht="18.75">
      <c r="A340" s="212"/>
      <c r="B340" s="213"/>
      <c r="C340" s="213"/>
      <c r="D340" s="214" t="s">
        <v>186</v>
      </c>
      <c r="E340" s="214"/>
      <c r="F340" s="214"/>
      <c r="G340" s="214"/>
      <c r="H340" s="124">
        <f>ROUND(SUM(H338:H339),2)</f>
        <v>67.05</v>
      </c>
    </row>
    <row r="341" spans="1:8">
      <c r="A341" s="132"/>
      <c r="B341" s="6"/>
      <c r="C341" s="6"/>
      <c r="D341" s="6"/>
      <c r="E341" s="6"/>
      <c r="F341" s="6"/>
      <c r="G341" s="6"/>
      <c r="H341" s="133"/>
    </row>
    <row r="342" spans="1:8" ht="66.75" customHeight="1">
      <c r="A342" s="106" t="s">
        <v>467</v>
      </c>
      <c r="B342" s="208" t="s">
        <v>347</v>
      </c>
      <c r="C342" s="208"/>
      <c r="D342" s="208"/>
      <c r="E342" s="144" t="s">
        <v>198</v>
      </c>
      <c r="F342" s="108" t="s">
        <v>199</v>
      </c>
      <c r="G342" s="109" t="s">
        <v>178</v>
      </c>
      <c r="H342" s="110" t="s">
        <v>179</v>
      </c>
    </row>
    <row r="343" spans="1:8" ht="15">
      <c r="A343" s="111"/>
      <c r="B343" s="112">
        <v>1</v>
      </c>
      <c r="C343" s="126" t="s">
        <v>200</v>
      </c>
      <c r="D343" s="127" t="str">
        <f>VLOOKUP(C343,[4]Insumos!$A$1:$D$7000,2,FALSE)</f>
        <v>CARPINTEIRO DE FORMA</v>
      </c>
      <c r="E343" s="128" t="s">
        <v>232</v>
      </c>
      <c r="F343" s="113">
        <v>7.2999999999999995E-2</v>
      </c>
      <c r="G343" s="114">
        <v>12.85</v>
      </c>
      <c r="H343" s="115">
        <f t="shared" ref="H343:H350" si="13">+ROUND(F343*G343,2)</f>
        <v>0.94</v>
      </c>
    </row>
    <row r="344" spans="1:8" ht="15">
      <c r="A344" s="111"/>
      <c r="B344" s="112">
        <v>1</v>
      </c>
      <c r="C344" s="126" t="s">
        <v>584</v>
      </c>
      <c r="D344" s="137" t="s">
        <v>585</v>
      </c>
      <c r="E344" s="128" t="s">
        <v>232</v>
      </c>
      <c r="F344" s="113">
        <v>0.11600000000000001</v>
      </c>
      <c r="G344" s="114">
        <v>9.66</v>
      </c>
      <c r="H344" s="115">
        <f t="shared" si="13"/>
        <v>1.1200000000000001</v>
      </c>
    </row>
    <row r="345" spans="1:8" ht="38.25">
      <c r="A345" s="111"/>
      <c r="B345" s="112" t="s">
        <v>320</v>
      </c>
      <c r="C345" s="126" t="s">
        <v>348</v>
      </c>
      <c r="D345" s="127" t="s">
        <v>349</v>
      </c>
      <c r="E345" s="128" t="s">
        <v>328</v>
      </c>
      <c r="F345" s="113">
        <v>6.1999999999999998E-3</v>
      </c>
      <c r="G345" s="114">
        <v>13.97</v>
      </c>
      <c r="H345" s="115">
        <f t="shared" si="13"/>
        <v>0.09</v>
      </c>
    </row>
    <row r="346" spans="1:8" ht="38.25">
      <c r="A346" s="111"/>
      <c r="B346" s="112" t="s">
        <v>320</v>
      </c>
      <c r="C346" s="126" t="s">
        <v>350</v>
      </c>
      <c r="D346" s="127" t="s">
        <v>351</v>
      </c>
      <c r="E346" s="128" t="s">
        <v>329</v>
      </c>
      <c r="F346" s="113">
        <v>9.1000000000000004E-3</v>
      </c>
      <c r="G346" s="114">
        <v>13.49</v>
      </c>
      <c r="H346" s="115">
        <f t="shared" si="13"/>
        <v>0.12</v>
      </c>
    </row>
    <row r="347" spans="1:8" ht="25.5">
      <c r="A347" s="111"/>
      <c r="B347" s="112" t="s">
        <v>323</v>
      </c>
      <c r="C347" s="126" t="s">
        <v>352</v>
      </c>
      <c r="D347" s="127" t="s">
        <v>353</v>
      </c>
      <c r="E347" s="128" t="s">
        <v>245</v>
      </c>
      <c r="F347" s="113">
        <v>0.222</v>
      </c>
      <c r="G347" s="114">
        <v>18.2</v>
      </c>
      <c r="H347" s="115">
        <f t="shared" si="13"/>
        <v>4.04</v>
      </c>
    </row>
    <row r="348" spans="1:8" ht="29.25" customHeight="1">
      <c r="A348" s="111"/>
      <c r="B348" s="112" t="s">
        <v>323</v>
      </c>
      <c r="C348" s="126" t="s">
        <v>354</v>
      </c>
      <c r="D348" s="127" t="s">
        <v>355</v>
      </c>
      <c r="E348" s="128" t="s">
        <v>245</v>
      </c>
      <c r="F348" s="113">
        <v>0.55600000000000005</v>
      </c>
      <c r="G348" s="114">
        <v>9.39</v>
      </c>
      <c r="H348" s="115">
        <f t="shared" si="13"/>
        <v>5.22</v>
      </c>
    </row>
    <row r="349" spans="1:8" ht="30" customHeight="1">
      <c r="A349" s="111"/>
      <c r="B349" s="112" t="s">
        <v>323</v>
      </c>
      <c r="C349" s="126" t="s">
        <v>356</v>
      </c>
      <c r="D349" s="127" t="s">
        <v>357</v>
      </c>
      <c r="E349" s="128" t="s">
        <v>245</v>
      </c>
      <c r="F349" s="113">
        <v>7.3999999999999996E-2</v>
      </c>
      <c r="G349" s="114">
        <v>24.77</v>
      </c>
      <c r="H349" s="115">
        <f t="shared" si="13"/>
        <v>1.83</v>
      </c>
    </row>
    <row r="350" spans="1:8" ht="27.75" customHeight="1">
      <c r="A350" s="111"/>
      <c r="B350" s="112" t="s">
        <v>323</v>
      </c>
      <c r="C350" s="126" t="s">
        <v>293</v>
      </c>
      <c r="D350" s="127" t="s">
        <v>358</v>
      </c>
      <c r="E350" s="128" t="s">
        <v>267</v>
      </c>
      <c r="F350" s="113">
        <v>0.12</v>
      </c>
      <c r="G350" s="114">
        <v>8.77</v>
      </c>
      <c r="H350" s="115">
        <f t="shared" si="13"/>
        <v>1.05</v>
      </c>
    </row>
    <row r="351" spans="1:8" ht="15.75" customHeight="1">
      <c r="A351" s="209"/>
      <c r="B351" s="210"/>
      <c r="C351" s="211"/>
      <c r="D351" s="215" t="s">
        <v>184</v>
      </c>
      <c r="E351" s="216"/>
      <c r="F351" s="216"/>
      <c r="G351" s="217"/>
      <c r="H351" s="119">
        <f>SUM(H343:H350)</f>
        <v>14.410000000000002</v>
      </c>
    </row>
    <row r="352" spans="1:8" ht="15">
      <c r="A352" s="209"/>
      <c r="B352" s="210"/>
      <c r="C352" s="211"/>
      <c r="D352" s="130" t="s">
        <v>185</v>
      </c>
      <c r="E352" s="121"/>
      <c r="F352" s="131">
        <f>F12</f>
        <v>26.97</v>
      </c>
      <c r="G352" s="123"/>
      <c r="H352" s="119">
        <f>+ROUND(H351*F352/100,2)</f>
        <v>3.89</v>
      </c>
    </row>
    <row r="353" spans="1:8" ht="18.75">
      <c r="A353" s="212"/>
      <c r="B353" s="213"/>
      <c r="C353" s="213"/>
      <c r="D353" s="214" t="s">
        <v>186</v>
      </c>
      <c r="E353" s="214"/>
      <c r="F353" s="214"/>
      <c r="G353" s="214"/>
      <c r="H353" s="124">
        <f>ROUND(SUM(H351:H352),2)</f>
        <v>18.3</v>
      </c>
    </row>
    <row r="354" spans="1:8">
      <c r="A354" s="132"/>
      <c r="B354" s="6"/>
      <c r="C354" s="6"/>
      <c r="D354" s="6"/>
      <c r="E354" s="6"/>
      <c r="F354" s="6"/>
      <c r="G354" s="6"/>
      <c r="H354" s="133"/>
    </row>
    <row r="355" spans="1:8" ht="37.5" customHeight="1">
      <c r="A355" s="106" t="s">
        <v>468</v>
      </c>
      <c r="B355" s="208" t="s">
        <v>359</v>
      </c>
      <c r="C355" s="208"/>
      <c r="D355" s="208"/>
      <c r="E355" s="107" t="s">
        <v>198</v>
      </c>
      <c r="F355" s="108" t="s">
        <v>199</v>
      </c>
      <c r="G355" s="109" t="s">
        <v>178</v>
      </c>
      <c r="H355" s="110" t="s">
        <v>179</v>
      </c>
    </row>
    <row r="356" spans="1:8" ht="15">
      <c r="A356" s="111"/>
      <c r="B356" s="112">
        <v>1</v>
      </c>
      <c r="C356" s="129" t="s">
        <v>201</v>
      </c>
      <c r="D356" s="127" t="str">
        <f>VLOOKUP(C356,[2]Insumos!$A$1:$D$7000,2,FALSE)</f>
        <v>SERVENTE OU OPERARIO NAO QUALIFICADO</v>
      </c>
      <c r="E356" s="128" t="str">
        <f>VLOOKUP(C356,[2]Insumos!$A$1:$D$5246,3,FALSE)</f>
        <v>H</v>
      </c>
      <c r="F356" s="113">
        <v>0.22</v>
      </c>
      <c r="G356" s="114">
        <v>7.86</v>
      </c>
      <c r="H356" s="115">
        <f>+ROUND(F356*G356,2)</f>
        <v>1.73</v>
      </c>
    </row>
    <row r="357" spans="1:8" ht="15">
      <c r="A357" s="111"/>
      <c r="B357" s="112">
        <v>1</v>
      </c>
      <c r="C357" s="126" t="s">
        <v>360</v>
      </c>
      <c r="D357" s="127" t="str">
        <f>VLOOKUP(C357,[2]Insumos!$A$1:$D$7000,2,FALSE)</f>
        <v>TELHADISTA</v>
      </c>
      <c r="E357" s="128" t="str">
        <f>VLOOKUP(C357,[2]Insumos!$A$1:$D$5246,3,FALSE)</f>
        <v>H</v>
      </c>
      <c r="F357" s="113">
        <v>0.22</v>
      </c>
      <c r="G357" s="114">
        <v>11.1</v>
      </c>
      <c r="H357" s="115">
        <f>+ROUND(F357*G357,2)</f>
        <v>2.44</v>
      </c>
    </row>
    <row r="358" spans="1:8" ht="38.25">
      <c r="A358" s="111"/>
      <c r="B358" s="112">
        <v>2</v>
      </c>
      <c r="C358" s="126" t="s">
        <v>361</v>
      </c>
      <c r="D358" s="127" t="str">
        <f>VLOOKUP(C358,[2]Insumos!$A$1:$D$7000,2,FALSE)</f>
        <v>CONJUNTO ARRUELAS DE VEDACAO 5/16" P/ TELHA FIBROCIMENTO (UMA ARRUELA METALICA E UMA ARRULA PVC - CONICAS)</v>
      </c>
      <c r="E358" s="128" t="str">
        <f>VLOOKUP(C358,[2]Insumos!$A$1:$D$5246,3,FALSE)</f>
        <v>CJ</v>
      </c>
      <c r="F358" s="113">
        <v>1.42</v>
      </c>
      <c r="G358" s="114">
        <v>0.14000000000000001</v>
      </c>
      <c r="H358" s="115">
        <f>+ROUND(F358*G358,2)</f>
        <v>0.2</v>
      </c>
    </row>
    <row r="359" spans="1:8" ht="25.5">
      <c r="A359" s="111"/>
      <c r="B359" s="112">
        <v>2</v>
      </c>
      <c r="C359" s="126" t="s">
        <v>362</v>
      </c>
      <c r="D359" s="127" t="str">
        <f>VLOOKUP(C359,[2]Insumos!$A$1:$D$7000,2,FALSE)</f>
        <v>PARAFUSO ZINCADO ROSCA SOBERBA 5/16" X 110MM P/ TELHA FIBROCIMENTO</v>
      </c>
      <c r="E359" s="128" t="str">
        <f>VLOOKUP(C359,[2]Insumos!$A$1:$D$5246,3,FALSE)</f>
        <v>UN</v>
      </c>
      <c r="F359" s="113">
        <v>1.42</v>
      </c>
      <c r="G359" s="114">
        <v>0.75</v>
      </c>
      <c r="H359" s="115">
        <f>+ROUND(F359*G359,2)</f>
        <v>1.07</v>
      </c>
    </row>
    <row r="360" spans="1:8" ht="15">
      <c r="A360" s="111"/>
      <c r="B360" s="112">
        <v>2</v>
      </c>
      <c r="C360" s="126" t="s">
        <v>363</v>
      </c>
      <c r="D360" s="127" t="str">
        <f>VLOOKUP(C360,[2]Insumos!$A$1:$D$7000,2,FALSE)</f>
        <v>TELHA FIBROCIMENTO ONDULADA 6MM - 2,44 X 1,10M</v>
      </c>
      <c r="E360" s="128" t="str">
        <f>VLOOKUP(C360,[2]Insumos!$A$1:$D$5246,3,FALSE)</f>
        <v>M2</v>
      </c>
      <c r="F360" s="113">
        <v>1.1499999999999999</v>
      </c>
      <c r="G360" s="114">
        <v>20.239999999999998</v>
      </c>
      <c r="H360" s="115">
        <f>+ROUND(F360*G360,2)</f>
        <v>23.28</v>
      </c>
    </row>
    <row r="361" spans="1:8" ht="19.5" customHeight="1">
      <c r="A361" s="209"/>
      <c r="B361" s="210"/>
      <c r="C361" s="211"/>
      <c r="D361" s="215" t="s">
        <v>184</v>
      </c>
      <c r="E361" s="216"/>
      <c r="F361" s="216"/>
      <c r="G361" s="217"/>
      <c r="H361" s="119">
        <f>SUM(H356:H360)</f>
        <v>28.720000000000002</v>
      </c>
    </row>
    <row r="362" spans="1:8" ht="18.75" customHeight="1">
      <c r="A362" s="209"/>
      <c r="B362" s="210"/>
      <c r="C362" s="211"/>
      <c r="D362" s="130" t="s">
        <v>185</v>
      </c>
      <c r="E362" s="121"/>
      <c r="F362" s="131">
        <f>F12</f>
        <v>26.97</v>
      </c>
      <c r="G362" s="123"/>
      <c r="H362" s="119">
        <f>+ROUND(H361*F362/100,2)</f>
        <v>7.75</v>
      </c>
    </row>
    <row r="363" spans="1:8" ht="18.75">
      <c r="A363" s="212"/>
      <c r="B363" s="213"/>
      <c r="C363" s="213"/>
      <c r="D363" s="214" t="s">
        <v>186</v>
      </c>
      <c r="E363" s="214"/>
      <c r="F363" s="214"/>
      <c r="G363" s="214"/>
      <c r="H363" s="124">
        <f>ROUND(SUM(H361:H362),2)</f>
        <v>36.47</v>
      </c>
    </row>
    <row r="364" spans="1:8">
      <c r="A364" s="132"/>
      <c r="B364" s="6"/>
      <c r="C364" s="6"/>
      <c r="D364" s="6"/>
      <c r="E364" s="6"/>
      <c r="F364" s="6"/>
      <c r="G364" s="6"/>
      <c r="H364" s="133"/>
    </row>
    <row r="365" spans="1:8" ht="30" customHeight="1">
      <c r="A365" s="106" t="s">
        <v>474</v>
      </c>
      <c r="B365" s="208" t="s">
        <v>364</v>
      </c>
      <c r="C365" s="208"/>
      <c r="D365" s="208"/>
      <c r="E365" s="107" t="s">
        <v>337</v>
      </c>
      <c r="F365" s="108" t="s">
        <v>199</v>
      </c>
      <c r="G365" s="109" t="s">
        <v>178</v>
      </c>
      <c r="H365" s="110" t="s">
        <v>179</v>
      </c>
    </row>
    <row r="366" spans="1:8" ht="15">
      <c r="A366" s="111"/>
      <c r="B366" s="112">
        <v>1</v>
      </c>
      <c r="C366" s="126" t="s">
        <v>200</v>
      </c>
      <c r="D366" s="127" t="str">
        <f>VLOOKUP(C366,[2]Insumos!$A$1:$D$7000,2,FALSE)</f>
        <v>CARPINTEIRO DE FORMA</v>
      </c>
      <c r="E366" s="128" t="str">
        <f>VLOOKUP(C366,[2]Insumos!$A$1:$D$5246,3,FALSE)</f>
        <v>H</v>
      </c>
      <c r="F366" s="113">
        <v>0.2</v>
      </c>
      <c r="G366" s="114">
        <v>12.85</v>
      </c>
      <c r="H366" s="115">
        <f t="shared" ref="H366:H371" si="14">+ROUND(F366*G366,2)</f>
        <v>2.57</v>
      </c>
    </row>
    <row r="367" spans="1:8" ht="15">
      <c r="A367" s="111"/>
      <c r="B367" s="112">
        <v>1</v>
      </c>
      <c r="C367" s="126" t="s">
        <v>201</v>
      </c>
      <c r="D367" s="127" t="str">
        <f>VLOOKUP(C367,[2]Insumos!$A$1:$D$7000,2,FALSE)</f>
        <v>SERVENTE OU OPERARIO NAO QUALIFICADO</v>
      </c>
      <c r="E367" s="128" t="str">
        <f>VLOOKUP(C367,[2]Insumos!$A$1:$D$5246,3,FALSE)</f>
        <v>H</v>
      </c>
      <c r="F367" s="113">
        <v>0.1</v>
      </c>
      <c r="G367" s="114">
        <v>7.86</v>
      </c>
      <c r="H367" s="115">
        <f t="shared" si="14"/>
        <v>0.79</v>
      </c>
    </row>
    <row r="368" spans="1:8" ht="38.25">
      <c r="A368" s="111"/>
      <c r="B368" s="112">
        <v>2</v>
      </c>
      <c r="C368" s="126" t="s">
        <v>361</v>
      </c>
      <c r="D368" s="127" t="str">
        <f>VLOOKUP(C368,[2]Insumos!$A$1:$D$7000,2,FALSE)</f>
        <v>CONJUNTO ARRUELAS DE VEDACAO 5/16" P/ TELHA FIBROCIMENTO (UMA ARRUELA METALICA E UMA ARRULA PVC - CONICAS)</v>
      </c>
      <c r="E368" s="128" t="str">
        <f>VLOOKUP(C368,[2]Insumos!$A$1:$D$5246,3,FALSE)</f>
        <v>CJ</v>
      </c>
      <c r="F368" s="113">
        <v>1.1499999999999999</v>
      </c>
      <c r="G368" s="114">
        <v>0.14000000000000001</v>
      </c>
      <c r="H368" s="115">
        <f t="shared" si="14"/>
        <v>0.16</v>
      </c>
    </row>
    <row r="369" spans="1:8" ht="15">
      <c r="A369" s="111"/>
      <c r="B369" s="112">
        <v>2</v>
      </c>
      <c r="C369" s="126" t="s">
        <v>365</v>
      </c>
      <c r="D369" s="127" t="str">
        <f>VLOOKUP(C369,[2]Insumos!$A$1:$D$7000,2,FALSE)</f>
        <v>MASSA P/ VEDACAO DE TELHA DE AMIANTO</v>
      </c>
      <c r="E369" s="128" t="str">
        <f>VLOOKUP(C369,[2]Insumos!$A$1:$D$5246,3,FALSE)</f>
        <v>KG</v>
      </c>
      <c r="F369" s="113">
        <v>0.11</v>
      </c>
      <c r="G369" s="114">
        <v>67.56</v>
      </c>
      <c r="H369" s="115">
        <f t="shared" si="14"/>
        <v>7.43</v>
      </c>
    </row>
    <row r="370" spans="1:8" ht="25.5">
      <c r="A370" s="111"/>
      <c r="B370" s="112">
        <v>2</v>
      </c>
      <c r="C370" s="126" t="s">
        <v>362</v>
      </c>
      <c r="D370" s="127" t="str">
        <f>VLOOKUP(C370,[2]Insumos!$A$1:$D$7000,2,FALSE)</f>
        <v>PARAFUSO ZINCADO ROSCA SOBERBA 5/16" X 110MM P/ TELHA FIBROCIMENTO</v>
      </c>
      <c r="E370" s="128" t="str">
        <f>VLOOKUP(C370,[2]Insumos!$A$1:$D$5246,3,FALSE)</f>
        <v>UN</v>
      </c>
      <c r="F370" s="113">
        <v>1.1499999999999999</v>
      </c>
      <c r="G370" s="114">
        <v>0.75</v>
      </c>
      <c r="H370" s="115">
        <f t="shared" si="14"/>
        <v>0.86</v>
      </c>
    </row>
    <row r="371" spans="1:8" ht="15">
      <c r="A371" s="111"/>
      <c r="B371" s="112">
        <v>2</v>
      </c>
      <c r="C371" s="126" t="s">
        <v>366</v>
      </c>
      <c r="D371" s="127" t="str">
        <f>VLOOKUP(C371,[2]Insumos!$A$1:$D$7000,2,FALSE)</f>
        <v>RUFO P/ TELHA FIBROCIMENTO ONDULADA</v>
      </c>
      <c r="E371" s="128" t="str">
        <f>VLOOKUP(C371,[2]Insumos!$A$1:$D$5246,3,FALSE)</f>
        <v>UN</v>
      </c>
      <c r="F371" s="113">
        <v>1</v>
      </c>
      <c r="G371" s="114">
        <v>17.8</v>
      </c>
      <c r="H371" s="115">
        <f t="shared" si="14"/>
        <v>17.8</v>
      </c>
    </row>
    <row r="372" spans="1:8">
      <c r="A372" s="209"/>
      <c r="B372" s="210"/>
      <c r="C372" s="211"/>
      <c r="D372" s="215" t="s">
        <v>184</v>
      </c>
      <c r="E372" s="216"/>
      <c r="F372" s="216"/>
      <c r="G372" s="217"/>
      <c r="H372" s="119">
        <f>SUM(H366:H371)</f>
        <v>29.61</v>
      </c>
    </row>
    <row r="373" spans="1:8" ht="15">
      <c r="A373" s="209"/>
      <c r="B373" s="210"/>
      <c r="C373" s="211"/>
      <c r="D373" s="130" t="s">
        <v>185</v>
      </c>
      <c r="E373" s="121"/>
      <c r="F373" s="131">
        <f>F12</f>
        <v>26.97</v>
      </c>
      <c r="G373" s="123"/>
      <c r="H373" s="119">
        <f>+ROUND(H372*F373/100,2)</f>
        <v>7.99</v>
      </c>
    </row>
    <row r="374" spans="1:8" ht="18.75">
      <c r="A374" s="212"/>
      <c r="B374" s="213"/>
      <c r="C374" s="213"/>
      <c r="D374" s="214" t="s">
        <v>186</v>
      </c>
      <c r="E374" s="214"/>
      <c r="F374" s="214"/>
      <c r="G374" s="214"/>
      <c r="H374" s="124">
        <f>ROUND(SUM(H372:H373),2)</f>
        <v>37.6</v>
      </c>
    </row>
    <row r="375" spans="1:8">
      <c r="A375" s="132"/>
      <c r="B375" s="6"/>
      <c r="C375" s="6"/>
      <c r="D375" s="6"/>
      <c r="E375" s="6"/>
      <c r="F375" s="6"/>
      <c r="G375" s="6"/>
      <c r="H375" s="133"/>
    </row>
    <row r="376" spans="1:8" ht="30" customHeight="1">
      <c r="A376" s="106" t="s">
        <v>475</v>
      </c>
      <c r="B376" s="208" t="s">
        <v>367</v>
      </c>
      <c r="C376" s="208"/>
      <c r="D376" s="208"/>
      <c r="E376" s="107" t="s">
        <v>337</v>
      </c>
      <c r="F376" s="108" t="s">
        <v>199</v>
      </c>
      <c r="G376" s="109" t="s">
        <v>178</v>
      </c>
      <c r="H376" s="110" t="s">
        <v>179</v>
      </c>
    </row>
    <row r="377" spans="1:8" ht="15">
      <c r="A377" s="111"/>
      <c r="B377" s="112">
        <v>1</v>
      </c>
      <c r="C377" s="126" t="s">
        <v>205</v>
      </c>
      <c r="D377" s="127" t="str">
        <f>VLOOKUP(C377,[2]Insumos!$A$1:$D$7000,2,FALSE)</f>
        <v>PEDREIRO</v>
      </c>
      <c r="E377" s="128" t="str">
        <f>VLOOKUP(C377,[2]Insumos!$A$1:$D$5246,3,FALSE)</f>
        <v>H</v>
      </c>
      <c r="F377" s="113">
        <v>0.55000000000000004</v>
      </c>
      <c r="G377" s="114">
        <v>12.85</v>
      </c>
      <c r="H377" s="115">
        <f t="shared" ref="H377:H382" si="15">+ROUND(F377*G377,2)</f>
        <v>7.07</v>
      </c>
    </row>
    <row r="378" spans="1:8" ht="15">
      <c r="A378" s="111"/>
      <c r="B378" s="112">
        <v>1</v>
      </c>
      <c r="C378" s="129" t="s">
        <v>201</v>
      </c>
      <c r="D378" s="127" t="str">
        <f>VLOOKUP(C378,[2]Insumos!$A$1:$D$7000,2,FALSE)</f>
        <v>SERVENTE OU OPERARIO NAO QUALIFICADO</v>
      </c>
      <c r="E378" s="128" t="str">
        <f>VLOOKUP(C378,[2]Insumos!$A$1:$D$5246,3,FALSE)</f>
        <v>H</v>
      </c>
      <c r="F378" s="113">
        <v>0.55000000000000004</v>
      </c>
      <c r="G378" s="114">
        <v>7.86</v>
      </c>
      <c r="H378" s="115">
        <f t="shared" si="15"/>
        <v>4.32</v>
      </c>
    </row>
    <row r="379" spans="1:8" ht="15">
      <c r="A379" s="111"/>
      <c r="B379" s="112">
        <v>2</v>
      </c>
      <c r="C379" s="126" t="s">
        <v>368</v>
      </c>
      <c r="D379" s="127" t="str">
        <f>VLOOKUP(C379,[2]Insumos!$A$1:$D$7000,2,FALSE)</f>
        <v>CALHA CHAPA GALVANIZADA NUM 24 L = 50CM</v>
      </c>
      <c r="E379" s="128" t="str">
        <f>VLOOKUP(C379,[2]Insumos!$A$1:$D$5246,3,FALSE)</f>
        <v>M</v>
      </c>
      <c r="F379" s="113">
        <v>1.05</v>
      </c>
      <c r="G379" s="114">
        <v>18.829999999999998</v>
      </c>
      <c r="H379" s="115">
        <f t="shared" si="15"/>
        <v>19.77</v>
      </c>
    </row>
    <row r="380" spans="1:8" ht="15">
      <c r="A380" s="111"/>
      <c r="B380" s="112">
        <v>2</v>
      </c>
      <c r="C380" s="126" t="s">
        <v>298</v>
      </c>
      <c r="D380" s="127" t="str">
        <f>VLOOKUP(C380,[2]Insumos!$A$1:$D$7000,2,FALSE)</f>
        <v>PREGO DE ACO 18 X 27</v>
      </c>
      <c r="E380" s="128" t="str">
        <f>VLOOKUP(C380,[2]Insumos!$A$1:$D$5246,3,FALSE)</f>
        <v>KG</v>
      </c>
      <c r="F380" s="113">
        <v>0.15</v>
      </c>
      <c r="G380" s="114">
        <v>8.6199999999999992</v>
      </c>
      <c r="H380" s="115">
        <f t="shared" si="15"/>
        <v>1.29</v>
      </c>
    </row>
    <row r="381" spans="1:8" ht="25.5">
      <c r="A381" s="111"/>
      <c r="B381" s="112">
        <v>2</v>
      </c>
      <c r="C381" s="126" t="s">
        <v>369</v>
      </c>
      <c r="D381" s="127" t="str">
        <f>VLOOKUP(C381,[2]Insumos!$A$1:$D$7000,2,FALSE)</f>
        <v>REBITE DE ALUMINIO VAZADO DE REPUXO, 3,2 X 8MM - (1KG=1025UNID)</v>
      </c>
      <c r="E381" s="128" t="str">
        <f>VLOOKUP(C381,[2]Insumos!$A$1:$D$5246,3,FALSE)</f>
        <v>KG</v>
      </c>
      <c r="F381" s="113">
        <v>0.04</v>
      </c>
      <c r="G381" s="114">
        <v>39.979999999999997</v>
      </c>
      <c r="H381" s="115">
        <f t="shared" si="15"/>
        <v>1.6</v>
      </c>
    </row>
    <row r="382" spans="1:8" ht="15">
      <c r="A382" s="111"/>
      <c r="B382" s="112">
        <v>2</v>
      </c>
      <c r="C382" s="126" t="s">
        <v>370</v>
      </c>
      <c r="D382" s="127" t="str">
        <f>VLOOKUP(C382,[2]Insumos!$A$1:$D$7000,2,FALSE)</f>
        <v>SOLDA 50/50</v>
      </c>
      <c r="E382" s="128" t="str">
        <f>VLOOKUP(C382,[2]Insumos!$A$1:$D$5246,3,FALSE)</f>
        <v>KG</v>
      </c>
      <c r="F382" s="113">
        <v>7.0000000000000007E-2</v>
      </c>
      <c r="G382" s="114">
        <v>67.709999999999994</v>
      </c>
      <c r="H382" s="115">
        <f t="shared" si="15"/>
        <v>4.74</v>
      </c>
    </row>
    <row r="383" spans="1:8">
      <c r="A383" s="209"/>
      <c r="B383" s="210"/>
      <c r="C383" s="211"/>
      <c r="D383" s="215" t="s">
        <v>184</v>
      </c>
      <c r="E383" s="216"/>
      <c r="F383" s="216"/>
      <c r="G383" s="217"/>
      <c r="H383" s="119">
        <f>SUM(H377:H382)</f>
        <v>38.790000000000006</v>
      </c>
    </row>
    <row r="384" spans="1:8" ht="15">
      <c r="A384" s="209"/>
      <c r="B384" s="210"/>
      <c r="C384" s="211"/>
      <c r="D384" s="130" t="s">
        <v>185</v>
      </c>
      <c r="E384" s="121"/>
      <c r="F384" s="131">
        <f>F12</f>
        <v>26.97</v>
      </c>
      <c r="G384" s="123"/>
      <c r="H384" s="119">
        <f>+ROUND(H383*F384/100,2)</f>
        <v>10.46</v>
      </c>
    </row>
    <row r="385" spans="1:8" ht="18.75">
      <c r="A385" s="212"/>
      <c r="B385" s="213"/>
      <c r="C385" s="213"/>
      <c r="D385" s="214" t="s">
        <v>186</v>
      </c>
      <c r="E385" s="214"/>
      <c r="F385" s="214"/>
      <c r="G385" s="214"/>
      <c r="H385" s="124">
        <f>ROUND(SUM(H383:H384),2)</f>
        <v>49.25</v>
      </c>
    </row>
    <row r="386" spans="1:8">
      <c r="A386" s="132"/>
      <c r="B386" s="6"/>
      <c r="C386" s="6"/>
      <c r="D386" s="6"/>
      <c r="E386" s="6"/>
      <c r="F386" s="6"/>
      <c r="G386" s="6"/>
      <c r="H386" s="133"/>
    </row>
    <row r="387" spans="1:8" ht="30" customHeight="1">
      <c r="A387" s="106" t="s">
        <v>476</v>
      </c>
      <c r="B387" s="208" t="s">
        <v>371</v>
      </c>
      <c r="C387" s="208"/>
      <c r="D387" s="208"/>
      <c r="E387" s="107" t="s">
        <v>198</v>
      </c>
      <c r="F387" s="108" t="s">
        <v>199</v>
      </c>
      <c r="G387" s="109" t="s">
        <v>178</v>
      </c>
      <c r="H387" s="110" t="s">
        <v>179</v>
      </c>
    </row>
    <row r="388" spans="1:8" ht="15">
      <c r="A388" s="111"/>
      <c r="B388" s="112">
        <v>1</v>
      </c>
      <c r="C388" s="126" t="s">
        <v>201</v>
      </c>
      <c r="D388" s="127" t="str">
        <f>VLOOKUP(C388,[2]Insumos!$A$1:$D$7000,2,FALSE)</f>
        <v>SERVENTE OU OPERARIO NAO QUALIFICADO</v>
      </c>
      <c r="E388" s="128" t="str">
        <f>VLOOKUP(C388,[2]Insumos!$A$1:$D$5246,3,FALSE)</f>
        <v>H</v>
      </c>
      <c r="F388" s="113">
        <v>1.18</v>
      </c>
      <c r="G388" s="114">
        <v>7.86</v>
      </c>
      <c r="H388" s="115">
        <f>+ROUND(F388*G388,2)</f>
        <v>9.27</v>
      </c>
    </row>
    <row r="389" spans="1:8" ht="15">
      <c r="A389" s="111"/>
      <c r="B389" s="112">
        <v>1</v>
      </c>
      <c r="C389" s="126" t="s">
        <v>372</v>
      </c>
      <c r="D389" s="127" t="str">
        <f>VLOOKUP(C389,[2]Insumos!$A$1:$D$7000,2,FALSE)</f>
        <v>IMPERMEABILIZADOR</v>
      </c>
      <c r="E389" s="128" t="str">
        <f>VLOOKUP(C389,[2]Insumos!$A$1:$D$5246,3,FALSE)</f>
        <v>H</v>
      </c>
      <c r="F389" s="113">
        <v>1</v>
      </c>
      <c r="G389" s="114">
        <v>13.51</v>
      </c>
      <c r="H389" s="115">
        <f>+ROUND(F389*G389,2)</f>
        <v>13.51</v>
      </c>
    </row>
    <row r="390" spans="1:8" ht="25.5">
      <c r="A390" s="111"/>
      <c r="B390" s="112">
        <v>2</v>
      </c>
      <c r="C390" s="126" t="s">
        <v>373</v>
      </c>
      <c r="D390" s="127" t="str">
        <f>VLOOKUP(C390,[2]Insumos!$A$1:$D$7000,2,FALSE)</f>
        <v>EMULSAO ASFALTICA C/ ELASTOMERO VEDAPREN, PRETO, TIPO OTTO BAUMGART OU MARCA EQUIVALENTE</v>
      </c>
      <c r="E390" s="128" t="str">
        <f>VLOOKUP(C390,[2]Insumos!$A$1:$D$5246,3,FALSE)</f>
        <v>KG</v>
      </c>
      <c r="F390" s="113">
        <v>0.1108</v>
      </c>
      <c r="G390" s="114">
        <v>12.6</v>
      </c>
      <c r="H390" s="115">
        <f>+ROUND(F390*G390,2)</f>
        <v>1.4</v>
      </c>
    </row>
    <row r="391" spans="1:8" ht="38.25">
      <c r="A391" s="111"/>
      <c r="B391" s="112">
        <v>2</v>
      </c>
      <c r="C391" s="126" t="s">
        <v>374</v>
      </c>
      <c r="D391" s="127" t="str">
        <f>VLOOKUP(C391,[2]Insumos!$A$1:$D$7000,2,FALSE)</f>
        <v>MANTA IMPERMEABILIZANTE A BASE DE ASFALTO MODIFICADO C/ ELASTOMEROS DESBS TIPO TORODIM ALUMINIO E = 3MM VIAPOL OU EQUIV</v>
      </c>
      <c r="E391" s="128" t="str">
        <f>VLOOKUP(C391,[2]Insumos!$A$1:$D$5246,3,FALSE)</f>
        <v>M2</v>
      </c>
      <c r="F391" s="113">
        <v>1.1000000000000001</v>
      </c>
      <c r="G391" s="114">
        <v>36.53</v>
      </c>
      <c r="H391" s="115">
        <f>+ROUND(F391*G391,2)</f>
        <v>40.18</v>
      </c>
    </row>
    <row r="392" spans="1:8">
      <c r="A392" s="209"/>
      <c r="B392" s="210"/>
      <c r="C392" s="211"/>
      <c r="D392" s="215" t="s">
        <v>184</v>
      </c>
      <c r="E392" s="216"/>
      <c r="F392" s="216"/>
      <c r="G392" s="217"/>
      <c r="H392" s="119">
        <f>SUM(H388:H391)</f>
        <v>64.36</v>
      </c>
    </row>
    <row r="393" spans="1:8" ht="15">
      <c r="A393" s="209"/>
      <c r="B393" s="210"/>
      <c r="C393" s="211"/>
      <c r="D393" s="130" t="s">
        <v>185</v>
      </c>
      <c r="E393" s="121"/>
      <c r="F393" s="131">
        <f>F12</f>
        <v>26.97</v>
      </c>
      <c r="G393" s="123"/>
      <c r="H393" s="119">
        <f>+ROUND(H392*F393/100,2)</f>
        <v>17.36</v>
      </c>
    </row>
    <row r="394" spans="1:8" ht="18.75">
      <c r="A394" s="212"/>
      <c r="B394" s="213"/>
      <c r="C394" s="213"/>
      <c r="D394" s="214" t="s">
        <v>186</v>
      </c>
      <c r="E394" s="214"/>
      <c r="F394" s="214"/>
      <c r="G394" s="214"/>
      <c r="H394" s="124">
        <f>ROUND(SUM(H392:H393),2)</f>
        <v>81.72</v>
      </c>
    </row>
    <row r="395" spans="1:8">
      <c r="A395" s="132"/>
      <c r="B395" s="6"/>
      <c r="C395" s="6"/>
      <c r="D395" s="6"/>
      <c r="E395" s="6"/>
      <c r="F395" s="6"/>
      <c r="G395" s="6"/>
      <c r="H395" s="133"/>
    </row>
    <row r="396" spans="1:8" ht="57" customHeight="1">
      <c r="A396" s="106" t="s">
        <v>477</v>
      </c>
      <c r="B396" s="208" t="s">
        <v>625</v>
      </c>
      <c r="C396" s="208"/>
      <c r="D396" s="208"/>
      <c r="E396" s="144" t="s">
        <v>198</v>
      </c>
      <c r="F396" s="108" t="s">
        <v>199</v>
      </c>
      <c r="G396" s="109" t="s">
        <v>178</v>
      </c>
      <c r="H396" s="110" t="s">
        <v>179</v>
      </c>
    </row>
    <row r="397" spans="1:8" ht="38.25">
      <c r="A397" s="111"/>
      <c r="B397" s="112" t="s">
        <v>320</v>
      </c>
      <c r="C397" s="126" t="s">
        <v>375</v>
      </c>
      <c r="D397" s="127" t="s">
        <v>376</v>
      </c>
      <c r="E397" s="128" t="s">
        <v>217</v>
      </c>
      <c r="F397" s="113">
        <v>4.1999999999999997E-3</v>
      </c>
      <c r="G397" s="114">
        <v>343.44</v>
      </c>
      <c r="H397" s="115">
        <f>+ROUND(F397*G397,2)</f>
        <v>1.44</v>
      </c>
    </row>
    <row r="398" spans="1:8" ht="15">
      <c r="A398" s="111"/>
      <c r="B398" s="112">
        <v>1</v>
      </c>
      <c r="C398" s="126" t="s">
        <v>205</v>
      </c>
      <c r="D398" s="127" t="str">
        <f>VLOOKUP(C398,[3]Insumos!$A$1:$D$7000,2,FALSE)</f>
        <v>PEDREIRO</v>
      </c>
      <c r="E398" s="128" t="s">
        <v>232</v>
      </c>
      <c r="F398" s="113">
        <v>0.124</v>
      </c>
      <c r="G398" s="114">
        <v>12.85</v>
      </c>
      <c r="H398" s="115">
        <f>+ROUND(F398*G398,2)</f>
        <v>1.59</v>
      </c>
    </row>
    <row r="399" spans="1:8" ht="15">
      <c r="A399" s="111"/>
      <c r="B399" s="112">
        <v>1</v>
      </c>
      <c r="C399" s="126" t="s">
        <v>201</v>
      </c>
      <c r="D399" s="127" t="str">
        <f>VLOOKUP(C399,[3]Insumos!$A$1:$D$7000,2,FALSE)</f>
        <v>SERVENTE OU OPERARIO NAO QUALIFICADO</v>
      </c>
      <c r="E399" s="128" t="s">
        <v>232</v>
      </c>
      <c r="F399" s="113">
        <v>6.2E-2</v>
      </c>
      <c r="G399" s="114">
        <v>7.86</v>
      </c>
      <c r="H399" s="115">
        <f>+ROUND(F399*G399,2)</f>
        <v>0.49</v>
      </c>
    </row>
    <row r="400" spans="1:8">
      <c r="A400" s="209"/>
      <c r="B400" s="210"/>
      <c r="C400" s="211"/>
      <c r="D400" s="215" t="s">
        <v>184</v>
      </c>
      <c r="E400" s="216"/>
      <c r="F400" s="216"/>
      <c r="G400" s="217"/>
      <c r="H400" s="119">
        <f>SUM(H397:H399)</f>
        <v>3.5200000000000005</v>
      </c>
    </row>
    <row r="401" spans="1:8" ht="15">
      <c r="A401" s="209"/>
      <c r="B401" s="210"/>
      <c r="C401" s="211"/>
      <c r="D401" s="130" t="s">
        <v>185</v>
      </c>
      <c r="E401" s="121"/>
      <c r="F401" s="131">
        <f>F12</f>
        <v>26.97</v>
      </c>
      <c r="G401" s="123"/>
      <c r="H401" s="119">
        <f>+ROUND(H400*F401/100,2)</f>
        <v>0.95</v>
      </c>
    </row>
    <row r="402" spans="1:8" ht="18.75">
      <c r="A402" s="212"/>
      <c r="B402" s="213"/>
      <c r="C402" s="213"/>
      <c r="D402" s="214" t="s">
        <v>186</v>
      </c>
      <c r="E402" s="214"/>
      <c r="F402" s="214"/>
      <c r="G402" s="214"/>
      <c r="H402" s="124">
        <f>ROUND(SUM(H400:H401),2)</f>
        <v>4.47</v>
      </c>
    </row>
    <row r="403" spans="1:8">
      <c r="A403" s="132"/>
      <c r="B403" s="6"/>
      <c r="C403" s="6"/>
      <c r="D403" s="6"/>
      <c r="E403" s="6"/>
      <c r="F403" s="6"/>
      <c r="G403" s="6"/>
      <c r="H403" s="133"/>
    </row>
    <row r="404" spans="1:8" ht="40.5" customHeight="1">
      <c r="A404" s="106" t="s">
        <v>482</v>
      </c>
      <c r="B404" s="208" t="s">
        <v>626</v>
      </c>
      <c r="C404" s="208"/>
      <c r="D404" s="208"/>
      <c r="E404" s="144" t="s">
        <v>198</v>
      </c>
      <c r="F404" s="108" t="s">
        <v>199</v>
      </c>
      <c r="G404" s="109" t="s">
        <v>178</v>
      </c>
      <c r="H404" s="110" t="s">
        <v>179</v>
      </c>
    </row>
    <row r="405" spans="1:8" ht="38.25">
      <c r="A405" s="111"/>
      <c r="B405" s="112" t="s">
        <v>320</v>
      </c>
      <c r="C405" s="126" t="s">
        <v>375</v>
      </c>
      <c r="D405" s="127" t="s">
        <v>376</v>
      </c>
      <c r="E405" s="128" t="s">
        <v>217</v>
      </c>
      <c r="F405" s="113">
        <v>4.1999999999999997E-3</v>
      </c>
      <c r="G405" s="114">
        <v>343.44</v>
      </c>
      <c r="H405" s="115">
        <f>+ROUND(F405*G405,2)</f>
        <v>1.44</v>
      </c>
    </row>
    <row r="406" spans="1:8" ht="15">
      <c r="A406" s="111"/>
      <c r="B406" s="112">
        <v>1</v>
      </c>
      <c r="C406" s="126" t="s">
        <v>205</v>
      </c>
      <c r="D406" s="127" t="str">
        <f>VLOOKUP(C406,[3]Insumos!$A$1:$D$7000,2,FALSE)</f>
        <v>PEDREIRO</v>
      </c>
      <c r="E406" s="128" t="s">
        <v>232</v>
      </c>
      <c r="F406" s="113">
        <v>7.0000000000000007E-2</v>
      </c>
      <c r="G406" s="114">
        <v>12.85</v>
      </c>
      <c r="H406" s="115">
        <f>+ROUND(F406*G406,2)</f>
        <v>0.9</v>
      </c>
    </row>
    <row r="407" spans="1:8" ht="15">
      <c r="A407" s="111"/>
      <c r="B407" s="112">
        <v>1</v>
      </c>
      <c r="C407" s="126" t="s">
        <v>201</v>
      </c>
      <c r="D407" s="127" t="str">
        <f>VLOOKUP(C407,[3]Insumos!$A$1:$D$7000,2,FALSE)</f>
        <v>SERVENTE OU OPERARIO NAO QUALIFICADO</v>
      </c>
      <c r="E407" s="128" t="s">
        <v>232</v>
      </c>
      <c r="F407" s="113">
        <v>7.0000000000000001E-3</v>
      </c>
      <c r="G407" s="114">
        <v>7.86</v>
      </c>
      <c r="H407" s="115">
        <f>+ROUND(F407*G407,2)</f>
        <v>0.06</v>
      </c>
    </row>
    <row r="408" spans="1:8">
      <c r="A408" s="209"/>
      <c r="B408" s="210"/>
      <c r="C408" s="211"/>
      <c r="D408" s="215" t="s">
        <v>184</v>
      </c>
      <c r="E408" s="216"/>
      <c r="F408" s="216"/>
      <c r="G408" s="217"/>
      <c r="H408" s="119">
        <f>SUM(H405:H407)</f>
        <v>2.4</v>
      </c>
    </row>
    <row r="409" spans="1:8" ht="15">
      <c r="A409" s="209"/>
      <c r="B409" s="210"/>
      <c r="C409" s="211"/>
      <c r="D409" s="130" t="s">
        <v>185</v>
      </c>
      <c r="E409" s="121"/>
      <c r="F409" s="131">
        <f>F12</f>
        <v>26.97</v>
      </c>
      <c r="G409" s="123"/>
      <c r="H409" s="119">
        <f>+ROUND(H408*F409/100,2)</f>
        <v>0.65</v>
      </c>
    </row>
    <row r="410" spans="1:8" ht="18.75">
      <c r="A410" s="212"/>
      <c r="B410" s="213"/>
      <c r="C410" s="213"/>
      <c r="D410" s="214" t="s">
        <v>186</v>
      </c>
      <c r="E410" s="214"/>
      <c r="F410" s="214"/>
      <c r="G410" s="214"/>
      <c r="H410" s="124">
        <f>ROUND(SUM(H408:H409),2)</f>
        <v>3.05</v>
      </c>
    </row>
    <row r="411" spans="1:8">
      <c r="A411" s="132"/>
      <c r="B411" s="6"/>
      <c r="C411" s="6"/>
      <c r="D411" s="6"/>
      <c r="E411" s="6"/>
      <c r="F411" s="6"/>
      <c r="G411" s="6"/>
      <c r="H411" s="133"/>
    </row>
    <row r="412" spans="1:8" ht="52.5" customHeight="1">
      <c r="A412" s="106" t="s">
        <v>483</v>
      </c>
      <c r="B412" s="208" t="s">
        <v>627</v>
      </c>
      <c r="C412" s="208"/>
      <c r="D412" s="208"/>
      <c r="E412" s="144" t="s">
        <v>198</v>
      </c>
      <c r="F412" s="108" t="s">
        <v>199</v>
      </c>
      <c r="G412" s="109" t="s">
        <v>178</v>
      </c>
      <c r="H412" s="110" t="s">
        <v>179</v>
      </c>
    </row>
    <row r="413" spans="1:8" ht="38.25">
      <c r="A413" s="111"/>
      <c r="B413" s="112" t="s">
        <v>320</v>
      </c>
      <c r="C413" s="126" t="s">
        <v>334</v>
      </c>
      <c r="D413" s="127" t="s">
        <v>335</v>
      </c>
      <c r="E413" s="128" t="s">
        <v>217</v>
      </c>
      <c r="F413" s="113">
        <v>2.1299999999999999E-2</v>
      </c>
      <c r="G413" s="114">
        <v>491.76</v>
      </c>
      <c r="H413" s="115">
        <f>+ROUND(F413*G413,2)</f>
        <v>10.47</v>
      </c>
    </row>
    <row r="414" spans="1:8" ht="15">
      <c r="A414" s="111"/>
      <c r="B414" s="112">
        <v>1</v>
      </c>
      <c r="C414" s="126" t="s">
        <v>205</v>
      </c>
      <c r="D414" s="127" t="str">
        <f>VLOOKUP(C414,[3]Insumos!$A$1:$D$7000,2,FALSE)</f>
        <v>PEDREIRO</v>
      </c>
      <c r="E414" s="128" t="s">
        <v>232</v>
      </c>
      <c r="F414" s="113">
        <v>0.28999999999999998</v>
      </c>
      <c r="G414" s="114">
        <v>12.85</v>
      </c>
      <c r="H414" s="115">
        <f>+ROUND(F414*G414,2)</f>
        <v>3.73</v>
      </c>
    </row>
    <row r="415" spans="1:8" ht="15">
      <c r="A415" s="111"/>
      <c r="B415" s="112">
        <v>1</v>
      </c>
      <c r="C415" s="126" t="s">
        <v>201</v>
      </c>
      <c r="D415" s="127" t="str">
        <f>VLOOKUP(C415,[3]Insumos!$A$1:$D$7000,2,FALSE)</f>
        <v>SERVENTE OU OPERARIO NAO QUALIFICADO</v>
      </c>
      <c r="E415" s="128" t="s">
        <v>232</v>
      </c>
      <c r="F415" s="113">
        <v>0.107</v>
      </c>
      <c r="G415" s="114">
        <v>7.86</v>
      </c>
      <c r="H415" s="115">
        <f>+ROUND(F415*G415,2)</f>
        <v>0.84</v>
      </c>
    </row>
    <row r="416" spans="1:8">
      <c r="A416" s="209"/>
      <c r="B416" s="210"/>
      <c r="C416" s="211"/>
      <c r="D416" s="215" t="s">
        <v>184</v>
      </c>
      <c r="E416" s="216"/>
      <c r="F416" s="216"/>
      <c r="G416" s="217"/>
      <c r="H416" s="119">
        <f>SUM(H413:H415)</f>
        <v>15.040000000000001</v>
      </c>
    </row>
    <row r="417" spans="1:8" ht="15">
      <c r="A417" s="209"/>
      <c r="B417" s="210"/>
      <c r="C417" s="211"/>
      <c r="D417" s="130" t="s">
        <v>185</v>
      </c>
      <c r="E417" s="121"/>
      <c r="F417" s="131">
        <f>F12</f>
        <v>26.97</v>
      </c>
      <c r="G417" s="123"/>
      <c r="H417" s="119">
        <f>+ROUND(H416*F417/100,2)</f>
        <v>4.0599999999999996</v>
      </c>
    </row>
    <row r="418" spans="1:8" ht="18.75">
      <c r="A418" s="212"/>
      <c r="B418" s="213"/>
      <c r="C418" s="213"/>
      <c r="D418" s="214" t="s">
        <v>186</v>
      </c>
      <c r="E418" s="214"/>
      <c r="F418" s="214"/>
      <c r="G418" s="214"/>
      <c r="H418" s="124">
        <f>ROUND(SUM(H416:H417),2)</f>
        <v>19.100000000000001</v>
      </c>
    </row>
    <row r="419" spans="1:8">
      <c r="A419" s="132"/>
      <c r="B419" s="6"/>
      <c r="C419" s="6"/>
      <c r="D419" s="6"/>
      <c r="E419" s="6"/>
      <c r="F419" s="6"/>
      <c r="G419" s="6"/>
      <c r="H419" s="133"/>
    </row>
    <row r="420" spans="1:8" ht="30" customHeight="1">
      <c r="A420" s="106" t="s">
        <v>486</v>
      </c>
      <c r="B420" s="208" t="s">
        <v>577</v>
      </c>
      <c r="C420" s="208"/>
      <c r="D420" s="208"/>
      <c r="E420" s="107" t="s">
        <v>198</v>
      </c>
      <c r="F420" s="108" t="s">
        <v>199</v>
      </c>
      <c r="G420" s="109" t="s">
        <v>178</v>
      </c>
      <c r="H420" s="110" t="s">
        <v>179</v>
      </c>
    </row>
    <row r="421" spans="1:8" ht="15">
      <c r="A421" s="111"/>
      <c r="B421" s="112">
        <v>1</v>
      </c>
      <c r="C421" s="126" t="s">
        <v>205</v>
      </c>
      <c r="D421" s="127" t="str">
        <f>VLOOKUP(C421,[3]Insumos!$A$1:$D$7000,2,FALSE)</f>
        <v>PEDREIRO</v>
      </c>
      <c r="E421" s="128" t="str">
        <f>VLOOKUP(C421,[3]Insumos!$A$1:$D$5246,3,FALSE)</f>
        <v>H</v>
      </c>
      <c r="F421" s="113">
        <v>0.25</v>
      </c>
      <c r="G421" s="114">
        <v>12.85</v>
      </c>
      <c r="H421" s="115">
        <f t="shared" ref="H421:H425" si="16">+ROUND(F421*G421,2)</f>
        <v>3.21</v>
      </c>
    </row>
    <row r="422" spans="1:8" ht="15">
      <c r="A422" s="111"/>
      <c r="B422" s="112">
        <v>1</v>
      </c>
      <c r="C422" s="126" t="s">
        <v>201</v>
      </c>
      <c r="D422" s="127" t="str">
        <f>VLOOKUP(C422,[3]Insumos!$A$1:$D$7000,2,FALSE)</f>
        <v>SERVENTE OU OPERARIO NAO QUALIFICADO</v>
      </c>
      <c r="E422" s="128" t="str">
        <f>VLOOKUP(C422,[3]Insumos!$A$1:$D$5246,3,FALSE)</f>
        <v>H</v>
      </c>
      <c r="F422" s="113">
        <v>0.25</v>
      </c>
      <c r="G422" s="114">
        <v>7.86</v>
      </c>
      <c r="H422" s="115">
        <f t="shared" si="16"/>
        <v>1.97</v>
      </c>
    </row>
    <row r="423" spans="1:8" ht="15">
      <c r="A423" s="111"/>
      <c r="B423" s="112">
        <v>2</v>
      </c>
      <c r="C423" s="126" t="s">
        <v>266</v>
      </c>
      <c r="D423" s="127" t="s">
        <v>268</v>
      </c>
      <c r="E423" s="128" t="s">
        <v>267</v>
      </c>
      <c r="F423" s="113">
        <v>0.25</v>
      </c>
      <c r="G423" s="114">
        <v>2.79</v>
      </c>
      <c r="H423" s="115">
        <f t="shared" si="16"/>
        <v>0.7</v>
      </c>
    </row>
    <row r="424" spans="1:8" ht="15">
      <c r="A424" s="111"/>
      <c r="B424" s="112">
        <v>2</v>
      </c>
      <c r="C424" s="126" t="s">
        <v>269</v>
      </c>
      <c r="D424" s="127" t="s">
        <v>270</v>
      </c>
      <c r="E424" s="128" t="s">
        <v>267</v>
      </c>
      <c r="F424" s="113">
        <v>0.1</v>
      </c>
      <c r="G424" s="114">
        <v>69.900000000000006</v>
      </c>
      <c r="H424" s="115">
        <f t="shared" si="16"/>
        <v>6.99</v>
      </c>
    </row>
    <row r="425" spans="1:8" ht="15">
      <c r="A425" s="111"/>
      <c r="B425" s="112">
        <v>2</v>
      </c>
      <c r="C425" s="126" t="s">
        <v>264</v>
      </c>
      <c r="D425" s="127" t="s">
        <v>265</v>
      </c>
      <c r="E425" s="128" t="s">
        <v>198</v>
      </c>
      <c r="F425" s="113">
        <v>1.05</v>
      </c>
      <c r="G425" s="114">
        <v>45</v>
      </c>
      <c r="H425" s="115">
        <f t="shared" si="16"/>
        <v>47.25</v>
      </c>
    </row>
    <row r="426" spans="1:8">
      <c r="A426" s="209"/>
      <c r="B426" s="210"/>
      <c r="C426" s="211"/>
      <c r="D426" s="215" t="s">
        <v>184</v>
      </c>
      <c r="E426" s="216"/>
      <c r="F426" s="216"/>
      <c r="G426" s="217"/>
      <c r="H426" s="119">
        <f>SUM(H421:H425)</f>
        <v>60.120000000000005</v>
      </c>
    </row>
    <row r="427" spans="1:8" ht="15">
      <c r="A427" s="209"/>
      <c r="B427" s="210"/>
      <c r="C427" s="211"/>
      <c r="D427" s="130" t="s">
        <v>185</v>
      </c>
      <c r="E427" s="121"/>
      <c r="F427" s="131">
        <f>F12</f>
        <v>26.97</v>
      </c>
      <c r="G427" s="123"/>
      <c r="H427" s="119">
        <f>+ROUND(H426*F427/100,2)</f>
        <v>16.21</v>
      </c>
    </row>
    <row r="428" spans="1:8" ht="18.75">
      <c r="A428" s="212"/>
      <c r="B428" s="213"/>
      <c r="C428" s="213"/>
      <c r="D428" s="214" t="s">
        <v>186</v>
      </c>
      <c r="E428" s="214"/>
      <c r="F428" s="214"/>
      <c r="G428" s="214"/>
      <c r="H428" s="124">
        <f>ROUND(SUM(H426:H427),2)</f>
        <v>76.33</v>
      </c>
    </row>
    <row r="429" spans="1:8">
      <c r="A429" s="132"/>
      <c r="B429" s="6"/>
      <c r="C429" s="6"/>
      <c r="D429" s="6"/>
      <c r="E429" s="6"/>
      <c r="F429" s="6"/>
      <c r="G429" s="6"/>
      <c r="H429" s="133"/>
    </row>
    <row r="430" spans="1:8" ht="30" customHeight="1">
      <c r="A430" s="106" t="s">
        <v>502</v>
      </c>
      <c r="B430" s="208" t="s">
        <v>377</v>
      </c>
      <c r="C430" s="208"/>
      <c r="D430" s="208"/>
      <c r="E430" s="107" t="s">
        <v>198</v>
      </c>
      <c r="F430" s="108" t="s">
        <v>199</v>
      </c>
      <c r="G430" s="109" t="s">
        <v>178</v>
      </c>
      <c r="H430" s="110" t="s">
        <v>179</v>
      </c>
    </row>
    <row r="431" spans="1:8" ht="15">
      <c r="A431" s="111"/>
      <c r="B431" s="112">
        <v>1</v>
      </c>
      <c r="C431" s="129" t="s">
        <v>201</v>
      </c>
      <c r="D431" s="127" t="str">
        <f>VLOOKUP(C431,[2]Insumos!$A$1:$D$7000,2,FALSE)</f>
        <v>SERVENTE OU OPERARIO NAO QUALIFICADO</v>
      </c>
      <c r="E431" s="128" t="str">
        <f>VLOOKUP(C431,[2]Insumos!$A$1:$D$5246,3,FALSE)</f>
        <v>H</v>
      </c>
      <c r="F431" s="113">
        <v>0.5</v>
      </c>
      <c r="G431" s="114">
        <v>7.86</v>
      </c>
      <c r="H431" s="115">
        <f>+ROUND(F431*G431,2)</f>
        <v>3.93</v>
      </c>
    </row>
    <row r="432" spans="1:8" ht="15">
      <c r="A432" s="111"/>
      <c r="B432" s="112">
        <v>1</v>
      </c>
      <c r="C432" s="126" t="s">
        <v>378</v>
      </c>
      <c r="D432" s="127" t="str">
        <f>VLOOKUP(C432,[2]Insumos!$A$1:$D$7000,2,FALSE)</f>
        <v>GESSEIRO</v>
      </c>
      <c r="E432" s="128" t="str">
        <f>VLOOKUP(C432,[2]Insumos!$A$1:$D$5246,3,FALSE)</f>
        <v>H</v>
      </c>
      <c r="F432" s="113">
        <v>0.5</v>
      </c>
      <c r="G432" s="114">
        <v>11.33</v>
      </c>
      <c r="H432" s="115">
        <f>+ROUND(F432*G432,2)</f>
        <v>5.67</v>
      </c>
    </row>
    <row r="433" spans="1:8" ht="15">
      <c r="A433" s="111"/>
      <c r="B433" s="112">
        <v>2</v>
      </c>
      <c r="C433" s="126" t="s">
        <v>379</v>
      </c>
      <c r="D433" s="127" t="str">
        <f>VLOOKUP(C433,[2]Insumos!$A$1:$D$7000,2,FALSE)</f>
        <v>ARAME GALVANIZADO 18 BWG - 1,24MM - 9,0 G/M</v>
      </c>
      <c r="E433" s="128" t="str">
        <f>VLOOKUP(C433,[2]Insumos!$A$1:$D$5246,3,FALSE)</f>
        <v>KG</v>
      </c>
      <c r="F433" s="113">
        <v>0.1</v>
      </c>
      <c r="G433" s="114">
        <v>13.81</v>
      </c>
      <c r="H433" s="115">
        <f>+ROUND(F433*G433,2)</f>
        <v>1.38</v>
      </c>
    </row>
    <row r="434" spans="1:8" ht="15">
      <c r="A434" s="111"/>
      <c r="B434" s="112">
        <v>2</v>
      </c>
      <c r="C434" s="126" t="s">
        <v>380</v>
      </c>
      <c r="D434" s="127" t="str">
        <f>VLOOKUP(C434,[2]Insumos!$A$1:$D$7000,2,FALSE)</f>
        <v>GESSO</v>
      </c>
      <c r="E434" s="128" t="str">
        <f>VLOOKUP(C434,[2]Insumos!$A$1:$D$5246,3,FALSE)</f>
        <v>KG</v>
      </c>
      <c r="F434" s="113">
        <v>1.5</v>
      </c>
      <c r="G434" s="114">
        <v>0.28999999999999998</v>
      </c>
      <c r="H434" s="115">
        <f>+ROUND(F434*G434,2)</f>
        <v>0.44</v>
      </c>
    </row>
    <row r="435" spans="1:8" ht="15">
      <c r="A435" s="111"/>
      <c r="B435" s="112">
        <v>2</v>
      </c>
      <c r="C435" s="126" t="s">
        <v>381</v>
      </c>
      <c r="D435" s="127" t="str">
        <f>VLOOKUP(C435,[2]Insumos!$A$1:$D$7000,2,FALSE)</f>
        <v>PLACA GESSO 60 X 60CM E=12MM P/FORRO</v>
      </c>
      <c r="E435" s="128" t="str">
        <f>VLOOKUP(C435,[2]Insumos!$A$1:$D$5246,3,FALSE)</f>
        <v>M2</v>
      </c>
      <c r="F435" s="113">
        <v>1.1000000000000001</v>
      </c>
      <c r="G435" s="114">
        <v>6.75</v>
      </c>
      <c r="H435" s="115">
        <f>+ROUND(F435*G435,2)</f>
        <v>7.43</v>
      </c>
    </row>
    <row r="436" spans="1:8">
      <c r="A436" s="209"/>
      <c r="B436" s="210"/>
      <c r="C436" s="211"/>
      <c r="D436" s="215" t="s">
        <v>184</v>
      </c>
      <c r="E436" s="216"/>
      <c r="F436" s="216"/>
      <c r="G436" s="217"/>
      <c r="H436" s="119">
        <f>SUM(H431:H435)</f>
        <v>18.850000000000001</v>
      </c>
    </row>
    <row r="437" spans="1:8" ht="15">
      <c r="A437" s="209"/>
      <c r="B437" s="210"/>
      <c r="C437" s="211"/>
      <c r="D437" s="130" t="s">
        <v>185</v>
      </c>
      <c r="E437" s="121"/>
      <c r="F437" s="131">
        <f>F12</f>
        <v>26.97</v>
      </c>
      <c r="G437" s="123"/>
      <c r="H437" s="119">
        <f>+ROUND(H436*F437/100,2)</f>
        <v>5.08</v>
      </c>
    </row>
    <row r="438" spans="1:8" ht="18.75">
      <c r="A438" s="212"/>
      <c r="B438" s="213"/>
      <c r="C438" s="213"/>
      <c r="D438" s="214" t="s">
        <v>186</v>
      </c>
      <c r="E438" s="214"/>
      <c r="F438" s="214"/>
      <c r="G438" s="214"/>
      <c r="H438" s="124">
        <f>ROUND(SUM(H436:H437),2)</f>
        <v>23.93</v>
      </c>
    </row>
    <row r="439" spans="1:8">
      <c r="A439" s="132"/>
      <c r="B439" s="6"/>
      <c r="C439" s="6"/>
      <c r="D439" s="6"/>
      <c r="E439" s="6"/>
      <c r="F439" s="6"/>
      <c r="G439" s="6"/>
      <c r="H439" s="133"/>
    </row>
    <row r="440" spans="1:8" ht="30" customHeight="1">
      <c r="A440" s="106" t="s">
        <v>503</v>
      </c>
      <c r="B440" s="208" t="s">
        <v>382</v>
      </c>
      <c r="C440" s="208"/>
      <c r="D440" s="208"/>
      <c r="E440" s="107" t="s">
        <v>337</v>
      </c>
      <c r="F440" s="108" t="s">
        <v>199</v>
      </c>
      <c r="G440" s="109" t="s">
        <v>178</v>
      </c>
      <c r="H440" s="110" t="s">
        <v>179</v>
      </c>
    </row>
    <row r="441" spans="1:8" ht="15">
      <c r="A441" s="111"/>
      <c r="B441" s="112">
        <v>1</v>
      </c>
      <c r="C441" s="129" t="s">
        <v>201</v>
      </c>
      <c r="D441" s="127" t="str">
        <f>VLOOKUP(C441,[2]Insumos!$A$1:$D$7000,2,FALSE)</f>
        <v>SERVENTE OU OPERARIO NAO QUALIFICADO</v>
      </c>
      <c r="E441" s="128" t="str">
        <f>VLOOKUP(C441,[2]Insumos!$A$1:$D$5246,3,FALSE)</f>
        <v>H</v>
      </c>
      <c r="F441" s="113">
        <v>0.7</v>
      </c>
      <c r="G441" s="114">
        <v>7.86</v>
      </c>
      <c r="H441" s="115">
        <f>+ROUND(F441*G441,2)</f>
        <v>5.5</v>
      </c>
    </row>
    <row r="442" spans="1:8" ht="15">
      <c r="A442" s="111"/>
      <c r="B442" s="112">
        <v>1</v>
      </c>
      <c r="C442" s="126" t="s">
        <v>378</v>
      </c>
      <c r="D442" s="127" t="str">
        <f>VLOOKUP(C442,[2]Insumos!$A$1:$D$7000,2,FALSE)</f>
        <v>GESSEIRO</v>
      </c>
      <c r="E442" s="128" t="str">
        <f>VLOOKUP(C442,[2]Insumos!$A$1:$D$5246,3,FALSE)</f>
        <v>H</v>
      </c>
      <c r="F442" s="113">
        <v>0.7</v>
      </c>
      <c r="G442" s="114">
        <v>11.33</v>
      </c>
      <c r="H442" s="115">
        <f>+ROUND(F442*G442,2)</f>
        <v>7.93</v>
      </c>
    </row>
    <row r="443" spans="1:8" ht="15">
      <c r="A443" s="111"/>
      <c r="B443" s="112">
        <v>2</v>
      </c>
      <c r="C443" s="126" t="s">
        <v>380</v>
      </c>
      <c r="D443" s="127" t="str">
        <f>VLOOKUP(C443,[2]Insumos!$A$1:$D$7000,2,FALSE)</f>
        <v>GESSO</v>
      </c>
      <c r="E443" s="128" t="str">
        <f>VLOOKUP(C443,[2]Insumos!$A$1:$D$5246,3,FALSE)</f>
        <v>KG</v>
      </c>
      <c r="F443" s="113">
        <v>8</v>
      </c>
      <c r="G443" s="114">
        <v>0.28999999999999998</v>
      </c>
      <c r="H443" s="115">
        <f>+ROUND(F443*G443,2)</f>
        <v>2.3199999999999998</v>
      </c>
    </row>
    <row r="444" spans="1:8">
      <c r="A444" s="209"/>
      <c r="B444" s="210"/>
      <c r="C444" s="211"/>
      <c r="D444" s="215" t="s">
        <v>184</v>
      </c>
      <c r="E444" s="216"/>
      <c r="F444" s="216"/>
      <c r="G444" s="217"/>
      <c r="H444" s="119">
        <f>SUM(H441:H443)</f>
        <v>15.75</v>
      </c>
    </row>
    <row r="445" spans="1:8" ht="15">
      <c r="A445" s="209"/>
      <c r="B445" s="210"/>
      <c r="C445" s="211"/>
      <c r="D445" s="130" t="s">
        <v>185</v>
      </c>
      <c r="E445" s="121"/>
      <c r="F445" s="131">
        <f>F12</f>
        <v>26.97</v>
      </c>
      <c r="G445" s="123"/>
      <c r="H445" s="119">
        <f>+ROUND(H444*F445/100,2)</f>
        <v>4.25</v>
      </c>
    </row>
    <row r="446" spans="1:8" ht="18.75">
      <c r="A446" s="212"/>
      <c r="B446" s="213"/>
      <c r="C446" s="213"/>
      <c r="D446" s="214" t="s">
        <v>186</v>
      </c>
      <c r="E446" s="214"/>
      <c r="F446" s="214"/>
      <c r="G446" s="214"/>
      <c r="H446" s="124">
        <f>ROUND(SUM(H444:H445),2)</f>
        <v>20</v>
      </c>
    </row>
    <row r="447" spans="1:8">
      <c r="A447" s="132"/>
      <c r="B447" s="6"/>
      <c r="C447" s="6"/>
      <c r="D447" s="6"/>
      <c r="E447" s="6"/>
      <c r="F447" s="6"/>
      <c r="G447" s="6"/>
      <c r="H447" s="133"/>
    </row>
    <row r="448" spans="1:8" ht="21" customHeight="1">
      <c r="A448" s="106" t="s">
        <v>504</v>
      </c>
      <c r="B448" s="208" t="s">
        <v>495</v>
      </c>
      <c r="C448" s="208"/>
      <c r="D448" s="208"/>
      <c r="E448" s="107" t="s">
        <v>198</v>
      </c>
      <c r="F448" s="108" t="s">
        <v>199</v>
      </c>
      <c r="G448" s="109" t="s">
        <v>178</v>
      </c>
      <c r="H448" s="110" t="s">
        <v>179</v>
      </c>
    </row>
    <row r="449" spans="1:8" ht="20.25" customHeight="1">
      <c r="A449" s="111"/>
      <c r="B449" s="112"/>
      <c r="C449" s="129"/>
      <c r="D449" s="137" t="s">
        <v>496</v>
      </c>
      <c r="E449" s="112" t="s">
        <v>198</v>
      </c>
      <c r="F449" s="113">
        <v>1</v>
      </c>
      <c r="G449" s="114">
        <v>280</v>
      </c>
      <c r="H449" s="115">
        <f>+ROUND(F449*G449,2)</f>
        <v>280</v>
      </c>
    </row>
    <row r="450" spans="1:8">
      <c r="A450" s="209"/>
      <c r="B450" s="210"/>
      <c r="C450" s="211"/>
      <c r="D450" s="215" t="s">
        <v>184</v>
      </c>
      <c r="E450" s="216"/>
      <c r="F450" s="216"/>
      <c r="G450" s="217"/>
      <c r="H450" s="119">
        <f>SUM(H449:H449)</f>
        <v>280</v>
      </c>
    </row>
    <row r="451" spans="1:8" ht="15">
      <c r="A451" s="209"/>
      <c r="B451" s="210"/>
      <c r="C451" s="211"/>
      <c r="D451" s="130" t="s">
        <v>185</v>
      </c>
      <c r="E451" s="121"/>
      <c r="F451" s="131">
        <f>F12</f>
        <v>26.97</v>
      </c>
      <c r="G451" s="123"/>
      <c r="H451" s="119">
        <f>+ROUND(H450*F451/100,2)</f>
        <v>75.52</v>
      </c>
    </row>
    <row r="452" spans="1:8" ht="18.75">
      <c r="A452" s="212"/>
      <c r="B452" s="213"/>
      <c r="C452" s="213"/>
      <c r="D452" s="214" t="s">
        <v>186</v>
      </c>
      <c r="E452" s="214"/>
      <c r="F452" s="214"/>
      <c r="G452" s="214"/>
      <c r="H452" s="124">
        <f>ROUND(SUM(H450:H451),2)</f>
        <v>355.52</v>
      </c>
    </row>
    <row r="453" spans="1:8">
      <c r="A453" s="132"/>
      <c r="B453" s="6"/>
      <c r="C453" s="6"/>
      <c r="D453" s="6"/>
      <c r="E453" s="6"/>
      <c r="F453" s="6"/>
      <c r="G453" s="6"/>
      <c r="H453" s="133"/>
    </row>
    <row r="454" spans="1:8" ht="15">
      <c r="A454" s="106" t="s">
        <v>505</v>
      </c>
      <c r="B454" s="208" t="s">
        <v>497</v>
      </c>
      <c r="C454" s="208"/>
      <c r="D454" s="208"/>
      <c r="E454" s="107" t="s">
        <v>198</v>
      </c>
      <c r="F454" s="108" t="s">
        <v>199</v>
      </c>
      <c r="G454" s="109" t="s">
        <v>178</v>
      </c>
      <c r="H454" s="110" t="s">
        <v>179</v>
      </c>
    </row>
    <row r="455" spans="1:8" ht="15">
      <c r="A455" s="111"/>
      <c r="B455" s="112"/>
      <c r="C455" s="129"/>
      <c r="D455" s="137" t="s">
        <v>498</v>
      </c>
      <c r="E455" s="112" t="s">
        <v>198</v>
      </c>
      <c r="F455" s="113">
        <v>1</v>
      </c>
      <c r="G455" s="114">
        <v>225</v>
      </c>
      <c r="H455" s="115">
        <f>+ROUND(F455*G455,2)</f>
        <v>225</v>
      </c>
    </row>
    <row r="456" spans="1:8">
      <c r="A456" s="209"/>
      <c r="B456" s="210"/>
      <c r="C456" s="211"/>
      <c r="D456" s="215" t="s">
        <v>184</v>
      </c>
      <c r="E456" s="216"/>
      <c r="F456" s="216"/>
      <c r="G456" s="217"/>
      <c r="H456" s="119">
        <f>SUM(H455:H455)</f>
        <v>225</v>
      </c>
    </row>
    <row r="457" spans="1:8" ht="15">
      <c r="A457" s="209"/>
      <c r="B457" s="210"/>
      <c r="C457" s="211"/>
      <c r="D457" s="130" t="s">
        <v>185</v>
      </c>
      <c r="E457" s="121"/>
      <c r="F457" s="131">
        <f>F12</f>
        <v>26.97</v>
      </c>
      <c r="G457" s="123"/>
      <c r="H457" s="119">
        <f>+ROUND(H456*F457/100,2)</f>
        <v>60.68</v>
      </c>
    </row>
    <row r="458" spans="1:8" ht="18.75">
      <c r="A458" s="212"/>
      <c r="B458" s="213"/>
      <c r="C458" s="213"/>
      <c r="D458" s="214" t="s">
        <v>186</v>
      </c>
      <c r="E458" s="214"/>
      <c r="F458" s="214"/>
      <c r="G458" s="214"/>
      <c r="H458" s="124">
        <f>ROUND(SUM(H456:H457),2)</f>
        <v>285.68</v>
      </c>
    </row>
    <row r="459" spans="1:8">
      <c r="A459" s="132"/>
      <c r="B459" s="6"/>
      <c r="C459" s="6"/>
      <c r="D459" s="6"/>
      <c r="E459" s="6"/>
      <c r="F459" s="6"/>
      <c r="G459" s="6"/>
      <c r="H459" s="133"/>
    </row>
    <row r="460" spans="1:8" ht="30" customHeight="1">
      <c r="A460" s="106" t="s">
        <v>506</v>
      </c>
      <c r="B460" s="208" t="s">
        <v>383</v>
      </c>
      <c r="C460" s="208"/>
      <c r="D460" s="208"/>
      <c r="E460" s="107" t="s">
        <v>308</v>
      </c>
      <c r="F460" s="108" t="s">
        <v>199</v>
      </c>
      <c r="G460" s="109" t="s">
        <v>178</v>
      </c>
      <c r="H460" s="110" t="s">
        <v>179</v>
      </c>
    </row>
    <row r="461" spans="1:8" ht="15">
      <c r="A461" s="111"/>
      <c r="B461" s="112">
        <v>1</v>
      </c>
      <c r="C461" s="126" t="s">
        <v>274</v>
      </c>
      <c r="D461" s="127" t="str">
        <f>VLOOKUP(C461,[2]Insumos!$A$1:$D$7000,2,FALSE)</f>
        <v>AJUDANTE ESPECIALIZADO</v>
      </c>
      <c r="E461" s="128" t="str">
        <f>VLOOKUP(C461,[2]Insumos!$A$1:$D$5246,3,FALSE)</f>
        <v>H</v>
      </c>
      <c r="F461" s="113">
        <v>2.2000000000000002</v>
      </c>
      <c r="G461" s="114">
        <v>8.5399999999999991</v>
      </c>
      <c r="H461" s="115">
        <f t="shared" ref="H461:H468" si="17">+ROUND(F461*G461,2)</f>
        <v>18.79</v>
      </c>
    </row>
    <row r="462" spans="1:8" ht="15">
      <c r="A462" s="111"/>
      <c r="B462" s="112">
        <v>1</v>
      </c>
      <c r="C462" s="126" t="s">
        <v>303</v>
      </c>
      <c r="D462" s="127" t="str">
        <f>VLOOKUP(C462,[2]Insumos!$A$1:$D$7000,2,FALSE)</f>
        <v>CARPINTEIRO DE ESQUADRIA</v>
      </c>
      <c r="E462" s="128" t="str">
        <f>VLOOKUP(C462,[2]Insumos!$A$1:$D$5246,3,FALSE)</f>
        <v>H</v>
      </c>
      <c r="F462" s="113">
        <v>1.8</v>
      </c>
      <c r="G462" s="114">
        <v>12.66</v>
      </c>
      <c r="H462" s="115">
        <f t="shared" si="17"/>
        <v>22.79</v>
      </c>
    </row>
    <row r="463" spans="1:8" ht="25.5">
      <c r="A463" s="111"/>
      <c r="B463" s="112">
        <v>2</v>
      </c>
      <c r="C463" s="126" t="s">
        <v>384</v>
      </c>
      <c r="D463" s="127" t="str">
        <f>VLOOKUP(C463,[2]Insumos!$A$1:$D$7000,2,FALSE)</f>
        <v>MARCO/ARO/BATENTE SIMPLES / GRADE CANTO 7 X 3CM P/ PORTA 0,60 A 1,20 X 2,10M MADEIRA REGIONAL 2A</v>
      </c>
      <c r="E463" s="128" t="str">
        <f>VLOOKUP(C463,[2]Insumos!$A$1:$D$5246,3,FALSE)</f>
        <v>JG</v>
      </c>
      <c r="F463" s="113">
        <v>0.59</v>
      </c>
      <c r="G463" s="114">
        <v>41.95</v>
      </c>
      <c r="H463" s="115">
        <f t="shared" si="17"/>
        <v>24.75</v>
      </c>
    </row>
    <row r="464" spans="1:8" ht="15">
      <c r="A464" s="111"/>
      <c r="B464" s="112">
        <v>2</v>
      </c>
      <c r="C464" s="126" t="s">
        <v>385</v>
      </c>
      <c r="D464" s="127" t="str">
        <f>VLOOKUP(C464,[2]Insumos!$A$1:$D$7000,2,FALSE)</f>
        <v>DOBRADICA LATAO CROMADO 3 X 3" SEM ANEIS</v>
      </c>
      <c r="E464" s="128" t="str">
        <f>VLOOKUP(C464,[2]Insumos!$A$1:$D$5246,3,FALSE)</f>
        <v>UN</v>
      </c>
      <c r="F464" s="113">
        <v>2</v>
      </c>
      <c r="G464" s="114">
        <v>18.14</v>
      </c>
      <c r="H464" s="115">
        <f t="shared" si="17"/>
        <v>36.28</v>
      </c>
    </row>
    <row r="465" spans="1:8" ht="25.5">
      <c r="A465" s="111"/>
      <c r="B465" s="112">
        <v>2</v>
      </c>
      <c r="C465" s="126" t="s">
        <v>386</v>
      </c>
      <c r="D465" s="127" t="str">
        <f>VLOOKUP(C465,[2]Insumos!$A$1:$D$7000,2,FALSE)</f>
        <v>BUCHA NYLON S-8 C/ PARAF ROSCA SOBERBA ACO ZINCADO CAB CHATA FENDA SIMPLES 4,8 X 75MM</v>
      </c>
      <c r="E465" s="128" t="str">
        <f>VLOOKUP(C465,[2]Insumos!$A$1:$D$5246,3,FALSE)</f>
        <v>UN</v>
      </c>
      <c r="F465" s="113">
        <v>4</v>
      </c>
      <c r="G465" s="114">
        <v>0.28000000000000003</v>
      </c>
      <c r="H465" s="115">
        <f t="shared" si="17"/>
        <v>1.1200000000000001</v>
      </c>
    </row>
    <row r="466" spans="1:8" ht="38.25">
      <c r="A466" s="111"/>
      <c r="B466" s="112">
        <v>2</v>
      </c>
      <c r="C466" s="126" t="s">
        <v>387</v>
      </c>
      <c r="D466" s="127" t="str">
        <f>VLOOKUP(C466,[2]Insumos!$A$1:$D$7000,2,FALSE)</f>
        <v>CHAPA MADEIRA COMPENSADA CEDRO/CEDRINHO, SUMAUMA, VIROLA BRANCA OU EQUIV 2,2 X 1,6M X 20MM P/ARMARIOS</v>
      </c>
      <c r="E466" s="128" t="str">
        <f>VLOOKUP(C466,[2]Insumos!$A$1:$D$5246,3,FALSE)</f>
        <v>M2</v>
      </c>
      <c r="F466" s="113">
        <v>1.28</v>
      </c>
      <c r="G466" s="114">
        <v>37.17</v>
      </c>
      <c r="H466" s="115">
        <f t="shared" si="17"/>
        <v>47.58</v>
      </c>
    </row>
    <row r="467" spans="1:8" ht="15">
      <c r="A467" s="111"/>
      <c r="B467" s="112">
        <v>2</v>
      </c>
      <c r="C467" s="126" t="s">
        <v>388</v>
      </c>
      <c r="D467" s="127" t="str">
        <f>VLOOKUP(C467,[2]Insumos!$A$1:$D$7000,2,FALSE)</f>
        <v>TARJETA TIPO LIVRE/OCUPADO P/ PORTA BANHEIRO</v>
      </c>
      <c r="E467" s="128" t="str">
        <f>VLOOKUP(C467,[2]Insumos!$A$1:$D$5246,3,FALSE)</f>
        <v>UN</v>
      </c>
      <c r="F467" s="113">
        <v>1</v>
      </c>
      <c r="G467" s="114">
        <v>24.71</v>
      </c>
      <c r="H467" s="115">
        <f t="shared" si="17"/>
        <v>24.71</v>
      </c>
    </row>
    <row r="468" spans="1:8" ht="25.5">
      <c r="A468" s="111"/>
      <c r="B468" s="112" t="s">
        <v>202</v>
      </c>
      <c r="C468" s="126" t="s">
        <v>389</v>
      </c>
      <c r="D468" s="127" t="str">
        <f>VLOOKUP(C468,[2]Auxiliares!$A$1:$D$6037,2,FALSE)</f>
        <v xml:space="preserve">LAMINADO MELAMINICO TEXTURIZADO COLADO EM COMPENSADO ESPESSURA 1,3MM                                                                                                                                    </v>
      </c>
      <c r="E468" s="128" t="str">
        <f>VLOOKUP(C468,[2]Auxiliares!$A$1:$D$6037,3,FALSE)</f>
        <v xml:space="preserve">M2    </v>
      </c>
      <c r="F468" s="113">
        <v>2.57</v>
      </c>
      <c r="G468" s="114">
        <v>29.93</v>
      </c>
      <c r="H468" s="115">
        <f t="shared" si="17"/>
        <v>76.92</v>
      </c>
    </row>
    <row r="469" spans="1:8">
      <c r="A469" s="209"/>
      <c r="B469" s="210"/>
      <c r="C469" s="211"/>
      <c r="D469" s="215" t="s">
        <v>184</v>
      </c>
      <c r="E469" s="216"/>
      <c r="F469" s="216"/>
      <c r="G469" s="217"/>
      <c r="H469" s="119">
        <f>SUM(H461:H468)</f>
        <v>252.94</v>
      </c>
    </row>
    <row r="470" spans="1:8" ht="15">
      <c r="A470" s="209"/>
      <c r="B470" s="210"/>
      <c r="C470" s="211"/>
      <c r="D470" s="130" t="s">
        <v>185</v>
      </c>
      <c r="E470" s="121"/>
      <c r="F470" s="131">
        <f>F12</f>
        <v>26.97</v>
      </c>
      <c r="G470" s="123"/>
      <c r="H470" s="119">
        <f>+ROUND(H469*F470/100,2)</f>
        <v>68.22</v>
      </c>
    </row>
    <row r="471" spans="1:8" ht="18.75">
      <c r="A471" s="212"/>
      <c r="B471" s="213"/>
      <c r="C471" s="213"/>
      <c r="D471" s="214" t="s">
        <v>186</v>
      </c>
      <c r="E471" s="214"/>
      <c r="F471" s="214"/>
      <c r="G471" s="214"/>
      <c r="H471" s="124">
        <f>ROUND(SUM(H469:H470),2)</f>
        <v>321.16000000000003</v>
      </c>
    </row>
    <row r="472" spans="1:8">
      <c r="A472" s="132"/>
      <c r="B472" s="6"/>
      <c r="C472" s="6"/>
      <c r="D472" s="6"/>
      <c r="E472" s="6"/>
      <c r="F472" s="6"/>
      <c r="G472" s="6"/>
      <c r="H472" s="133"/>
    </row>
    <row r="473" spans="1:8" ht="36" customHeight="1">
      <c r="A473" s="106" t="s">
        <v>789</v>
      </c>
      <c r="B473" s="208" t="s">
        <v>940</v>
      </c>
      <c r="C473" s="208"/>
      <c r="D473" s="208"/>
      <c r="E473" s="164" t="s">
        <v>308</v>
      </c>
      <c r="F473" s="108" t="s">
        <v>199</v>
      </c>
      <c r="G473" s="109" t="s">
        <v>178</v>
      </c>
      <c r="H473" s="110" t="s">
        <v>179</v>
      </c>
    </row>
    <row r="474" spans="1:8" ht="25.5">
      <c r="A474" s="111"/>
      <c r="B474" s="112" t="s">
        <v>320</v>
      </c>
      <c r="C474" s="129" t="s">
        <v>834</v>
      </c>
      <c r="D474" s="137" t="s">
        <v>835</v>
      </c>
      <c r="E474" s="112" t="s">
        <v>232</v>
      </c>
      <c r="F474" s="165">
        <v>2.9000000000000001E-2</v>
      </c>
      <c r="G474" s="114">
        <v>14.42</v>
      </c>
      <c r="H474" s="115">
        <f t="shared" ref="H474:H477" si="18">+ROUND(F474*G474,2)</f>
        <v>0.42</v>
      </c>
    </row>
    <row r="475" spans="1:8" ht="25.5">
      <c r="A475" s="111"/>
      <c r="B475" s="112" t="s">
        <v>320</v>
      </c>
      <c r="C475" s="129" t="s">
        <v>836</v>
      </c>
      <c r="D475" s="137" t="s">
        <v>837</v>
      </c>
      <c r="E475" s="112" t="s">
        <v>232</v>
      </c>
      <c r="F475" s="165">
        <v>2.9000000000000001E-2</v>
      </c>
      <c r="G475" s="114">
        <v>17.61</v>
      </c>
      <c r="H475" s="115">
        <f t="shared" si="18"/>
        <v>0.51</v>
      </c>
    </row>
    <row r="476" spans="1:8" ht="25.5">
      <c r="A476" s="111"/>
      <c r="B476" s="112" t="s">
        <v>323</v>
      </c>
      <c r="C476" s="129" t="s">
        <v>276</v>
      </c>
      <c r="D476" s="137" t="s">
        <v>838</v>
      </c>
      <c r="E476" s="112" t="s">
        <v>219</v>
      </c>
      <c r="F476" s="165">
        <v>0.01</v>
      </c>
      <c r="G476" s="114">
        <v>0.51</v>
      </c>
      <c r="H476" s="115">
        <f t="shared" si="18"/>
        <v>0.01</v>
      </c>
    </row>
    <row r="477" spans="1:8" ht="25.5">
      <c r="A477" s="111"/>
      <c r="B477" s="112" t="s">
        <v>323</v>
      </c>
      <c r="C477" s="129" t="s">
        <v>839</v>
      </c>
      <c r="D477" s="137" t="s">
        <v>840</v>
      </c>
      <c r="E477" s="112" t="s">
        <v>245</v>
      </c>
      <c r="F477" s="165">
        <v>1.0609999999999999</v>
      </c>
      <c r="G477" s="114">
        <v>7.93</v>
      </c>
      <c r="H477" s="115">
        <f t="shared" si="18"/>
        <v>8.41</v>
      </c>
    </row>
    <row r="478" spans="1:8">
      <c r="A478" s="209"/>
      <c r="B478" s="210"/>
      <c r="C478" s="211"/>
      <c r="D478" s="215" t="s">
        <v>184</v>
      </c>
      <c r="E478" s="216"/>
      <c r="F478" s="216"/>
      <c r="G478" s="217"/>
      <c r="H478" s="119">
        <f>SUM(H474:H477)</f>
        <v>9.35</v>
      </c>
    </row>
    <row r="479" spans="1:8" ht="15">
      <c r="A479" s="209"/>
      <c r="B479" s="210"/>
      <c r="C479" s="211"/>
      <c r="D479" s="130" t="s">
        <v>185</v>
      </c>
      <c r="E479" s="121"/>
      <c r="F479" s="131">
        <f>F12</f>
        <v>26.97</v>
      </c>
      <c r="G479" s="166"/>
      <c r="H479" s="119">
        <f>+ROUND(H478*F479/100,2)</f>
        <v>2.52</v>
      </c>
    </row>
    <row r="480" spans="1:8" ht="18.75">
      <c r="A480" s="212"/>
      <c r="B480" s="213"/>
      <c r="C480" s="213"/>
      <c r="D480" s="214" t="s">
        <v>186</v>
      </c>
      <c r="E480" s="214"/>
      <c r="F480" s="214"/>
      <c r="G480" s="214"/>
      <c r="H480" s="124">
        <f>ROUND(SUM(H478:H479),2)</f>
        <v>11.87</v>
      </c>
    </row>
    <row r="481" spans="1:8">
      <c r="A481" s="132"/>
      <c r="B481" s="6"/>
      <c r="C481" s="6"/>
      <c r="D481" s="6"/>
      <c r="E481" s="6"/>
      <c r="F481" s="6"/>
      <c r="G481" s="6"/>
      <c r="H481" s="133"/>
    </row>
    <row r="482" spans="1:8" ht="35.25" customHeight="1">
      <c r="A482" s="106" t="s">
        <v>790</v>
      </c>
      <c r="B482" s="208" t="s">
        <v>941</v>
      </c>
      <c r="C482" s="208"/>
      <c r="D482" s="208"/>
      <c r="E482" s="164" t="s">
        <v>308</v>
      </c>
      <c r="F482" s="108" t="s">
        <v>199</v>
      </c>
      <c r="G482" s="109" t="s">
        <v>178</v>
      </c>
      <c r="H482" s="110" t="s">
        <v>179</v>
      </c>
    </row>
    <row r="483" spans="1:8" ht="25.5">
      <c r="A483" s="111"/>
      <c r="B483" s="112" t="s">
        <v>320</v>
      </c>
      <c r="C483" s="129" t="s">
        <v>834</v>
      </c>
      <c r="D483" s="137" t="s">
        <v>835</v>
      </c>
      <c r="E483" s="112" t="s">
        <v>232</v>
      </c>
      <c r="F483" s="165">
        <v>0.13400000000000001</v>
      </c>
      <c r="G483" s="114">
        <v>14.42</v>
      </c>
      <c r="H483" s="115">
        <f t="shared" ref="H483:H486" si="19">+ROUND(F483*G483,2)</f>
        <v>1.93</v>
      </c>
    </row>
    <row r="484" spans="1:8" ht="25.5">
      <c r="A484" s="111"/>
      <c r="B484" s="112" t="s">
        <v>320</v>
      </c>
      <c r="C484" s="129" t="s">
        <v>836</v>
      </c>
      <c r="D484" s="137" t="s">
        <v>837</v>
      </c>
      <c r="E484" s="112" t="s">
        <v>232</v>
      </c>
      <c r="F484" s="165">
        <v>0.13400000000000001</v>
      </c>
      <c r="G484" s="114">
        <v>17.61</v>
      </c>
      <c r="H484" s="115">
        <f t="shared" si="19"/>
        <v>2.36</v>
      </c>
    </row>
    <row r="485" spans="1:8" ht="25.5">
      <c r="A485" s="111"/>
      <c r="B485" s="112" t="s">
        <v>323</v>
      </c>
      <c r="C485" s="129" t="s">
        <v>276</v>
      </c>
      <c r="D485" s="137" t="s">
        <v>838</v>
      </c>
      <c r="E485" s="112" t="s">
        <v>219</v>
      </c>
      <c r="F485" s="165">
        <v>4.4999999999999998E-2</v>
      </c>
      <c r="G485" s="114">
        <v>0.51</v>
      </c>
      <c r="H485" s="115">
        <f t="shared" si="19"/>
        <v>0.02</v>
      </c>
    </row>
    <row r="486" spans="1:8" ht="15">
      <c r="A486" s="111"/>
      <c r="B486" s="112" t="s">
        <v>323</v>
      </c>
      <c r="C486" s="129" t="s">
        <v>841</v>
      </c>
      <c r="D486" s="137" t="s">
        <v>842</v>
      </c>
      <c r="E486" s="112" t="s">
        <v>245</v>
      </c>
      <c r="F486" s="165">
        <v>1.0609999999999999</v>
      </c>
      <c r="G486" s="114">
        <v>4.38</v>
      </c>
      <c r="H486" s="115">
        <f t="shared" si="19"/>
        <v>4.6500000000000004</v>
      </c>
    </row>
    <row r="487" spans="1:8">
      <c r="A487" s="209"/>
      <c r="B487" s="210"/>
      <c r="C487" s="211"/>
      <c r="D487" s="215" t="s">
        <v>184</v>
      </c>
      <c r="E487" s="216"/>
      <c r="F487" s="216"/>
      <c r="G487" s="217"/>
      <c r="H487" s="119">
        <f>SUM(H483:H486)</f>
        <v>8.9600000000000009</v>
      </c>
    </row>
    <row r="488" spans="1:8" ht="15">
      <c r="A488" s="209"/>
      <c r="B488" s="210"/>
      <c r="C488" s="211"/>
      <c r="D488" s="130" t="s">
        <v>185</v>
      </c>
      <c r="E488" s="121"/>
      <c r="F488" s="131">
        <f>F12</f>
        <v>26.97</v>
      </c>
      <c r="G488" s="166"/>
      <c r="H488" s="119">
        <f>+ROUND(H487*F488/100,2)</f>
        <v>2.42</v>
      </c>
    </row>
    <row r="489" spans="1:8" ht="18.75">
      <c r="A489" s="212"/>
      <c r="B489" s="213"/>
      <c r="C489" s="213"/>
      <c r="D489" s="214" t="s">
        <v>186</v>
      </c>
      <c r="E489" s="214"/>
      <c r="F489" s="214"/>
      <c r="G489" s="214"/>
      <c r="H489" s="124">
        <f>ROUND(SUM(H487:H488),2)</f>
        <v>11.38</v>
      </c>
    </row>
    <row r="490" spans="1:8">
      <c r="A490" s="132"/>
      <c r="B490" s="6"/>
      <c r="C490" s="6"/>
      <c r="D490" s="6"/>
      <c r="E490" s="6"/>
      <c r="F490" s="6"/>
      <c r="G490" s="6"/>
      <c r="H490" s="133"/>
    </row>
    <row r="491" spans="1:8" ht="35.25" customHeight="1">
      <c r="A491" s="106" t="s">
        <v>791</v>
      </c>
      <c r="B491" s="208" t="s">
        <v>942</v>
      </c>
      <c r="C491" s="208"/>
      <c r="D491" s="208"/>
      <c r="E491" s="164" t="s">
        <v>308</v>
      </c>
      <c r="F491" s="108" t="s">
        <v>199</v>
      </c>
      <c r="G491" s="109" t="s">
        <v>178</v>
      </c>
      <c r="H491" s="110" t="s">
        <v>179</v>
      </c>
    </row>
    <row r="492" spans="1:8" ht="25.5">
      <c r="A492" s="111"/>
      <c r="B492" s="112" t="s">
        <v>320</v>
      </c>
      <c r="C492" s="129" t="s">
        <v>834</v>
      </c>
      <c r="D492" s="137" t="s">
        <v>835</v>
      </c>
      <c r="E492" s="112" t="s">
        <v>232</v>
      </c>
      <c r="F492" s="165">
        <v>1.6E-2</v>
      </c>
      <c r="G492" s="114">
        <v>14.42</v>
      </c>
      <c r="H492" s="115">
        <f t="shared" ref="H492:H495" si="20">+ROUND(F492*G492,2)</f>
        <v>0.23</v>
      </c>
    </row>
    <row r="493" spans="1:8" ht="25.5">
      <c r="A493" s="111"/>
      <c r="B493" s="112" t="s">
        <v>320</v>
      </c>
      <c r="C493" s="129" t="s">
        <v>836</v>
      </c>
      <c r="D493" s="137" t="s">
        <v>837</v>
      </c>
      <c r="E493" s="112" t="s">
        <v>232</v>
      </c>
      <c r="F493" s="165">
        <v>1.6E-2</v>
      </c>
      <c r="G493" s="114">
        <v>17.61</v>
      </c>
      <c r="H493" s="115">
        <f t="shared" si="20"/>
        <v>0.28000000000000003</v>
      </c>
    </row>
    <row r="494" spans="1:8" ht="25.5">
      <c r="A494" s="111"/>
      <c r="B494" s="112" t="s">
        <v>323</v>
      </c>
      <c r="C494" s="129" t="s">
        <v>276</v>
      </c>
      <c r="D494" s="137" t="s">
        <v>838</v>
      </c>
      <c r="E494" s="112" t="s">
        <v>219</v>
      </c>
      <c r="F494" s="165">
        <v>5.0000000000000001E-3</v>
      </c>
      <c r="G494" s="114">
        <v>0.51</v>
      </c>
      <c r="H494" s="115">
        <f t="shared" si="20"/>
        <v>0</v>
      </c>
    </row>
    <row r="495" spans="1:8" ht="15">
      <c r="A495" s="111"/>
      <c r="B495" s="112" t="s">
        <v>323</v>
      </c>
      <c r="C495" s="129" t="s">
        <v>843</v>
      </c>
      <c r="D495" s="137" t="s">
        <v>844</v>
      </c>
      <c r="E495" s="112" t="s">
        <v>245</v>
      </c>
      <c r="F495" s="165">
        <v>1.0609999999999999</v>
      </c>
      <c r="G495" s="114">
        <v>2.0499999999999998</v>
      </c>
      <c r="H495" s="115">
        <f t="shared" si="20"/>
        <v>2.1800000000000002</v>
      </c>
    </row>
    <row r="496" spans="1:8">
      <c r="A496" s="209"/>
      <c r="B496" s="210"/>
      <c r="C496" s="211"/>
      <c r="D496" s="215" t="s">
        <v>184</v>
      </c>
      <c r="E496" s="216"/>
      <c r="F496" s="216"/>
      <c r="G496" s="217"/>
      <c r="H496" s="119">
        <f>SUM(H492:H495)</f>
        <v>2.6900000000000004</v>
      </c>
    </row>
    <row r="497" spans="1:8" ht="15">
      <c r="A497" s="209"/>
      <c r="B497" s="210"/>
      <c r="C497" s="211"/>
      <c r="D497" s="130" t="s">
        <v>185</v>
      </c>
      <c r="E497" s="121"/>
      <c r="F497" s="131">
        <f>F12</f>
        <v>26.97</v>
      </c>
      <c r="G497" s="166"/>
      <c r="H497" s="119">
        <f>+ROUND(H496*F497/100,2)</f>
        <v>0.73</v>
      </c>
    </row>
    <row r="498" spans="1:8" ht="18.75">
      <c r="A498" s="212"/>
      <c r="B498" s="213"/>
      <c r="C498" s="213"/>
      <c r="D498" s="214" t="s">
        <v>186</v>
      </c>
      <c r="E498" s="214"/>
      <c r="F498" s="214"/>
      <c r="G498" s="214"/>
      <c r="H498" s="124">
        <f>ROUND(SUM(H496:H497),2)</f>
        <v>3.42</v>
      </c>
    </row>
    <row r="499" spans="1:8">
      <c r="A499" s="132"/>
      <c r="B499" s="6"/>
      <c r="C499" s="6"/>
      <c r="D499" s="6"/>
      <c r="E499" s="6"/>
      <c r="F499" s="6"/>
      <c r="G499" s="6"/>
      <c r="H499" s="133"/>
    </row>
    <row r="500" spans="1:8" ht="41.25" customHeight="1">
      <c r="A500" s="106" t="s">
        <v>792</v>
      </c>
      <c r="B500" s="208" t="s">
        <v>943</v>
      </c>
      <c r="C500" s="208"/>
      <c r="D500" s="208"/>
      <c r="E500" s="164" t="s">
        <v>308</v>
      </c>
      <c r="F500" s="108" t="s">
        <v>199</v>
      </c>
      <c r="G500" s="109" t="s">
        <v>178</v>
      </c>
      <c r="H500" s="110" t="s">
        <v>179</v>
      </c>
    </row>
    <row r="501" spans="1:8" ht="25.5">
      <c r="A501" s="111"/>
      <c r="B501" s="112" t="s">
        <v>320</v>
      </c>
      <c r="C501" s="129" t="s">
        <v>834</v>
      </c>
      <c r="D501" s="137" t="s">
        <v>835</v>
      </c>
      <c r="E501" s="112" t="s">
        <v>232</v>
      </c>
      <c r="F501" s="165">
        <v>0.14399999999999999</v>
      </c>
      <c r="G501" s="114">
        <v>14.42</v>
      </c>
      <c r="H501" s="115">
        <f t="shared" ref="H501:H506" si="21">+ROUND(F501*G501,2)</f>
        <v>2.08</v>
      </c>
    </row>
    <row r="502" spans="1:8" ht="25.5">
      <c r="A502" s="111"/>
      <c r="B502" s="112" t="s">
        <v>320</v>
      </c>
      <c r="C502" s="129" t="s">
        <v>836</v>
      </c>
      <c r="D502" s="137" t="s">
        <v>837</v>
      </c>
      <c r="E502" s="112" t="s">
        <v>232</v>
      </c>
      <c r="F502" s="165">
        <v>0.14399999999999999</v>
      </c>
      <c r="G502" s="114">
        <v>17.61</v>
      </c>
      <c r="H502" s="115">
        <f t="shared" si="21"/>
        <v>2.54</v>
      </c>
    </row>
    <row r="503" spans="1:8" ht="15">
      <c r="A503" s="111"/>
      <c r="B503" s="112" t="s">
        <v>323</v>
      </c>
      <c r="C503" s="129" t="s">
        <v>845</v>
      </c>
      <c r="D503" s="137" t="s">
        <v>846</v>
      </c>
      <c r="E503" s="112" t="s">
        <v>219</v>
      </c>
      <c r="F503" s="165">
        <v>2.5999999999999999E-2</v>
      </c>
      <c r="G503" s="114">
        <v>45.43</v>
      </c>
      <c r="H503" s="115">
        <f t="shared" si="21"/>
        <v>1.18</v>
      </c>
    </row>
    <row r="504" spans="1:8" ht="25.5">
      <c r="A504" s="111"/>
      <c r="B504" s="112" t="s">
        <v>323</v>
      </c>
      <c r="C504" s="129" t="s">
        <v>276</v>
      </c>
      <c r="D504" s="137" t="s">
        <v>838</v>
      </c>
      <c r="E504" s="112" t="s">
        <v>219</v>
      </c>
      <c r="F504" s="165">
        <v>3.5999999999999997E-2</v>
      </c>
      <c r="G504" s="114">
        <v>0.51</v>
      </c>
      <c r="H504" s="115">
        <f t="shared" si="21"/>
        <v>0.02</v>
      </c>
    </row>
    <row r="505" spans="1:8" ht="25.5">
      <c r="A505" s="111"/>
      <c r="B505" s="112" t="s">
        <v>323</v>
      </c>
      <c r="C505" s="129" t="s">
        <v>847</v>
      </c>
      <c r="D505" s="137" t="s">
        <v>848</v>
      </c>
      <c r="E505" s="112" t="s">
        <v>219</v>
      </c>
      <c r="F505" s="165">
        <v>1</v>
      </c>
      <c r="G505" s="114">
        <v>5.98</v>
      </c>
      <c r="H505" s="115">
        <f t="shared" si="21"/>
        <v>5.98</v>
      </c>
    </row>
    <row r="506" spans="1:8" ht="25.5">
      <c r="A506" s="111"/>
      <c r="B506" s="112" t="s">
        <v>323</v>
      </c>
      <c r="C506" s="129" t="s">
        <v>849</v>
      </c>
      <c r="D506" s="137" t="s">
        <v>850</v>
      </c>
      <c r="E506" s="112" t="s">
        <v>219</v>
      </c>
      <c r="F506" s="165">
        <v>3.3000000000000002E-2</v>
      </c>
      <c r="G506" s="114">
        <v>39.46</v>
      </c>
      <c r="H506" s="115">
        <f t="shared" si="21"/>
        <v>1.3</v>
      </c>
    </row>
    <row r="507" spans="1:8">
      <c r="A507" s="209"/>
      <c r="B507" s="210"/>
      <c r="C507" s="211"/>
      <c r="D507" s="215" t="s">
        <v>184</v>
      </c>
      <c r="E507" s="216"/>
      <c r="F507" s="216"/>
      <c r="G507" s="217"/>
      <c r="H507" s="119">
        <f>SUM(H501:H506)</f>
        <v>13.100000000000001</v>
      </c>
    </row>
    <row r="508" spans="1:8" ht="15">
      <c r="A508" s="209"/>
      <c r="B508" s="210"/>
      <c r="C508" s="211"/>
      <c r="D508" s="130" t="s">
        <v>185</v>
      </c>
      <c r="E508" s="121"/>
      <c r="F508" s="131">
        <f>F12</f>
        <v>26.97</v>
      </c>
      <c r="G508" s="166"/>
      <c r="H508" s="119">
        <f>+ROUND(H507*F508/100,2)</f>
        <v>3.53</v>
      </c>
    </row>
    <row r="509" spans="1:8" ht="18.75">
      <c r="A509" s="212"/>
      <c r="B509" s="213"/>
      <c r="C509" s="213"/>
      <c r="D509" s="214" t="s">
        <v>186</v>
      </c>
      <c r="E509" s="214"/>
      <c r="F509" s="214"/>
      <c r="G509" s="214"/>
      <c r="H509" s="124">
        <f>ROUND(SUM(H507:H508),2)</f>
        <v>16.63</v>
      </c>
    </row>
    <row r="510" spans="1:8">
      <c r="A510" s="132"/>
      <c r="B510" s="6"/>
      <c r="C510" s="6"/>
      <c r="D510" s="6"/>
      <c r="E510" s="6"/>
      <c r="F510" s="6"/>
      <c r="G510" s="6"/>
      <c r="H510" s="133"/>
    </row>
    <row r="511" spans="1:8" ht="36" customHeight="1">
      <c r="A511" s="106" t="s">
        <v>793</v>
      </c>
      <c r="B511" s="208" t="s">
        <v>944</v>
      </c>
      <c r="C511" s="208"/>
      <c r="D511" s="208"/>
      <c r="E511" s="164" t="s">
        <v>308</v>
      </c>
      <c r="F511" s="108" t="s">
        <v>199</v>
      </c>
      <c r="G511" s="109" t="s">
        <v>178</v>
      </c>
      <c r="H511" s="110" t="s">
        <v>179</v>
      </c>
    </row>
    <row r="512" spans="1:8" ht="25.5">
      <c r="A512" s="111"/>
      <c r="B512" s="112" t="s">
        <v>320</v>
      </c>
      <c r="C512" s="129" t="s">
        <v>834</v>
      </c>
      <c r="D512" s="137" t="s">
        <v>835</v>
      </c>
      <c r="E512" s="112" t="s">
        <v>232</v>
      </c>
      <c r="F512" s="165">
        <v>0.108</v>
      </c>
      <c r="G512" s="114">
        <v>14.42</v>
      </c>
      <c r="H512" s="115">
        <f t="shared" ref="H512:H517" si="22">+ROUND(F512*G512,2)</f>
        <v>1.56</v>
      </c>
    </row>
    <row r="513" spans="1:8" ht="25.5">
      <c r="A513" s="111"/>
      <c r="B513" s="112" t="s">
        <v>320</v>
      </c>
      <c r="C513" s="129" t="s">
        <v>836</v>
      </c>
      <c r="D513" s="137" t="s">
        <v>837</v>
      </c>
      <c r="E513" s="112" t="s">
        <v>232</v>
      </c>
      <c r="F513" s="165">
        <v>0.108</v>
      </c>
      <c r="G513" s="114">
        <v>17.61</v>
      </c>
      <c r="H513" s="115">
        <f t="shared" si="22"/>
        <v>1.9</v>
      </c>
    </row>
    <row r="514" spans="1:8" ht="15">
      <c r="A514" s="111"/>
      <c r="B514" s="112" t="s">
        <v>323</v>
      </c>
      <c r="C514" s="129" t="s">
        <v>845</v>
      </c>
      <c r="D514" s="137" t="s">
        <v>846</v>
      </c>
      <c r="E514" s="112" t="s">
        <v>219</v>
      </c>
      <c r="F514" s="165">
        <v>1.7999999999999999E-2</v>
      </c>
      <c r="G514" s="114">
        <v>45.43</v>
      </c>
      <c r="H514" s="115">
        <f t="shared" si="22"/>
        <v>0.82</v>
      </c>
    </row>
    <row r="515" spans="1:8" ht="25.5">
      <c r="A515" s="111"/>
      <c r="B515" s="112" t="s">
        <v>323</v>
      </c>
      <c r="C515" s="129" t="s">
        <v>851</v>
      </c>
      <c r="D515" s="137" t="s">
        <v>852</v>
      </c>
      <c r="E515" s="112" t="s">
        <v>219</v>
      </c>
      <c r="F515" s="165">
        <v>1</v>
      </c>
      <c r="G515" s="114">
        <v>10.5</v>
      </c>
      <c r="H515" s="115">
        <f t="shared" si="22"/>
        <v>10.5</v>
      </c>
    </row>
    <row r="516" spans="1:8" ht="25.5">
      <c r="A516" s="111"/>
      <c r="B516" s="112" t="s">
        <v>323</v>
      </c>
      <c r="C516" s="129" t="s">
        <v>276</v>
      </c>
      <c r="D516" s="137" t="s">
        <v>838</v>
      </c>
      <c r="E516" s="112" t="s">
        <v>219</v>
      </c>
      <c r="F516" s="165">
        <v>2.4E-2</v>
      </c>
      <c r="G516" s="114">
        <v>0.51</v>
      </c>
      <c r="H516" s="115">
        <f t="shared" si="22"/>
        <v>0.01</v>
      </c>
    </row>
    <row r="517" spans="1:8" ht="25.5">
      <c r="A517" s="111"/>
      <c r="B517" s="112" t="s">
        <v>323</v>
      </c>
      <c r="C517" s="129" t="s">
        <v>849</v>
      </c>
      <c r="D517" s="137" t="s">
        <v>850</v>
      </c>
      <c r="E517" s="112" t="s">
        <v>219</v>
      </c>
      <c r="F517" s="165">
        <v>2.1999999999999999E-2</v>
      </c>
      <c r="G517" s="114">
        <v>39.46</v>
      </c>
      <c r="H517" s="115">
        <f t="shared" si="22"/>
        <v>0.87</v>
      </c>
    </row>
    <row r="518" spans="1:8">
      <c r="A518" s="209"/>
      <c r="B518" s="210"/>
      <c r="C518" s="211"/>
      <c r="D518" s="215" t="s">
        <v>184</v>
      </c>
      <c r="E518" s="216"/>
      <c r="F518" s="216"/>
      <c r="G518" s="217"/>
      <c r="H518" s="119">
        <f>SUM(H512:H517)</f>
        <v>15.66</v>
      </c>
    </row>
    <row r="519" spans="1:8" ht="15">
      <c r="A519" s="209"/>
      <c r="B519" s="210"/>
      <c r="C519" s="211"/>
      <c r="D519" s="130" t="s">
        <v>185</v>
      </c>
      <c r="E519" s="121"/>
      <c r="F519" s="131">
        <f>F12</f>
        <v>26.97</v>
      </c>
      <c r="G519" s="166"/>
      <c r="H519" s="119">
        <f>+ROUND(H518*F519/100,2)</f>
        <v>4.22</v>
      </c>
    </row>
    <row r="520" spans="1:8" ht="18.75">
      <c r="A520" s="212"/>
      <c r="B520" s="213"/>
      <c r="C520" s="213"/>
      <c r="D520" s="214" t="s">
        <v>186</v>
      </c>
      <c r="E520" s="214"/>
      <c r="F520" s="214"/>
      <c r="G520" s="214"/>
      <c r="H520" s="124">
        <f>ROUND(SUM(H518:H519),2)</f>
        <v>19.88</v>
      </c>
    </row>
    <row r="521" spans="1:8">
      <c r="A521" s="132"/>
      <c r="B521" s="6"/>
      <c r="C521" s="6"/>
      <c r="D521" s="6"/>
      <c r="E521" s="6"/>
      <c r="F521" s="6"/>
      <c r="G521" s="6"/>
      <c r="H521" s="133"/>
    </row>
    <row r="522" spans="1:8" ht="38.25" customHeight="1">
      <c r="A522" s="106" t="s">
        <v>794</v>
      </c>
      <c r="B522" s="208" t="s">
        <v>945</v>
      </c>
      <c r="C522" s="208"/>
      <c r="D522" s="208"/>
      <c r="E522" s="164" t="s">
        <v>308</v>
      </c>
      <c r="F522" s="108" t="s">
        <v>199</v>
      </c>
      <c r="G522" s="109" t="s">
        <v>178</v>
      </c>
      <c r="H522" s="110" t="s">
        <v>179</v>
      </c>
    </row>
    <row r="523" spans="1:8" ht="25.5">
      <c r="A523" s="111"/>
      <c r="B523" s="112" t="s">
        <v>320</v>
      </c>
      <c r="C523" s="129" t="s">
        <v>834</v>
      </c>
      <c r="D523" s="137" t="s">
        <v>835</v>
      </c>
      <c r="E523" s="112" t="s">
        <v>232</v>
      </c>
      <c r="F523" s="165">
        <v>8.5000000000000006E-2</v>
      </c>
      <c r="G523" s="114">
        <v>14.42</v>
      </c>
      <c r="H523" s="115">
        <f t="shared" ref="H523:H528" si="23">+ROUND(F523*G523,2)</f>
        <v>1.23</v>
      </c>
    </row>
    <row r="524" spans="1:8" ht="25.5">
      <c r="A524" s="111"/>
      <c r="B524" s="112" t="s">
        <v>320</v>
      </c>
      <c r="C524" s="129" t="s">
        <v>836</v>
      </c>
      <c r="D524" s="137" t="s">
        <v>837</v>
      </c>
      <c r="E524" s="112" t="s">
        <v>232</v>
      </c>
      <c r="F524" s="165">
        <v>8.5000000000000006E-2</v>
      </c>
      <c r="G524" s="114">
        <v>17.61</v>
      </c>
      <c r="H524" s="115">
        <f t="shared" si="23"/>
        <v>1.5</v>
      </c>
    </row>
    <row r="525" spans="1:8" ht="15">
      <c r="A525" s="111"/>
      <c r="B525" s="112" t="s">
        <v>323</v>
      </c>
      <c r="C525" s="129" t="s">
        <v>845</v>
      </c>
      <c r="D525" s="137" t="s">
        <v>846</v>
      </c>
      <c r="E525" s="112" t="s">
        <v>219</v>
      </c>
      <c r="F525" s="165">
        <v>2.4E-2</v>
      </c>
      <c r="G525" s="114">
        <v>45.43</v>
      </c>
      <c r="H525" s="115">
        <f t="shared" si="23"/>
        <v>1.0900000000000001</v>
      </c>
    </row>
    <row r="526" spans="1:8" ht="25.5">
      <c r="A526" s="111"/>
      <c r="B526" s="112" t="s">
        <v>323</v>
      </c>
      <c r="C526" s="129" t="s">
        <v>276</v>
      </c>
      <c r="D526" s="137" t="s">
        <v>838</v>
      </c>
      <c r="E526" s="112" t="s">
        <v>219</v>
      </c>
      <c r="F526" s="165">
        <v>2.8000000000000001E-2</v>
      </c>
      <c r="G526" s="114">
        <v>0.51</v>
      </c>
      <c r="H526" s="115">
        <f t="shared" si="23"/>
        <v>0.01</v>
      </c>
    </row>
    <row r="527" spans="1:8" ht="25.5">
      <c r="A527" s="111"/>
      <c r="B527" s="112" t="s">
        <v>323</v>
      </c>
      <c r="C527" s="129" t="s">
        <v>853</v>
      </c>
      <c r="D527" s="137" t="s">
        <v>854</v>
      </c>
      <c r="E527" s="112" t="s">
        <v>219</v>
      </c>
      <c r="F527" s="165">
        <v>1</v>
      </c>
      <c r="G527" s="114">
        <v>6.85</v>
      </c>
      <c r="H527" s="115">
        <f t="shared" si="23"/>
        <v>6.85</v>
      </c>
    </row>
    <row r="528" spans="1:8" ht="25.5">
      <c r="A528" s="111"/>
      <c r="B528" s="112" t="s">
        <v>323</v>
      </c>
      <c r="C528" s="129" t="s">
        <v>849</v>
      </c>
      <c r="D528" s="137" t="s">
        <v>850</v>
      </c>
      <c r="E528" s="112" t="s">
        <v>219</v>
      </c>
      <c r="F528" s="165">
        <v>0.03</v>
      </c>
      <c r="G528" s="114">
        <v>39.46</v>
      </c>
      <c r="H528" s="115">
        <f t="shared" si="23"/>
        <v>1.18</v>
      </c>
    </row>
    <row r="529" spans="1:8">
      <c r="A529" s="209"/>
      <c r="B529" s="210"/>
      <c r="C529" s="211"/>
      <c r="D529" s="215" t="s">
        <v>184</v>
      </c>
      <c r="E529" s="216"/>
      <c r="F529" s="216"/>
      <c r="G529" s="217"/>
      <c r="H529" s="119">
        <f>SUM(H523:H528)</f>
        <v>11.86</v>
      </c>
    </row>
    <row r="530" spans="1:8" ht="15">
      <c r="A530" s="209"/>
      <c r="B530" s="210"/>
      <c r="C530" s="211"/>
      <c r="D530" s="130" t="s">
        <v>185</v>
      </c>
      <c r="E530" s="121"/>
      <c r="F530" s="131">
        <f>F12</f>
        <v>26.97</v>
      </c>
      <c r="G530" s="166"/>
      <c r="H530" s="119">
        <f>+ROUND(H529*F530/100,2)</f>
        <v>3.2</v>
      </c>
    </row>
    <row r="531" spans="1:8" ht="18.75">
      <c r="A531" s="212"/>
      <c r="B531" s="213"/>
      <c r="C531" s="213"/>
      <c r="D531" s="214" t="s">
        <v>186</v>
      </c>
      <c r="E531" s="214"/>
      <c r="F531" s="214"/>
      <c r="G531" s="214"/>
      <c r="H531" s="124">
        <f>ROUND(SUM(H529:H530),2)</f>
        <v>15.06</v>
      </c>
    </row>
    <row r="532" spans="1:8">
      <c r="A532" s="132"/>
      <c r="B532" s="6"/>
      <c r="C532" s="6"/>
      <c r="D532" s="6"/>
      <c r="E532" s="6"/>
      <c r="F532" s="6"/>
      <c r="G532" s="6"/>
      <c r="H532" s="133"/>
    </row>
    <row r="533" spans="1:8" ht="33.75" customHeight="1">
      <c r="A533" s="106" t="s">
        <v>795</v>
      </c>
      <c r="B533" s="208" t="s">
        <v>946</v>
      </c>
      <c r="C533" s="208"/>
      <c r="D533" s="208"/>
      <c r="E533" s="164" t="s">
        <v>308</v>
      </c>
      <c r="F533" s="108" t="s">
        <v>199</v>
      </c>
      <c r="G533" s="109" t="s">
        <v>178</v>
      </c>
      <c r="H533" s="110" t="s">
        <v>179</v>
      </c>
    </row>
    <row r="534" spans="1:8" ht="25.5">
      <c r="A534" s="111"/>
      <c r="B534" s="112" t="s">
        <v>320</v>
      </c>
      <c r="C534" s="129" t="s">
        <v>834</v>
      </c>
      <c r="D534" s="137" t="s">
        <v>835</v>
      </c>
      <c r="E534" s="112" t="s">
        <v>232</v>
      </c>
      <c r="F534" s="165">
        <v>0.112</v>
      </c>
      <c r="G534" s="114">
        <v>14.42</v>
      </c>
      <c r="H534" s="115">
        <f t="shared" ref="H534:H539" si="24">+ROUND(F534*G534,2)</f>
        <v>1.62</v>
      </c>
    </row>
    <row r="535" spans="1:8" ht="25.5">
      <c r="A535" s="111"/>
      <c r="B535" s="112" t="s">
        <v>320</v>
      </c>
      <c r="C535" s="129" t="s">
        <v>836</v>
      </c>
      <c r="D535" s="137" t="s">
        <v>837</v>
      </c>
      <c r="E535" s="112" t="s">
        <v>232</v>
      </c>
      <c r="F535" s="165">
        <v>0.112</v>
      </c>
      <c r="G535" s="114">
        <v>17.61</v>
      </c>
      <c r="H535" s="115">
        <f t="shared" si="24"/>
        <v>1.97</v>
      </c>
    </row>
    <row r="536" spans="1:8" ht="25.5">
      <c r="A536" s="111"/>
      <c r="B536" s="112" t="s">
        <v>323</v>
      </c>
      <c r="C536" s="129" t="s">
        <v>855</v>
      </c>
      <c r="D536" s="137" t="s">
        <v>856</v>
      </c>
      <c r="E536" s="112" t="s">
        <v>219</v>
      </c>
      <c r="F536" s="165">
        <v>1</v>
      </c>
      <c r="G536" s="114">
        <v>29.5</v>
      </c>
      <c r="H536" s="115">
        <f t="shared" si="24"/>
        <v>29.5</v>
      </c>
    </row>
    <row r="537" spans="1:8" ht="15">
      <c r="A537" s="111"/>
      <c r="B537" s="112" t="s">
        <v>323</v>
      </c>
      <c r="C537" s="129" t="s">
        <v>845</v>
      </c>
      <c r="D537" s="137" t="s">
        <v>846</v>
      </c>
      <c r="E537" s="112" t="s">
        <v>219</v>
      </c>
      <c r="F537" s="165">
        <v>8.8000000000000005E-3</v>
      </c>
      <c r="G537" s="114">
        <v>45.43</v>
      </c>
      <c r="H537" s="115">
        <f t="shared" si="24"/>
        <v>0.4</v>
      </c>
    </row>
    <row r="538" spans="1:8" ht="15">
      <c r="A538" s="111"/>
      <c r="B538" s="112" t="s">
        <v>323</v>
      </c>
      <c r="C538" s="129" t="s">
        <v>857</v>
      </c>
      <c r="D538" s="137" t="s">
        <v>858</v>
      </c>
      <c r="E538" s="112" t="s">
        <v>219</v>
      </c>
      <c r="F538" s="165">
        <v>1.8800000000000001E-2</v>
      </c>
      <c r="G538" s="114">
        <v>5.32</v>
      </c>
      <c r="H538" s="115">
        <f t="shared" si="24"/>
        <v>0.1</v>
      </c>
    </row>
    <row r="539" spans="1:8" ht="25.5">
      <c r="A539" s="111"/>
      <c r="B539" s="112" t="s">
        <v>323</v>
      </c>
      <c r="C539" s="129" t="s">
        <v>849</v>
      </c>
      <c r="D539" s="137" t="s">
        <v>850</v>
      </c>
      <c r="E539" s="112" t="s">
        <v>219</v>
      </c>
      <c r="F539" s="165">
        <v>1.0999999999999999E-2</v>
      </c>
      <c r="G539" s="114">
        <v>39.46</v>
      </c>
      <c r="H539" s="115">
        <f t="shared" si="24"/>
        <v>0.43</v>
      </c>
    </row>
    <row r="540" spans="1:8">
      <c r="A540" s="209"/>
      <c r="B540" s="210"/>
      <c r="C540" s="211"/>
      <c r="D540" s="215" t="s">
        <v>184</v>
      </c>
      <c r="E540" s="216"/>
      <c r="F540" s="216"/>
      <c r="G540" s="217"/>
      <c r="H540" s="119">
        <f>SUM(H534:H539)</f>
        <v>34.020000000000003</v>
      </c>
    </row>
    <row r="541" spans="1:8" ht="15">
      <c r="A541" s="209"/>
      <c r="B541" s="210"/>
      <c r="C541" s="211"/>
      <c r="D541" s="130" t="s">
        <v>185</v>
      </c>
      <c r="E541" s="121"/>
      <c r="F541" s="131">
        <f>F12</f>
        <v>26.97</v>
      </c>
      <c r="G541" s="166"/>
      <c r="H541" s="119">
        <f>+ROUND(H540*F541/100,2)</f>
        <v>9.18</v>
      </c>
    </row>
    <row r="542" spans="1:8" ht="18.75">
      <c r="A542" s="212"/>
      <c r="B542" s="213"/>
      <c r="C542" s="213"/>
      <c r="D542" s="214" t="s">
        <v>186</v>
      </c>
      <c r="E542" s="214"/>
      <c r="F542" s="214"/>
      <c r="G542" s="214"/>
      <c r="H542" s="124">
        <f>ROUND(SUM(H540:H541),2)</f>
        <v>43.2</v>
      </c>
    </row>
    <row r="543" spans="1:8">
      <c r="A543" s="132"/>
      <c r="B543" s="6"/>
      <c r="C543" s="6"/>
      <c r="D543" s="6"/>
      <c r="E543" s="6"/>
      <c r="F543" s="6"/>
      <c r="G543" s="6"/>
      <c r="H543" s="133"/>
    </row>
    <row r="544" spans="1:8" ht="36" customHeight="1">
      <c r="A544" s="106" t="s">
        <v>796</v>
      </c>
      <c r="B544" s="208" t="s">
        <v>947</v>
      </c>
      <c r="C544" s="208"/>
      <c r="D544" s="208"/>
      <c r="E544" s="164" t="s">
        <v>308</v>
      </c>
      <c r="F544" s="108" t="s">
        <v>199</v>
      </c>
      <c r="G544" s="109" t="s">
        <v>178</v>
      </c>
      <c r="H544" s="110" t="s">
        <v>179</v>
      </c>
    </row>
    <row r="545" spans="1:8" ht="25.5">
      <c r="A545" s="111"/>
      <c r="B545" s="112" t="s">
        <v>320</v>
      </c>
      <c r="C545" s="129" t="s">
        <v>834</v>
      </c>
      <c r="D545" s="137" t="s">
        <v>835</v>
      </c>
      <c r="E545" s="112" t="s">
        <v>232</v>
      </c>
      <c r="F545" s="165">
        <v>0.85</v>
      </c>
      <c r="G545" s="114">
        <v>14.42</v>
      </c>
      <c r="H545" s="115">
        <f t="shared" ref="H545:H548" si="25">+ROUND(F545*G545,2)</f>
        <v>12.26</v>
      </c>
    </row>
    <row r="546" spans="1:8" ht="25.5">
      <c r="A546" s="111"/>
      <c r="B546" s="112" t="s">
        <v>320</v>
      </c>
      <c r="C546" s="129" t="s">
        <v>836</v>
      </c>
      <c r="D546" s="137" t="s">
        <v>837</v>
      </c>
      <c r="E546" s="112" t="s">
        <v>232</v>
      </c>
      <c r="F546" s="165">
        <v>0.85</v>
      </c>
      <c r="G546" s="114">
        <v>17.61</v>
      </c>
      <c r="H546" s="115">
        <f t="shared" si="25"/>
        <v>14.97</v>
      </c>
    </row>
    <row r="547" spans="1:8" ht="15">
      <c r="A547" s="111"/>
      <c r="B547" s="112" t="s">
        <v>323</v>
      </c>
      <c r="C547" s="129" t="s">
        <v>859</v>
      </c>
      <c r="D547" s="137" t="s">
        <v>860</v>
      </c>
      <c r="E547" s="112" t="s">
        <v>219</v>
      </c>
      <c r="F547" s="165">
        <v>0.18379999999999999</v>
      </c>
      <c r="G547" s="114">
        <v>2.34</v>
      </c>
      <c r="H547" s="115">
        <f t="shared" si="25"/>
        <v>0.43</v>
      </c>
    </row>
    <row r="548" spans="1:8" ht="25.5">
      <c r="A548" s="111"/>
      <c r="B548" s="112" t="s">
        <v>323</v>
      </c>
      <c r="C548" s="129" t="s">
        <v>861</v>
      </c>
      <c r="D548" s="137" t="s">
        <v>862</v>
      </c>
      <c r="E548" s="112" t="s">
        <v>219</v>
      </c>
      <c r="F548" s="165">
        <v>1</v>
      </c>
      <c r="G548" s="114">
        <v>64.569999999999993</v>
      </c>
      <c r="H548" s="115">
        <f t="shared" si="25"/>
        <v>64.569999999999993</v>
      </c>
    </row>
    <row r="549" spans="1:8">
      <c r="A549" s="209"/>
      <c r="B549" s="210"/>
      <c r="C549" s="211"/>
      <c r="D549" s="215" t="s">
        <v>184</v>
      </c>
      <c r="E549" s="216"/>
      <c r="F549" s="216"/>
      <c r="G549" s="217"/>
      <c r="H549" s="119">
        <f>SUM(H545:H548)</f>
        <v>92.22999999999999</v>
      </c>
    </row>
    <row r="550" spans="1:8" ht="15">
      <c r="A550" s="209"/>
      <c r="B550" s="210"/>
      <c r="C550" s="211"/>
      <c r="D550" s="130" t="s">
        <v>185</v>
      </c>
      <c r="E550" s="121"/>
      <c r="F550" s="131">
        <f>F12</f>
        <v>26.97</v>
      </c>
      <c r="G550" s="166"/>
      <c r="H550" s="119">
        <f>+ROUND(H549*F550/100,2)</f>
        <v>24.87</v>
      </c>
    </row>
    <row r="551" spans="1:8" ht="18.75">
      <c r="A551" s="212"/>
      <c r="B551" s="213"/>
      <c r="C551" s="213"/>
      <c r="D551" s="214" t="s">
        <v>186</v>
      </c>
      <c r="E551" s="214"/>
      <c r="F551" s="214"/>
      <c r="G551" s="214"/>
      <c r="H551" s="124">
        <f>ROUND(SUM(H549:H550),2)</f>
        <v>117.1</v>
      </c>
    </row>
    <row r="552" spans="1:8">
      <c r="A552" s="132"/>
      <c r="B552" s="6"/>
      <c r="C552" s="6"/>
      <c r="D552" s="6"/>
      <c r="E552" s="6"/>
      <c r="F552" s="6"/>
      <c r="G552" s="6"/>
      <c r="H552" s="133"/>
    </row>
    <row r="553" spans="1:8" ht="37.5" customHeight="1">
      <c r="A553" s="106" t="s">
        <v>797</v>
      </c>
      <c r="B553" s="208" t="s">
        <v>948</v>
      </c>
      <c r="C553" s="208"/>
      <c r="D553" s="208"/>
      <c r="E553" s="164" t="s">
        <v>308</v>
      </c>
      <c r="F553" s="108" t="s">
        <v>199</v>
      </c>
      <c r="G553" s="109" t="s">
        <v>178</v>
      </c>
      <c r="H553" s="110" t="s">
        <v>179</v>
      </c>
    </row>
    <row r="554" spans="1:8" ht="25.5">
      <c r="A554" s="111"/>
      <c r="B554" s="112" t="s">
        <v>320</v>
      </c>
      <c r="C554" s="129" t="s">
        <v>834</v>
      </c>
      <c r="D554" s="137" t="s">
        <v>835</v>
      </c>
      <c r="E554" s="112" t="s">
        <v>232</v>
      </c>
      <c r="F554" s="165">
        <v>7.1999999999999995E-2</v>
      </c>
      <c r="G554" s="114">
        <v>14.42</v>
      </c>
      <c r="H554" s="115">
        <f t="shared" ref="H554:H559" si="26">+ROUND(F554*G554,2)</f>
        <v>1.04</v>
      </c>
    </row>
    <row r="555" spans="1:8" ht="25.5">
      <c r="A555" s="111"/>
      <c r="B555" s="112" t="s">
        <v>320</v>
      </c>
      <c r="C555" s="129" t="s">
        <v>836</v>
      </c>
      <c r="D555" s="137" t="s">
        <v>837</v>
      </c>
      <c r="E555" s="112" t="s">
        <v>232</v>
      </c>
      <c r="F555" s="165">
        <v>7.1999999999999995E-2</v>
      </c>
      <c r="G555" s="114">
        <v>17.61</v>
      </c>
      <c r="H555" s="115">
        <f t="shared" si="26"/>
        <v>1.27</v>
      </c>
    </row>
    <row r="556" spans="1:8" ht="25.5">
      <c r="A556" s="111"/>
      <c r="B556" s="112" t="s">
        <v>323</v>
      </c>
      <c r="C556" s="129" t="s">
        <v>863</v>
      </c>
      <c r="D556" s="137" t="s">
        <v>864</v>
      </c>
      <c r="E556" s="112" t="s">
        <v>219</v>
      </c>
      <c r="F556" s="165">
        <v>1</v>
      </c>
      <c r="G556" s="114">
        <v>6.41</v>
      </c>
      <c r="H556" s="115">
        <f t="shared" si="26"/>
        <v>6.41</v>
      </c>
    </row>
    <row r="557" spans="1:8" ht="15">
      <c r="A557" s="111"/>
      <c r="B557" s="112" t="s">
        <v>323</v>
      </c>
      <c r="C557" s="129" t="s">
        <v>845</v>
      </c>
      <c r="D557" s="137" t="s">
        <v>846</v>
      </c>
      <c r="E557" s="112" t="s">
        <v>219</v>
      </c>
      <c r="F557" s="165">
        <v>1.7999999999999999E-2</v>
      </c>
      <c r="G557" s="114">
        <v>45.43</v>
      </c>
      <c r="H557" s="115">
        <f t="shared" si="26"/>
        <v>0.82</v>
      </c>
    </row>
    <row r="558" spans="1:8" ht="25.5">
      <c r="A558" s="111"/>
      <c r="B558" s="112" t="s">
        <v>323</v>
      </c>
      <c r="C558" s="129" t="s">
        <v>276</v>
      </c>
      <c r="D558" s="137" t="s">
        <v>838</v>
      </c>
      <c r="E558" s="112" t="s">
        <v>219</v>
      </c>
      <c r="F558" s="165">
        <v>2.4E-2</v>
      </c>
      <c r="G558" s="114">
        <v>0.51</v>
      </c>
      <c r="H558" s="115">
        <f t="shared" si="26"/>
        <v>0.01</v>
      </c>
    </row>
    <row r="559" spans="1:8" ht="25.5">
      <c r="A559" s="111"/>
      <c r="B559" s="112" t="s">
        <v>323</v>
      </c>
      <c r="C559" s="129" t="s">
        <v>849</v>
      </c>
      <c r="D559" s="137" t="s">
        <v>850</v>
      </c>
      <c r="E559" s="112" t="s">
        <v>219</v>
      </c>
      <c r="F559" s="165">
        <v>2.1999999999999999E-2</v>
      </c>
      <c r="G559" s="114">
        <v>39.46</v>
      </c>
      <c r="H559" s="115">
        <f t="shared" si="26"/>
        <v>0.87</v>
      </c>
    </row>
    <row r="560" spans="1:8">
      <c r="A560" s="209"/>
      <c r="B560" s="210"/>
      <c r="C560" s="211"/>
      <c r="D560" s="215" t="s">
        <v>184</v>
      </c>
      <c r="E560" s="216"/>
      <c r="F560" s="216"/>
      <c r="G560" s="217"/>
      <c r="H560" s="119">
        <f>SUM(H554:H559)</f>
        <v>10.42</v>
      </c>
    </row>
    <row r="561" spans="1:8" ht="15">
      <c r="A561" s="209"/>
      <c r="B561" s="210"/>
      <c r="C561" s="211"/>
      <c r="D561" s="130" t="s">
        <v>185</v>
      </c>
      <c r="E561" s="121"/>
      <c r="F561" s="131">
        <f>F12</f>
        <v>26.97</v>
      </c>
      <c r="G561" s="166"/>
      <c r="H561" s="119">
        <f>+ROUND(H560*F561/100,2)</f>
        <v>2.81</v>
      </c>
    </row>
    <row r="562" spans="1:8" ht="18.75">
      <c r="A562" s="212"/>
      <c r="B562" s="213"/>
      <c r="C562" s="213"/>
      <c r="D562" s="214" t="s">
        <v>186</v>
      </c>
      <c r="E562" s="214"/>
      <c r="F562" s="214"/>
      <c r="G562" s="214"/>
      <c r="H562" s="124">
        <f>ROUND(SUM(H560:H561),2)</f>
        <v>13.23</v>
      </c>
    </row>
    <row r="563" spans="1:8">
      <c r="A563" s="132"/>
      <c r="B563" s="6"/>
      <c r="C563" s="6"/>
      <c r="D563" s="6"/>
      <c r="E563" s="6"/>
      <c r="F563" s="6"/>
      <c r="G563" s="6"/>
      <c r="H563" s="133"/>
    </row>
    <row r="564" spans="1:8" ht="35.25" customHeight="1">
      <c r="A564" s="106" t="s">
        <v>798</v>
      </c>
      <c r="B564" s="208" t="s">
        <v>949</v>
      </c>
      <c r="C564" s="208"/>
      <c r="D564" s="208"/>
      <c r="E564" s="164" t="s">
        <v>308</v>
      </c>
      <c r="F564" s="108" t="s">
        <v>199</v>
      </c>
      <c r="G564" s="109" t="s">
        <v>178</v>
      </c>
      <c r="H564" s="110" t="s">
        <v>179</v>
      </c>
    </row>
    <row r="565" spans="1:8" ht="25.5">
      <c r="A565" s="111"/>
      <c r="B565" s="112" t="s">
        <v>320</v>
      </c>
      <c r="C565" s="129" t="s">
        <v>834</v>
      </c>
      <c r="D565" s="137" t="s">
        <v>835</v>
      </c>
      <c r="E565" s="112" t="s">
        <v>232</v>
      </c>
      <c r="F565" s="165">
        <v>9.8000000000000004E-2</v>
      </c>
      <c r="G565" s="114">
        <v>14.42</v>
      </c>
      <c r="H565" s="115">
        <f t="shared" ref="H565:H570" si="27">+ROUND(F565*G565,2)</f>
        <v>1.41</v>
      </c>
    </row>
    <row r="566" spans="1:8" ht="25.5">
      <c r="A566" s="111"/>
      <c r="B566" s="112" t="s">
        <v>320</v>
      </c>
      <c r="C566" s="129" t="s">
        <v>836</v>
      </c>
      <c r="D566" s="137" t="s">
        <v>837</v>
      </c>
      <c r="E566" s="112" t="s">
        <v>232</v>
      </c>
      <c r="F566" s="165">
        <v>9.8000000000000004E-2</v>
      </c>
      <c r="G566" s="114">
        <v>17.61</v>
      </c>
      <c r="H566" s="115">
        <f t="shared" si="27"/>
        <v>1.73</v>
      </c>
    </row>
    <row r="567" spans="1:8" ht="15">
      <c r="A567" s="111"/>
      <c r="B567" s="112" t="s">
        <v>323</v>
      </c>
      <c r="C567" s="129" t="s">
        <v>845</v>
      </c>
      <c r="D567" s="137" t="s">
        <v>846</v>
      </c>
      <c r="E567" s="112" t="s">
        <v>219</v>
      </c>
      <c r="F567" s="165">
        <v>1.4E-2</v>
      </c>
      <c r="G567" s="114">
        <v>45.43</v>
      </c>
      <c r="H567" s="115">
        <f t="shared" si="27"/>
        <v>0.64</v>
      </c>
    </row>
    <row r="568" spans="1:8" ht="25.5">
      <c r="A568" s="111"/>
      <c r="B568" s="112" t="s">
        <v>323</v>
      </c>
      <c r="C568" s="129" t="s">
        <v>276</v>
      </c>
      <c r="D568" s="137" t="s">
        <v>838</v>
      </c>
      <c r="E568" s="112" t="s">
        <v>219</v>
      </c>
      <c r="F568" s="165">
        <v>2.5000000000000001E-2</v>
      </c>
      <c r="G568" s="114">
        <v>0.51</v>
      </c>
      <c r="H568" s="115">
        <f t="shared" si="27"/>
        <v>0.01</v>
      </c>
    </row>
    <row r="569" spans="1:8" ht="25.5">
      <c r="A569" s="111"/>
      <c r="B569" s="112" t="s">
        <v>323</v>
      </c>
      <c r="C569" s="129" t="s">
        <v>865</v>
      </c>
      <c r="D569" s="137" t="s">
        <v>866</v>
      </c>
      <c r="E569" s="112" t="s">
        <v>219</v>
      </c>
      <c r="F569" s="165">
        <v>1</v>
      </c>
      <c r="G569" s="114">
        <v>2.0499999999999998</v>
      </c>
      <c r="H569" s="115">
        <f t="shared" si="27"/>
        <v>2.0499999999999998</v>
      </c>
    </row>
    <row r="570" spans="1:8" ht="25.5">
      <c r="A570" s="111"/>
      <c r="B570" s="112" t="s">
        <v>323</v>
      </c>
      <c r="C570" s="129" t="s">
        <v>849</v>
      </c>
      <c r="D570" s="137" t="s">
        <v>850</v>
      </c>
      <c r="E570" s="112" t="s">
        <v>219</v>
      </c>
      <c r="F570" s="165">
        <v>1.7000000000000001E-2</v>
      </c>
      <c r="G570" s="114">
        <v>39.46</v>
      </c>
      <c r="H570" s="115">
        <f t="shared" si="27"/>
        <v>0.67</v>
      </c>
    </row>
    <row r="571" spans="1:8">
      <c r="A571" s="209"/>
      <c r="B571" s="210"/>
      <c r="C571" s="211"/>
      <c r="D571" s="215" t="s">
        <v>184</v>
      </c>
      <c r="E571" s="216"/>
      <c r="F571" s="216"/>
      <c r="G571" s="217"/>
      <c r="H571" s="119">
        <f>SUM(H565:H570)</f>
        <v>6.51</v>
      </c>
    </row>
    <row r="572" spans="1:8" ht="15">
      <c r="A572" s="209"/>
      <c r="B572" s="210"/>
      <c r="C572" s="211"/>
      <c r="D572" s="130" t="s">
        <v>185</v>
      </c>
      <c r="E572" s="121"/>
      <c r="F572" s="131">
        <f>F12</f>
        <v>26.97</v>
      </c>
      <c r="G572" s="166"/>
      <c r="H572" s="119">
        <f>+ROUND(H571*F572/100,2)</f>
        <v>1.76</v>
      </c>
    </row>
    <row r="573" spans="1:8" ht="18.75">
      <c r="A573" s="212"/>
      <c r="B573" s="213"/>
      <c r="C573" s="213"/>
      <c r="D573" s="214" t="s">
        <v>186</v>
      </c>
      <c r="E573" s="214"/>
      <c r="F573" s="214"/>
      <c r="G573" s="214"/>
      <c r="H573" s="124">
        <f>ROUND(SUM(H571:H572),2)</f>
        <v>8.27</v>
      </c>
    </row>
    <row r="574" spans="1:8">
      <c r="A574" s="132"/>
      <c r="B574" s="6"/>
      <c r="C574" s="6"/>
      <c r="D574" s="6"/>
      <c r="E574" s="6"/>
      <c r="F574" s="6"/>
      <c r="G574" s="6"/>
      <c r="H574" s="133"/>
    </row>
    <row r="575" spans="1:8" ht="39" customHeight="1">
      <c r="A575" s="106" t="s">
        <v>799</v>
      </c>
      <c r="B575" s="208" t="s">
        <v>950</v>
      </c>
      <c r="C575" s="208"/>
      <c r="D575" s="208"/>
      <c r="E575" s="164" t="s">
        <v>308</v>
      </c>
      <c r="F575" s="108" t="s">
        <v>199</v>
      </c>
      <c r="G575" s="109" t="s">
        <v>178</v>
      </c>
      <c r="H575" s="110" t="s">
        <v>179</v>
      </c>
    </row>
    <row r="576" spans="1:8" ht="25.5">
      <c r="A576" s="111"/>
      <c r="B576" s="112" t="s">
        <v>320</v>
      </c>
      <c r="C576" s="129" t="s">
        <v>834</v>
      </c>
      <c r="D576" s="137" t="s">
        <v>835</v>
      </c>
      <c r="E576" s="112" t="s">
        <v>232</v>
      </c>
      <c r="F576" s="165">
        <v>7.2999999999999995E-2</v>
      </c>
      <c r="G576" s="114">
        <v>14.42</v>
      </c>
      <c r="H576" s="115">
        <f t="shared" ref="H576:H581" si="28">+ROUND(F576*G576,2)</f>
        <v>1.05</v>
      </c>
    </row>
    <row r="577" spans="1:8" ht="25.5">
      <c r="A577" s="111"/>
      <c r="B577" s="112" t="s">
        <v>320</v>
      </c>
      <c r="C577" s="129" t="s">
        <v>836</v>
      </c>
      <c r="D577" s="137" t="s">
        <v>837</v>
      </c>
      <c r="E577" s="112" t="s">
        <v>232</v>
      </c>
      <c r="F577" s="165">
        <v>7.2999999999999995E-2</v>
      </c>
      <c r="G577" s="114">
        <v>17.61</v>
      </c>
      <c r="H577" s="115">
        <f t="shared" si="28"/>
        <v>1.29</v>
      </c>
    </row>
    <row r="578" spans="1:8" ht="15">
      <c r="A578" s="111"/>
      <c r="B578" s="112" t="s">
        <v>323</v>
      </c>
      <c r="C578" s="129" t="s">
        <v>845</v>
      </c>
      <c r="D578" s="137" t="s">
        <v>846</v>
      </c>
      <c r="E578" s="112" t="s">
        <v>219</v>
      </c>
      <c r="F578" s="165">
        <v>8.9999999999999993E-3</v>
      </c>
      <c r="G578" s="114">
        <v>45.43</v>
      </c>
      <c r="H578" s="115">
        <f t="shared" si="28"/>
        <v>0.41</v>
      </c>
    </row>
    <row r="579" spans="1:8" ht="15">
      <c r="A579" s="111"/>
      <c r="B579" s="112" t="s">
        <v>323</v>
      </c>
      <c r="C579" s="129" t="s">
        <v>867</v>
      </c>
      <c r="D579" s="137" t="s">
        <v>868</v>
      </c>
      <c r="E579" s="112" t="s">
        <v>219</v>
      </c>
      <c r="F579" s="165">
        <v>1</v>
      </c>
      <c r="G579" s="114">
        <v>1.01</v>
      </c>
      <c r="H579" s="115">
        <f t="shared" si="28"/>
        <v>1.01</v>
      </c>
    </row>
    <row r="580" spans="1:8" ht="25.5">
      <c r="A580" s="111"/>
      <c r="B580" s="112" t="s">
        <v>323</v>
      </c>
      <c r="C580" s="129" t="s">
        <v>276</v>
      </c>
      <c r="D580" s="137" t="s">
        <v>838</v>
      </c>
      <c r="E580" s="112" t="s">
        <v>219</v>
      </c>
      <c r="F580" s="165">
        <v>1.7000000000000001E-2</v>
      </c>
      <c r="G580" s="114">
        <v>0.51</v>
      </c>
      <c r="H580" s="115">
        <f t="shared" si="28"/>
        <v>0.01</v>
      </c>
    </row>
    <row r="581" spans="1:8" ht="25.5">
      <c r="A581" s="111"/>
      <c r="B581" s="112" t="s">
        <v>323</v>
      </c>
      <c r="C581" s="129" t="s">
        <v>849</v>
      </c>
      <c r="D581" s="137" t="s">
        <v>850</v>
      </c>
      <c r="E581" s="112" t="s">
        <v>219</v>
      </c>
      <c r="F581" s="165">
        <v>1.0999999999999999E-2</v>
      </c>
      <c r="G581" s="114">
        <v>39.46</v>
      </c>
      <c r="H581" s="115">
        <f t="shared" si="28"/>
        <v>0.43</v>
      </c>
    </row>
    <row r="582" spans="1:8">
      <c r="A582" s="209"/>
      <c r="B582" s="210"/>
      <c r="C582" s="211"/>
      <c r="D582" s="215" t="s">
        <v>184</v>
      </c>
      <c r="E582" s="216"/>
      <c r="F582" s="216"/>
      <c r="G582" s="217"/>
      <c r="H582" s="119">
        <f>SUM(H576:H581)</f>
        <v>4.1999999999999993</v>
      </c>
    </row>
    <row r="583" spans="1:8" ht="15">
      <c r="A583" s="209"/>
      <c r="B583" s="210"/>
      <c r="C583" s="211"/>
      <c r="D583" s="130" t="s">
        <v>185</v>
      </c>
      <c r="E583" s="121"/>
      <c r="F583" s="131">
        <f>F12</f>
        <v>26.97</v>
      </c>
      <c r="G583" s="166"/>
      <c r="H583" s="119">
        <f>+ROUND(H582*F583/100,2)</f>
        <v>1.1299999999999999</v>
      </c>
    </row>
    <row r="584" spans="1:8" ht="18.75">
      <c r="A584" s="212"/>
      <c r="B584" s="213"/>
      <c r="C584" s="213"/>
      <c r="D584" s="214" t="s">
        <v>186</v>
      </c>
      <c r="E584" s="214"/>
      <c r="F584" s="214"/>
      <c r="G584" s="214"/>
      <c r="H584" s="124">
        <f>ROUND(SUM(H582:H583),2)</f>
        <v>5.33</v>
      </c>
    </row>
    <row r="585" spans="1:8">
      <c r="A585" s="132"/>
      <c r="B585" s="6"/>
      <c r="C585" s="6"/>
      <c r="D585" s="6"/>
      <c r="E585" s="6"/>
      <c r="F585" s="6"/>
      <c r="G585" s="6"/>
      <c r="H585" s="133"/>
    </row>
    <row r="586" spans="1:8" ht="42" customHeight="1">
      <c r="A586" s="106" t="s">
        <v>800</v>
      </c>
      <c r="B586" s="208" t="s">
        <v>951</v>
      </c>
      <c r="C586" s="208"/>
      <c r="D586" s="208"/>
      <c r="E586" s="164" t="s">
        <v>308</v>
      </c>
      <c r="F586" s="108" t="s">
        <v>199</v>
      </c>
      <c r="G586" s="109" t="s">
        <v>178</v>
      </c>
      <c r="H586" s="110" t="s">
        <v>179</v>
      </c>
    </row>
    <row r="587" spans="1:8" ht="25.5">
      <c r="A587" s="111"/>
      <c r="B587" s="112" t="s">
        <v>320</v>
      </c>
      <c r="C587" s="129" t="s">
        <v>834</v>
      </c>
      <c r="D587" s="137" t="s">
        <v>835</v>
      </c>
      <c r="E587" s="112" t="s">
        <v>232</v>
      </c>
      <c r="F587" s="165">
        <v>0.1</v>
      </c>
      <c r="G587" s="114">
        <v>14.42</v>
      </c>
      <c r="H587" s="115">
        <f t="shared" ref="H587:H592" si="29">+ROUND(F587*G587,2)</f>
        <v>1.44</v>
      </c>
    </row>
    <row r="588" spans="1:8" ht="25.5">
      <c r="A588" s="111"/>
      <c r="B588" s="112" t="s">
        <v>320</v>
      </c>
      <c r="C588" s="129" t="s">
        <v>836</v>
      </c>
      <c r="D588" s="137" t="s">
        <v>837</v>
      </c>
      <c r="E588" s="112" t="s">
        <v>232</v>
      </c>
      <c r="F588" s="165">
        <v>0.1</v>
      </c>
      <c r="G588" s="114">
        <v>17.61</v>
      </c>
      <c r="H588" s="115">
        <f t="shared" si="29"/>
        <v>1.76</v>
      </c>
    </row>
    <row r="589" spans="1:8" ht="15">
      <c r="A589" s="111"/>
      <c r="B589" s="112" t="s">
        <v>323</v>
      </c>
      <c r="C589" s="129" t="s">
        <v>845</v>
      </c>
      <c r="D589" s="137" t="s">
        <v>846</v>
      </c>
      <c r="E589" s="112" t="s">
        <v>219</v>
      </c>
      <c r="F589" s="165">
        <v>7.0000000000000001E-3</v>
      </c>
      <c r="G589" s="114">
        <v>45.43</v>
      </c>
      <c r="H589" s="115">
        <f t="shared" si="29"/>
        <v>0.32</v>
      </c>
    </row>
    <row r="590" spans="1:8" ht="25.5">
      <c r="A590" s="111"/>
      <c r="B590" s="112" t="s">
        <v>323</v>
      </c>
      <c r="C590" s="129" t="s">
        <v>276</v>
      </c>
      <c r="D590" s="137" t="s">
        <v>838</v>
      </c>
      <c r="E590" s="112" t="s">
        <v>219</v>
      </c>
      <c r="F590" s="165">
        <v>0.05</v>
      </c>
      <c r="G590" s="114">
        <v>0.51</v>
      </c>
      <c r="H590" s="115">
        <f t="shared" si="29"/>
        <v>0.03</v>
      </c>
    </row>
    <row r="591" spans="1:8" ht="25.5">
      <c r="A591" s="111"/>
      <c r="B591" s="112" t="s">
        <v>323</v>
      </c>
      <c r="C591" s="129" t="s">
        <v>869</v>
      </c>
      <c r="D591" s="137" t="s">
        <v>870</v>
      </c>
      <c r="E591" s="112" t="s">
        <v>219</v>
      </c>
      <c r="F591" s="165">
        <v>1</v>
      </c>
      <c r="G591" s="114">
        <v>2.04</v>
      </c>
      <c r="H591" s="115">
        <f t="shared" si="29"/>
        <v>2.04</v>
      </c>
    </row>
    <row r="592" spans="1:8" ht="25.5">
      <c r="A592" s="111"/>
      <c r="B592" s="112" t="s">
        <v>323</v>
      </c>
      <c r="C592" s="129" t="s">
        <v>849</v>
      </c>
      <c r="D592" s="137" t="s">
        <v>850</v>
      </c>
      <c r="E592" s="112" t="s">
        <v>219</v>
      </c>
      <c r="F592" s="165">
        <v>8.0000000000000002E-3</v>
      </c>
      <c r="G592" s="114">
        <v>39.46</v>
      </c>
      <c r="H592" s="115">
        <f t="shared" si="29"/>
        <v>0.32</v>
      </c>
    </row>
    <row r="593" spans="1:8">
      <c r="A593" s="209"/>
      <c r="B593" s="210"/>
      <c r="C593" s="211"/>
      <c r="D593" s="215" t="s">
        <v>184</v>
      </c>
      <c r="E593" s="216"/>
      <c r="F593" s="216"/>
      <c r="G593" s="217"/>
      <c r="H593" s="119">
        <f>SUM(H587:H592)</f>
        <v>5.91</v>
      </c>
    </row>
    <row r="594" spans="1:8" ht="15">
      <c r="A594" s="209"/>
      <c r="B594" s="210"/>
      <c r="C594" s="211"/>
      <c r="D594" s="130" t="s">
        <v>185</v>
      </c>
      <c r="E594" s="121"/>
      <c r="F594" s="131">
        <f>F12</f>
        <v>26.97</v>
      </c>
      <c r="G594" s="166"/>
      <c r="H594" s="119">
        <f>+ROUND(H593*F594/100,2)</f>
        <v>1.59</v>
      </c>
    </row>
    <row r="595" spans="1:8" ht="18.75">
      <c r="A595" s="212"/>
      <c r="B595" s="213"/>
      <c r="C595" s="213"/>
      <c r="D595" s="214" t="s">
        <v>186</v>
      </c>
      <c r="E595" s="214"/>
      <c r="F595" s="214"/>
      <c r="G595" s="214"/>
      <c r="H595" s="124">
        <f>ROUND(SUM(H593:H594),2)</f>
        <v>7.5</v>
      </c>
    </row>
    <row r="596" spans="1:8">
      <c r="A596" s="132"/>
      <c r="B596" s="6"/>
      <c r="C596" s="6"/>
      <c r="D596" s="6"/>
      <c r="E596" s="6"/>
      <c r="F596" s="6"/>
      <c r="G596" s="6"/>
      <c r="H596" s="133"/>
    </row>
    <row r="597" spans="1:8" ht="27.75" customHeight="1">
      <c r="A597" s="106" t="s">
        <v>801</v>
      </c>
      <c r="B597" s="208" t="s">
        <v>952</v>
      </c>
      <c r="C597" s="208"/>
      <c r="D597" s="208"/>
      <c r="E597" s="164" t="s">
        <v>308</v>
      </c>
      <c r="F597" s="108" t="s">
        <v>199</v>
      </c>
      <c r="G597" s="109" t="s">
        <v>178</v>
      </c>
      <c r="H597" s="110" t="s">
        <v>179</v>
      </c>
    </row>
    <row r="598" spans="1:8" ht="25.5">
      <c r="A598" s="111"/>
      <c r="B598" s="112" t="s">
        <v>320</v>
      </c>
      <c r="C598" s="129" t="s">
        <v>834</v>
      </c>
      <c r="D598" s="137" t="s">
        <v>835</v>
      </c>
      <c r="E598" s="112" t="s">
        <v>232</v>
      </c>
      <c r="F598" s="165">
        <v>0.54</v>
      </c>
      <c r="G598" s="114">
        <v>14.42</v>
      </c>
      <c r="H598" s="115">
        <f t="shared" ref="H598:H601" si="30">+ROUND(F598*G598,2)</f>
        <v>7.79</v>
      </c>
    </row>
    <row r="599" spans="1:8" ht="25.5">
      <c r="A599" s="111"/>
      <c r="B599" s="112" t="s">
        <v>320</v>
      </c>
      <c r="C599" s="129" t="s">
        <v>836</v>
      </c>
      <c r="D599" s="137" t="s">
        <v>837</v>
      </c>
      <c r="E599" s="112" t="s">
        <v>232</v>
      </c>
      <c r="F599" s="165">
        <v>0.54</v>
      </c>
      <c r="G599" s="114">
        <v>17.61</v>
      </c>
      <c r="H599" s="115">
        <f t="shared" si="30"/>
        <v>9.51</v>
      </c>
    </row>
    <row r="600" spans="1:8" ht="15">
      <c r="A600" s="111"/>
      <c r="B600" s="112" t="s">
        <v>323</v>
      </c>
      <c r="C600" s="129" t="s">
        <v>859</v>
      </c>
      <c r="D600" s="137" t="s">
        <v>860</v>
      </c>
      <c r="E600" s="112" t="s">
        <v>219</v>
      </c>
      <c r="F600" s="165">
        <v>0.12</v>
      </c>
      <c r="G600" s="114">
        <v>2.34</v>
      </c>
      <c r="H600" s="115">
        <f t="shared" si="30"/>
        <v>0.28000000000000003</v>
      </c>
    </row>
    <row r="601" spans="1:8" ht="25.5">
      <c r="A601" s="111"/>
      <c r="B601" s="112" t="s">
        <v>323</v>
      </c>
      <c r="C601" s="129" t="s">
        <v>871</v>
      </c>
      <c r="D601" s="137" t="s">
        <v>872</v>
      </c>
      <c r="E601" s="112" t="s">
        <v>219</v>
      </c>
      <c r="F601" s="165">
        <v>1</v>
      </c>
      <c r="G601" s="114">
        <v>37.520000000000003</v>
      </c>
      <c r="H601" s="115">
        <f t="shared" si="30"/>
        <v>37.520000000000003</v>
      </c>
    </row>
    <row r="602" spans="1:8">
      <c r="A602" s="209"/>
      <c r="B602" s="210"/>
      <c r="C602" s="211"/>
      <c r="D602" s="215" t="s">
        <v>184</v>
      </c>
      <c r="E602" s="216"/>
      <c r="F602" s="216"/>
      <c r="G602" s="217"/>
      <c r="H602" s="119">
        <f>SUM(H598:H601)</f>
        <v>55.100000000000009</v>
      </c>
    </row>
    <row r="603" spans="1:8" ht="15">
      <c r="A603" s="209"/>
      <c r="B603" s="210"/>
      <c r="C603" s="211"/>
      <c r="D603" s="130" t="s">
        <v>185</v>
      </c>
      <c r="E603" s="121"/>
      <c r="F603" s="131">
        <f>F12</f>
        <v>26.97</v>
      </c>
      <c r="G603" s="166"/>
      <c r="H603" s="119">
        <f>+ROUND(H602*F603/100,2)</f>
        <v>14.86</v>
      </c>
    </row>
    <row r="604" spans="1:8" ht="18.75">
      <c r="A604" s="212"/>
      <c r="B604" s="213"/>
      <c r="C604" s="213"/>
      <c r="D604" s="214" t="s">
        <v>186</v>
      </c>
      <c r="E604" s="214"/>
      <c r="F604" s="214"/>
      <c r="G604" s="214"/>
      <c r="H604" s="124">
        <f>ROUND(SUM(H602:H603),2)</f>
        <v>69.959999999999994</v>
      </c>
    </row>
    <row r="605" spans="1:8">
      <c r="A605" s="132"/>
      <c r="B605" s="6"/>
      <c r="C605" s="6"/>
      <c r="D605" s="6"/>
      <c r="E605" s="6"/>
      <c r="F605" s="6"/>
      <c r="G605" s="6"/>
      <c r="H605" s="133"/>
    </row>
    <row r="606" spans="1:8" ht="36.75" customHeight="1">
      <c r="A606" s="106" t="s">
        <v>802</v>
      </c>
      <c r="B606" s="208" t="s">
        <v>953</v>
      </c>
      <c r="C606" s="208"/>
      <c r="D606" s="208"/>
      <c r="E606" s="164" t="s">
        <v>308</v>
      </c>
      <c r="F606" s="108" t="s">
        <v>199</v>
      </c>
      <c r="G606" s="109" t="s">
        <v>178</v>
      </c>
      <c r="H606" s="110" t="s">
        <v>179</v>
      </c>
    </row>
    <row r="607" spans="1:8" ht="25.5">
      <c r="A607" s="111"/>
      <c r="B607" s="112" t="s">
        <v>320</v>
      </c>
      <c r="C607" s="129" t="s">
        <v>836</v>
      </c>
      <c r="D607" s="137" t="s">
        <v>837</v>
      </c>
      <c r="E607" s="112" t="s">
        <v>232</v>
      </c>
      <c r="F607" s="165">
        <v>0.61</v>
      </c>
      <c r="G607" s="114">
        <v>17.61</v>
      </c>
      <c r="H607" s="115">
        <f t="shared" ref="H607:H611" si="31">+ROUND(F607*G607,2)</f>
        <v>10.74</v>
      </c>
    </row>
    <row r="608" spans="1:8" ht="15">
      <c r="A608" s="111"/>
      <c r="B608" s="112" t="s">
        <v>320</v>
      </c>
      <c r="C608" s="129" t="s">
        <v>326</v>
      </c>
      <c r="D608" s="137" t="s">
        <v>327</v>
      </c>
      <c r="E608" s="112" t="s">
        <v>232</v>
      </c>
      <c r="F608" s="165">
        <v>0.61</v>
      </c>
      <c r="G608" s="114">
        <v>12.62</v>
      </c>
      <c r="H608" s="115">
        <f t="shared" si="31"/>
        <v>7.7</v>
      </c>
    </row>
    <row r="609" spans="1:8" ht="25.5">
      <c r="A609" s="111"/>
      <c r="B609" s="112" t="s">
        <v>323</v>
      </c>
      <c r="C609" s="129" t="s">
        <v>873</v>
      </c>
      <c r="D609" s="137" t="s">
        <v>874</v>
      </c>
      <c r="E609" s="112" t="s">
        <v>219</v>
      </c>
      <c r="F609" s="165">
        <v>2</v>
      </c>
      <c r="G609" s="114">
        <v>1.56</v>
      </c>
      <c r="H609" s="115">
        <f t="shared" si="31"/>
        <v>3.12</v>
      </c>
    </row>
    <row r="610" spans="1:8" ht="15">
      <c r="A610" s="111"/>
      <c r="B610" s="112" t="s">
        <v>323</v>
      </c>
      <c r="C610" s="129" t="s">
        <v>859</v>
      </c>
      <c r="D610" s="137" t="s">
        <v>860</v>
      </c>
      <c r="E610" s="112" t="s">
        <v>219</v>
      </c>
      <c r="F610" s="165">
        <v>0.6</v>
      </c>
      <c r="G610" s="114">
        <v>2.34</v>
      </c>
      <c r="H610" s="115">
        <f t="shared" si="31"/>
        <v>1.4</v>
      </c>
    </row>
    <row r="611" spans="1:8" ht="25.5">
      <c r="A611" s="111"/>
      <c r="B611" s="112" t="s">
        <v>323</v>
      </c>
      <c r="C611" s="129" t="s">
        <v>875</v>
      </c>
      <c r="D611" s="137" t="s">
        <v>876</v>
      </c>
      <c r="E611" s="112" t="s">
        <v>219</v>
      </c>
      <c r="F611" s="165">
        <v>1</v>
      </c>
      <c r="G611" s="114">
        <v>71</v>
      </c>
      <c r="H611" s="115">
        <f t="shared" si="31"/>
        <v>71</v>
      </c>
    </row>
    <row r="612" spans="1:8">
      <c r="A612" s="209"/>
      <c r="B612" s="210"/>
      <c r="C612" s="211"/>
      <c r="D612" s="215" t="s">
        <v>184</v>
      </c>
      <c r="E612" s="216"/>
      <c r="F612" s="216"/>
      <c r="G612" s="217"/>
      <c r="H612" s="119">
        <f>SUM(H607:H611)</f>
        <v>93.960000000000008</v>
      </c>
    </row>
    <row r="613" spans="1:8" ht="15">
      <c r="A613" s="209"/>
      <c r="B613" s="210"/>
      <c r="C613" s="211"/>
      <c r="D613" s="130" t="s">
        <v>185</v>
      </c>
      <c r="E613" s="121"/>
      <c r="F613" s="131">
        <f>F12</f>
        <v>26.97</v>
      </c>
      <c r="G613" s="166"/>
      <c r="H613" s="119">
        <f>+ROUND(H612*F613/100,2)</f>
        <v>25.34</v>
      </c>
    </row>
    <row r="614" spans="1:8" ht="18.75">
      <c r="A614" s="212"/>
      <c r="B614" s="213"/>
      <c r="C614" s="213"/>
      <c r="D614" s="214" t="s">
        <v>186</v>
      </c>
      <c r="E614" s="214"/>
      <c r="F614" s="214"/>
      <c r="G614" s="214"/>
      <c r="H614" s="124">
        <f>ROUND(SUM(H612:H613),2)</f>
        <v>119.3</v>
      </c>
    </row>
    <row r="615" spans="1:8">
      <c r="A615" s="132"/>
      <c r="B615" s="6"/>
      <c r="C615" s="6"/>
      <c r="D615" s="6"/>
      <c r="E615" s="6"/>
      <c r="F615" s="6"/>
      <c r="G615" s="6"/>
      <c r="H615" s="133"/>
    </row>
    <row r="616" spans="1:8" ht="39" customHeight="1">
      <c r="A616" s="106" t="s">
        <v>1045</v>
      </c>
      <c r="B616" s="208" t="s">
        <v>954</v>
      </c>
      <c r="C616" s="208"/>
      <c r="D616" s="208"/>
      <c r="E616" s="164" t="s">
        <v>308</v>
      </c>
      <c r="F616" s="108" t="s">
        <v>199</v>
      </c>
      <c r="G616" s="109" t="s">
        <v>178</v>
      </c>
      <c r="H616" s="110" t="s">
        <v>179</v>
      </c>
    </row>
    <row r="617" spans="1:8" ht="25.5">
      <c r="A617" s="111"/>
      <c r="B617" s="112" t="s">
        <v>320</v>
      </c>
      <c r="C617" s="129" t="s">
        <v>834</v>
      </c>
      <c r="D617" s="137" t="s">
        <v>835</v>
      </c>
      <c r="E617" s="112" t="s">
        <v>232</v>
      </c>
      <c r="F617" s="165">
        <v>0.11899999999999999</v>
      </c>
      <c r="G617" s="114">
        <v>14.42</v>
      </c>
      <c r="H617" s="115">
        <f t="shared" ref="H617:H622" si="32">+ROUND(F617*G617,2)</f>
        <v>1.72</v>
      </c>
    </row>
    <row r="618" spans="1:8" ht="25.5">
      <c r="A618" s="111"/>
      <c r="B618" s="112" t="s">
        <v>320</v>
      </c>
      <c r="C618" s="129" t="s">
        <v>836</v>
      </c>
      <c r="D618" s="137" t="s">
        <v>837</v>
      </c>
      <c r="E618" s="112" t="s">
        <v>232</v>
      </c>
      <c r="F618" s="165">
        <v>0.11899999999999999</v>
      </c>
      <c r="G618" s="114">
        <v>17.61</v>
      </c>
      <c r="H618" s="115">
        <f t="shared" si="32"/>
        <v>2.1</v>
      </c>
    </row>
    <row r="619" spans="1:8" ht="25.5">
      <c r="A619" s="111"/>
      <c r="B619" s="112" t="s">
        <v>323</v>
      </c>
      <c r="C619" s="129" t="s">
        <v>873</v>
      </c>
      <c r="D619" s="137" t="s">
        <v>874</v>
      </c>
      <c r="E619" s="112" t="s">
        <v>219</v>
      </c>
      <c r="F619" s="165">
        <v>1</v>
      </c>
      <c r="G619" s="114">
        <v>1.56</v>
      </c>
      <c r="H619" s="115">
        <f t="shared" si="32"/>
        <v>1.56</v>
      </c>
    </row>
    <row r="620" spans="1:8" ht="15">
      <c r="A620" s="111"/>
      <c r="B620" s="112" t="s">
        <v>323</v>
      </c>
      <c r="C620" s="129" t="s">
        <v>845</v>
      </c>
      <c r="D620" s="137" t="s">
        <v>846</v>
      </c>
      <c r="E620" s="112" t="s">
        <v>219</v>
      </c>
      <c r="F620" s="165">
        <v>8.9999999999999993E-3</v>
      </c>
      <c r="G620" s="114">
        <v>45.43</v>
      </c>
      <c r="H620" s="115">
        <f t="shared" si="32"/>
        <v>0.41</v>
      </c>
    </row>
    <row r="621" spans="1:8" ht="25.5">
      <c r="A621" s="111"/>
      <c r="B621" s="112" t="s">
        <v>323</v>
      </c>
      <c r="C621" s="129" t="s">
        <v>276</v>
      </c>
      <c r="D621" s="137" t="s">
        <v>838</v>
      </c>
      <c r="E621" s="112" t="s">
        <v>219</v>
      </c>
      <c r="F621" s="165">
        <v>0.06</v>
      </c>
      <c r="G621" s="114">
        <v>0.51</v>
      </c>
      <c r="H621" s="115">
        <f t="shared" si="32"/>
        <v>0.03</v>
      </c>
    </row>
    <row r="622" spans="1:8" ht="25.5">
      <c r="A622" s="111"/>
      <c r="B622" s="112" t="s">
        <v>323</v>
      </c>
      <c r="C622" s="129" t="s">
        <v>849</v>
      </c>
      <c r="D622" s="137" t="s">
        <v>850</v>
      </c>
      <c r="E622" s="112" t="s">
        <v>219</v>
      </c>
      <c r="F622" s="165">
        <v>1.0999999999999999E-2</v>
      </c>
      <c r="G622" s="114">
        <v>39.46</v>
      </c>
      <c r="H622" s="115">
        <f t="shared" si="32"/>
        <v>0.43</v>
      </c>
    </row>
    <row r="623" spans="1:8">
      <c r="A623" s="209"/>
      <c r="B623" s="210"/>
      <c r="C623" s="211"/>
      <c r="D623" s="215" t="s">
        <v>184</v>
      </c>
      <c r="E623" s="216"/>
      <c r="F623" s="216"/>
      <c r="G623" s="217"/>
      <c r="H623" s="119">
        <f>SUM(H617:H622)</f>
        <v>6.2500000000000009</v>
      </c>
    </row>
    <row r="624" spans="1:8" ht="15">
      <c r="A624" s="209"/>
      <c r="B624" s="210"/>
      <c r="C624" s="211"/>
      <c r="D624" s="130" t="s">
        <v>185</v>
      </c>
      <c r="E624" s="121"/>
      <c r="F624" s="131">
        <f>F12</f>
        <v>26.97</v>
      </c>
      <c r="G624" s="166"/>
      <c r="H624" s="119">
        <f>+ROUND(H623*F624/100,2)</f>
        <v>1.69</v>
      </c>
    </row>
    <row r="625" spans="1:8" ht="18.75">
      <c r="A625" s="212"/>
      <c r="B625" s="213"/>
      <c r="C625" s="213"/>
      <c r="D625" s="214" t="s">
        <v>186</v>
      </c>
      <c r="E625" s="214"/>
      <c r="F625" s="214"/>
      <c r="G625" s="214"/>
      <c r="H625" s="124">
        <f>ROUND(SUM(H623:H624),2)</f>
        <v>7.94</v>
      </c>
    </row>
    <row r="626" spans="1:8">
      <c r="A626" s="132"/>
      <c r="B626" s="6"/>
      <c r="C626" s="6"/>
      <c r="D626" s="6"/>
      <c r="E626" s="6"/>
      <c r="F626" s="6"/>
      <c r="G626" s="6"/>
      <c r="H626" s="133"/>
    </row>
    <row r="627" spans="1:8" ht="37.5" customHeight="1">
      <c r="A627" s="106" t="s">
        <v>1046</v>
      </c>
      <c r="B627" s="208" t="s">
        <v>955</v>
      </c>
      <c r="C627" s="208"/>
      <c r="D627" s="208"/>
      <c r="E627" s="164" t="s">
        <v>308</v>
      </c>
      <c r="F627" s="108" t="s">
        <v>199</v>
      </c>
      <c r="G627" s="109" t="s">
        <v>178</v>
      </c>
      <c r="H627" s="110" t="s">
        <v>179</v>
      </c>
    </row>
    <row r="628" spans="1:8" ht="25.5">
      <c r="A628" s="111"/>
      <c r="B628" s="112" t="s">
        <v>320</v>
      </c>
      <c r="C628" s="129" t="s">
        <v>834</v>
      </c>
      <c r="D628" s="137" t="s">
        <v>835</v>
      </c>
      <c r="E628" s="112" t="s">
        <v>232</v>
      </c>
      <c r="F628" s="165">
        <v>0.06</v>
      </c>
      <c r="G628" s="114">
        <v>14.42</v>
      </c>
      <c r="H628" s="115">
        <f t="shared" ref="H628:H633" si="33">+ROUND(F628*G628,2)</f>
        <v>0.87</v>
      </c>
    </row>
    <row r="629" spans="1:8" ht="25.5">
      <c r="A629" s="111"/>
      <c r="B629" s="112" t="s">
        <v>320</v>
      </c>
      <c r="C629" s="129" t="s">
        <v>836</v>
      </c>
      <c r="D629" s="137" t="s">
        <v>837</v>
      </c>
      <c r="E629" s="112" t="s">
        <v>232</v>
      </c>
      <c r="F629" s="165">
        <v>0.06</v>
      </c>
      <c r="G629" s="114">
        <v>17.61</v>
      </c>
      <c r="H629" s="115">
        <f t="shared" si="33"/>
        <v>1.06</v>
      </c>
    </row>
    <row r="630" spans="1:8" ht="15">
      <c r="A630" s="111"/>
      <c r="B630" s="112" t="s">
        <v>323</v>
      </c>
      <c r="C630" s="129" t="s">
        <v>845</v>
      </c>
      <c r="D630" s="137" t="s">
        <v>846</v>
      </c>
      <c r="E630" s="112" t="s">
        <v>219</v>
      </c>
      <c r="F630" s="165">
        <v>7.0000000000000001E-3</v>
      </c>
      <c r="G630" s="114">
        <v>45.43</v>
      </c>
      <c r="H630" s="115">
        <f t="shared" si="33"/>
        <v>0.32</v>
      </c>
    </row>
    <row r="631" spans="1:8" ht="15">
      <c r="A631" s="111"/>
      <c r="B631" s="112" t="s">
        <v>323</v>
      </c>
      <c r="C631" s="129" t="s">
        <v>877</v>
      </c>
      <c r="D631" s="137" t="s">
        <v>878</v>
      </c>
      <c r="E631" s="112" t="s">
        <v>219</v>
      </c>
      <c r="F631" s="165">
        <v>1</v>
      </c>
      <c r="G631" s="114">
        <v>0.39</v>
      </c>
      <c r="H631" s="115">
        <f t="shared" si="33"/>
        <v>0.39</v>
      </c>
    </row>
    <row r="632" spans="1:8" ht="25.5">
      <c r="A632" s="111"/>
      <c r="B632" s="112" t="s">
        <v>323</v>
      </c>
      <c r="C632" s="129" t="s">
        <v>276</v>
      </c>
      <c r="D632" s="137" t="s">
        <v>838</v>
      </c>
      <c r="E632" s="112" t="s">
        <v>219</v>
      </c>
      <c r="F632" s="165">
        <v>1.2999999999999999E-2</v>
      </c>
      <c r="G632" s="114">
        <v>0.51</v>
      </c>
      <c r="H632" s="115">
        <f t="shared" si="33"/>
        <v>0.01</v>
      </c>
    </row>
    <row r="633" spans="1:8" ht="25.5">
      <c r="A633" s="111"/>
      <c r="B633" s="112" t="s">
        <v>323</v>
      </c>
      <c r="C633" s="129" t="s">
        <v>849</v>
      </c>
      <c r="D633" s="137" t="s">
        <v>850</v>
      </c>
      <c r="E633" s="112" t="s">
        <v>219</v>
      </c>
      <c r="F633" s="165">
        <v>8.0000000000000002E-3</v>
      </c>
      <c r="G633" s="114">
        <v>39.46</v>
      </c>
      <c r="H633" s="115">
        <f t="shared" si="33"/>
        <v>0.32</v>
      </c>
    </row>
    <row r="634" spans="1:8">
      <c r="A634" s="209"/>
      <c r="B634" s="210"/>
      <c r="C634" s="211"/>
      <c r="D634" s="215" t="s">
        <v>184</v>
      </c>
      <c r="E634" s="216"/>
      <c r="F634" s="216"/>
      <c r="G634" s="217"/>
      <c r="H634" s="119">
        <f>SUM(H628:H633)</f>
        <v>2.9699999999999998</v>
      </c>
    </row>
    <row r="635" spans="1:8" ht="15">
      <c r="A635" s="209"/>
      <c r="B635" s="210"/>
      <c r="C635" s="211"/>
      <c r="D635" s="130" t="s">
        <v>185</v>
      </c>
      <c r="E635" s="121"/>
      <c r="F635" s="131">
        <f>F12</f>
        <v>26.97</v>
      </c>
      <c r="G635" s="166"/>
      <c r="H635" s="119">
        <f>+ROUND(H634*F635/100,2)</f>
        <v>0.8</v>
      </c>
    </row>
    <row r="636" spans="1:8" ht="18.75">
      <c r="A636" s="212"/>
      <c r="B636" s="213"/>
      <c r="C636" s="213"/>
      <c r="D636" s="214" t="s">
        <v>186</v>
      </c>
      <c r="E636" s="214"/>
      <c r="F636" s="214"/>
      <c r="G636" s="214"/>
      <c r="H636" s="124">
        <f>ROUND(SUM(H634:H635),2)</f>
        <v>3.77</v>
      </c>
    </row>
    <row r="637" spans="1:8">
      <c r="A637" s="132"/>
      <c r="B637" s="6"/>
      <c r="C637" s="6"/>
      <c r="D637" s="6"/>
      <c r="E637" s="6"/>
      <c r="F637" s="6"/>
      <c r="G637" s="6"/>
      <c r="H637" s="133"/>
    </row>
    <row r="638" spans="1:8" ht="39.75" customHeight="1">
      <c r="A638" s="106" t="s">
        <v>1047</v>
      </c>
      <c r="B638" s="208" t="s">
        <v>956</v>
      </c>
      <c r="C638" s="208"/>
      <c r="D638" s="208"/>
      <c r="E638" s="164" t="s">
        <v>308</v>
      </c>
      <c r="F638" s="108" t="s">
        <v>199</v>
      </c>
      <c r="G638" s="109" t="s">
        <v>178</v>
      </c>
      <c r="H638" s="110" t="s">
        <v>179</v>
      </c>
    </row>
    <row r="639" spans="1:8" ht="25.5">
      <c r="A639" s="111"/>
      <c r="B639" s="112" t="s">
        <v>320</v>
      </c>
      <c r="C639" s="129" t="s">
        <v>834</v>
      </c>
      <c r="D639" s="137" t="s">
        <v>835</v>
      </c>
      <c r="E639" s="112" t="s">
        <v>232</v>
      </c>
      <c r="F639" s="165">
        <v>0.15</v>
      </c>
      <c r="G639" s="114">
        <v>14.42</v>
      </c>
      <c r="H639" s="115">
        <f t="shared" ref="H639:H644" si="34">+ROUND(F639*G639,2)</f>
        <v>2.16</v>
      </c>
    </row>
    <row r="640" spans="1:8" ht="25.5">
      <c r="A640" s="111"/>
      <c r="B640" s="112" t="s">
        <v>320</v>
      </c>
      <c r="C640" s="129" t="s">
        <v>836</v>
      </c>
      <c r="D640" s="137" t="s">
        <v>837</v>
      </c>
      <c r="E640" s="112" t="s">
        <v>232</v>
      </c>
      <c r="F640" s="165">
        <v>0.15</v>
      </c>
      <c r="G640" s="114">
        <v>17.61</v>
      </c>
      <c r="H640" s="115">
        <f t="shared" si="34"/>
        <v>2.64</v>
      </c>
    </row>
    <row r="641" spans="1:8" ht="15">
      <c r="A641" s="111"/>
      <c r="B641" s="112" t="s">
        <v>323</v>
      </c>
      <c r="C641" s="129" t="s">
        <v>845</v>
      </c>
      <c r="D641" s="137" t="s">
        <v>846</v>
      </c>
      <c r="E641" s="112" t="s">
        <v>219</v>
      </c>
      <c r="F641" s="165">
        <v>7.0000000000000001E-3</v>
      </c>
      <c r="G641" s="114">
        <v>45.43</v>
      </c>
      <c r="H641" s="115">
        <f t="shared" si="34"/>
        <v>0.32</v>
      </c>
    </row>
    <row r="642" spans="1:8" ht="15">
      <c r="A642" s="111"/>
      <c r="B642" s="112" t="s">
        <v>323</v>
      </c>
      <c r="C642" s="129" t="s">
        <v>879</v>
      </c>
      <c r="D642" s="137" t="s">
        <v>880</v>
      </c>
      <c r="E642" s="112" t="s">
        <v>219</v>
      </c>
      <c r="F642" s="165">
        <v>1</v>
      </c>
      <c r="G642" s="114">
        <v>3.99</v>
      </c>
      <c r="H642" s="115">
        <f t="shared" si="34"/>
        <v>3.99</v>
      </c>
    </row>
    <row r="643" spans="1:8" ht="25.5">
      <c r="A643" s="111"/>
      <c r="B643" s="112" t="s">
        <v>323</v>
      </c>
      <c r="C643" s="129" t="s">
        <v>276</v>
      </c>
      <c r="D643" s="137" t="s">
        <v>838</v>
      </c>
      <c r="E643" s="112" t="s">
        <v>219</v>
      </c>
      <c r="F643" s="165">
        <v>0.05</v>
      </c>
      <c r="G643" s="114">
        <v>0.51</v>
      </c>
      <c r="H643" s="115">
        <f t="shared" si="34"/>
        <v>0.03</v>
      </c>
    </row>
    <row r="644" spans="1:8" ht="25.5">
      <c r="A644" s="111"/>
      <c r="B644" s="112" t="s">
        <v>323</v>
      </c>
      <c r="C644" s="129" t="s">
        <v>849</v>
      </c>
      <c r="D644" s="137" t="s">
        <v>850</v>
      </c>
      <c r="E644" s="112" t="s">
        <v>219</v>
      </c>
      <c r="F644" s="165">
        <v>8.0000000000000002E-3</v>
      </c>
      <c r="G644" s="114">
        <v>39.46</v>
      </c>
      <c r="H644" s="115">
        <f t="shared" si="34"/>
        <v>0.32</v>
      </c>
    </row>
    <row r="645" spans="1:8">
      <c r="A645" s="209"/>
      <c r="B645" s="210"/>
      <c r="C645" s="211"/>
      <c r="D645" s="215" t="s">
        <v>184</v>
      </c>
      <c r="E645" s="216"/>
      <c r="F645" s="216"/>
      <c r="G645" s="217"/>
      <c r="H645" s="119">
        <f>SUM(H639:H644)</f>
        <v>9.4600000000000009</v>
      </c>
    </row>
    <row r="646" spans="1:8" ht="15">
      <c r="A646" s="209"/>
      <c r="B646" s="210"/>
      <c r="C646" s="211"/>
      <c r="D646" s="130" t="s">
        <v>185</v>
      </c>
      <c r="E646" s="121"/>
      <c r="F646" s="131">
        <f>F12</f>
        <v>26.97</v>
      </c>
      <c r="G646" s="166"/>
      <c r="H646" s="119">
        <f>+ROUND(H645*F646/100,2)</f>
        <v>2.5499999999999998</v>
      </c>
    </row>
    <row r="647" spans="1:8" ht="18.75">
      <c r="A647" s="212"/>
      <c r="B647" s="213"/>
      <c r="C647" s="213"/>
      <c r="D647" s="214" t="s">
        <v>186</v>
      </c>
      <c r="E647" s="214"/>
      <c r="F647" s="214"/>
      <c r="G647" s="214"/>
      <c r="H647" s="124">
        <f>ROUND(SUM(H645:H646),2)</f>
        <v>12.01</v>
      </c>
    </row>
    <row r="648" spans="1:8">
      <c r="A648" s="132"/>
      <c r="B648" s="6"/>
      <c r="C648" s="6"/>
      <c r="D648" s="6"/>
      <c r="E648" s="6"/>
      <c r="F648" s="6"/>
      <c r="G648" s="6"/>
      <c r="H648" s="133"/>
    </row>
    <row r="649" spans="1:8" ht="36" customHeight="1">
      <c r="A649" s="106" t="s">
        <v>1048</v>
      </c>
      <c r="B649" s="208" t="s">
        <v>957</v>
      </c>
      <c r="C649" s="208"/>
      <c r="D649" s="208"/>
      <c r="E649" s="164" t="s">
        <v>308</v>
      </c>
      <c r="F649" s="108" t="s">
        <v>199</v>
      </c>
      <c r="G649" s="109" t="s">
        <v>178</v>
      </c>
      <c r="H649" s="110" t="s">
        <v>179</v>
      </c>
    </row>
    <row r="650" spans="1:8" ht="25.5">
      <c r="A650" s="111"/>
      <c r="B650" s="112" t="s">
        <v>320</v>
      </c>
      <c r="C650" s="129" t="s">
        <v>834</v>
      </c>
      <c r="D650" s="137" t="s">
        <v>835</v>
      </c>
      <c r="E650" s="112" t="s">
        <v>232</v>
      </c>
      <c r="F650" s="165">
        <v>0.65</v>
      </c>
      <c r="G650" s="114">
        <v>14.42</v>
      </c>
      <c r="H650" s="115">
        <f t="shared" ref="H650:H653" si="35">+ROUND(F650*G650,2)</f>
        <v>9.3699999999999992</v>
      </c>
    </row>
    <row r="651" spans="1:8" ht="25.5">
      <c r="A651" s="111"/>
      <c r="B651" s="112" t="s">
        <v>320</v>
      </c>
      <c r="C651" s="129" t="s">
        <v>836</v>
      </c>
      <c r="D651" s="137" t="s">
        <v>837</v>
      </c>
      <c r="E651" s="112" t="s">
        <v>232</v>
      </c>
      <c r="F651" s="165">
        <v>0.65</v>
      </c>
      <c r="G651" s="114">
        <v>17.61</v>
      </c>
      <c r="H651" s="115">
        <f t="shared" si="35"/>
        <v>11.45</v>
      </c>
    </row>
    <row r="652" spans="1:8" ht="15">
      <c r="A652" s="111"/>
      <c r="B652" s="112" t="s">
        <v>323</v>
      </c>
      <c r="C652" s="129" t="s">
        <v>859</v>
      </c>
      <c r="D652" s="137" t="s">
        <v>860</v>
      </c>
      <c r="E652" s="112" t="s">
        <v>219</v>
      </c>
      <c r="F652" s="165">
        <v>0.03</v>
      </c>
      <c r="G652" s="114">
        <v>2.34</v>
      </c>
      <c r="H652" s="115">
        <f t="shared" si="35"/>
        <v>7.0000000000000007E-2</v>
      </c>
    </row>
    <row r="653" spans="1:8" ht="25.5">
      <c r="A653" s="111"/>
      <c r="B653" s="112" t="s">
        <v>323</v>
      </c>
      <c r="C653" s="129" t="s">
        <v>1042</v>
      </c>
      <c r="D653" s="137" t="s">
        <v>1043</v>
      </c>
      <c r="E653" s="112" t="s">
        <v>219</v>
      </c>
      <c r="F653" s="165">
        <v>1</v>
      </c>
      <c r="G653" s="114">
        <v>36.619999999999997</v>
      </c>
      <c r="H653" s="115">
        <f t="shared" si="35"/>
        <v>36.619999999999997</v>
      </c>
    </row>
    <row r="654" spans="1:8">
      <c r="A654" s="209"/>
      <c r="B654" s="210"/>
      <c r="C654" s="211"/>
      <c r="D654" s="215" t="s">
        <v>184</v>
      </c>
      <c r="E654" s="216"/>
      <c r="F654" s="216"/>
      <c r="G654" s="217"/>
      <c r="H654" s="119">
        <f>SUM(H650:H653)</f>
        <v>57.51</v>
      </c>
    </row>
    <row r="655" spans="1:8" ht="15">
      <c r="A655" s="209"/>
      <c r="B655" s="210"/>
      <c r="C655" s="211"/>
      <c r="D655" s="130" t="s">
        <v>185</v>
      </c>
      <c r="E655" s="121"/>
      <c r="F655" s="131">
        <f>F12</f>
        <v>26.97</v>
      </c>
      <c r="G655" s="166"/>
      <c r="H655" s="119">
        <f>+ROUND(H654*F655/100,2)</f>
        <v>15.51</v>
      </c>
    </row>
    <row r="656" spans="1:8" ht="18.75">
      <c r="A656" s="212"/>
      <c r="B656" s="213"/>
      <c r="C656" s="213"/>
      <c r="D656" s="214" t="s">
        <v>186</v>
      </c>
      <c r="E656" s="214"/>
      <c r="F656" s="214"/>
      <c r="G656" s="214"/>
      <c r="H656" s="124">
        <f>ROUND(SUM(H654:H655),2)</f>
        <v>73.02</v>
      </c>
    </row>
    <row r="657" spans="1:8">
      <c r="A657" s="132"/>
      <c r="B657" s="6"/>
      <c r="C657" s="6"/>
      <c r="D657" s="6"/>
      <c r="E657" s="6"/>
      <c r="F657" s="6"/>
      <c r="G657" s="6"/>
      <c r="H657" s="133"/>
    </row>
    <row r="658" spans="1:8" ht="35.25" customHeight="1">
      <c r="A658" s="106" t="s">
        <v>1049</v>
      </c>
      <c r="B658" s="208" t="s">
        <v>958</v>
      </c>
      <c r="C658" s="208"/>
      <c r="D658" s="208"/>
      <c r="E658" s="164" t="s">
        <v>308</v>
      </c>
      <c r="F658" s="108" t="s">
        <v>199</v>
      </c>
      <c r="G658" s="109" t="s">
        <v>178</v>
      </c>
      <c r="H658" s="110" t="s">
        <v>179</v>
      </c>
    </row>
    <row r="659" spans="1:8" ht="25.5">
      <c r="A659" s="111"/>
      <c r="B659" s="112" t="s">
        <v>320</v>
      </c>
      <c r="C659" s="129" t="s">
        <v>834</v>
      </c>
      <c r="D659" s="137" t="s">
        <v>835</v>
      </c>
      <c r="E659" s="112" t="s">
        <v>232</v>
      </c>
      <c r="F659" s="165">
        <v>0.1</v>
      </c>
      <c r="G659" s="114">
        <v>14.42</v>
      </c>
      <c r="H659" s="115">
        <f t="shared" ref="H659:H664" si="36">+ROUND(F659*G659,2)</f>
        <v>1.44</v>
      </c>
    </row>
    <row r="660" spans="1:8" ht="25.5">
      <c r="A660" s="111"/>
      <c r="B660" s="112" t="s">
        <v>320</v>
      </c>
      <c r="C660" s="129" t="s">
        <v>836</v>
      </c>
      <c r="D660" s="137" t="s">
        <v>837</v>
      </c>
      <c r="E660" s="112" t="s">
        <v>232</v>
      </c>
      <c r="F660" s="165">
        <v>0.1</v>
      </c>
      <c r="G660" s="114">
        <v>17.61</v>
      </c>
      <c r="H660" s="115">
        <f t="shared" si="36"/>
        <v>1.76</v>
      </c>
    </row>
    <row r="661" spans="1:8" ht="15">
      <c r="A661" s="111"/>
      <c r="B661" s="112" t="s">
        <v>323</v>
      </c>
      <c r="C661" s="129" t="s">
        <v>845</v>
      </c>
      <c r="D661" s="137" t="s">
        <v>846</v>
      </c>
      <c r="E661" s="112" t="s">
        <v>219</v>
      </c>
      <c r="F661" s="165">
        <v>7.0000000000000001E-3</v>
      </c>
      <c r="G661" s="114">
        <v>45.43</v>
      </c>
      <c r="H661" s="115">
        <f t="shared" si="36"/>
        <v>0.32</v>
      </c>
    </row>
    <row r="662" spans="1:8" ht="25.5">
      <c r="A662" s="111"/>
      <c r="B662" s="112" t="s">
        <v>323</v>
      </c>
      <c r="C662" s="129" t="s">
        <v>276</v>
      </c>
      <c r="D662" s="137" t="s">
        <v>838</v>
      </c>
      <c r="E662" s="112" t="s">
        <v>219</v>
      </c>
      <c r="F662" s="165">
        <v>0.05</v>
      </c>
      <c r="G662" s="114">
        <v>0.51</v>
      </c>
      <c r="H662" s="115">
        <f t="shared" si="36"/>
        <v>0.03</v>
      </c>
    </row>
    <row r="663" spans="1:8" ht="25.5">
      <c r="A663" s="111"/>
      <c r="B663" s="112" t="s">
        <v>323</v>
      </c>
      <c r="C663" s="129" t="s">
        <v>881</v>
      </c>
      <c r="D663" s="137" t="s">
        <v>882</v>
      </c>
      <c r="E663" s="112" t="s">
        <v>219</v>
      </c>
      <c r="F663" s="165">
        <v>1</v>
      </c>
      <c r="G663" s="114">
        <v>4.6500000000000004</v>
      </c>
      <c r="H663" s="115">
        <f t="shared" si="36"/>
        <v>4.6500000000000004</v>
      </c>
    </row>
    <row r="664" spans="1:8" ht="25.5">
      <c r="A664" s="111"/>
      <c r="B664" s="112" t="s">
        <v>323</v>
      </c>
      <c r="C664" s="129" t="s">
        <v>849</v>
      </c>
      <c r="D664" s="137" t="s">
        <v>850</v>
      </c>
      <c r="E664" s="112" t="s">
        <v>219</v>
      </c>
      <c r="F664" s="165">
        <v>8.0000000000000002E-3</v>
      </c>
      <c r="G664" s="114">
        <v>39.46</v>
      </c>
      <c r="H664" s="115">
        <f t="shared" si="36"/>
        <v>0.32</v>
      </c>
    </row>
    <row r="665" spans="1:8">
      <c r="A665" s="209"/>
      <c r="B665" s="210"/>
      <c r="C665" s="211"/>
      <c r="D665" s="215" t="s">
        <v>184</v>
      </c>
      <c r="E665" s="216"/>
      <c r="F665" s="216"/>
      <c r="G665" s="217"/>
      <c r="H665" s="119">
        <f>SUM(H659:H664)</f>
        <v>8.52</v>
      </c>
    </row>
    <row r="666" spans="1:8" ht="15">
      <c r="A666" s="209"/>
      <c r="B666" s="210"/>
      <c r="C666" s="211"/>
      <c r="D666" s="130" t="s">
        <v>185</v>
      </c>
      <c r="E666" s="121"/>
      <c r="F666" s="131">
        <f>F12</f>
        <v>26.97</v>
      </c>
      <c r="G666" s="166"/>
      <c r="H666" s="119">
        <f>+ROUND(H665*F666/100,2)</f>
        <v>2.2999999999999998</v>
      </c>
    </row>
    <row r="667" spans="1:8" ht="18.75">
      <c r="A667" s="212"/>
      <c r="B667" s="213"/>
      <c r="C667" s="213"/>
      <c r="D667" s="214" t="s">
        <v>186</v>
      </c>
      <c r="E667" s="214"/>
      <c r="F667" s="214"/>
      <c r="G667" s="214"/>
      <c r="H667" s="124">
        <f>ROUND(SUM(H665:H666),2)</f>
        <v>10.82</v>
      </c>
    </row>
    <row r="668" spans="1:8">
      <c r="A668" s="132"/>
      <c r="B668" s="6"/>
      <c r="C668" s="6"/>
      <c r="D668" s="6"/>
      <c r="E668" s="6"/>
      <c r="F668" s="6"/>
      <c r="G668" s="6"/>
      <c r="H668" s="133"/>
    </row>
    <row r="669" spans="1:8" ht="39.75" customHeight="1">
      <c r="A669" s="106" t="s">
        <v>1050</v>
      </c>
      <c r="B669" s="208" t="s">
        <v>959</v>
      </c>
      <c r="C669" s="208"/>
      <c r="D669" s="208"/>
      <c r="E669" s="164" t="s">
        <v>308</v>
      </c>
      <c r="F669" s="108" t="s">
        <v>199</v>
      </c>
      <c r="G669" s="109" t="s">
        <v>178</v>
      </c>
      <c r="H669" s="110" t="s">
        <v>179</v>
      </c>
    </row>
    <row r="670" spans="1:8" ht="25.5">
      <c r="A670" s="111"/>
      <c r="B670" s="112" t="s">
        <v>320</v>
      </c>
      <c r="C670" s="129" t="s">
        <v>834</v>
      </c>
      <c r="D670" s="137" t="s">
        <v>835</v>
      </c>
      <c r="E670" s="112" t="s">
        <v>232</v>
      </c>
      <c r="F670" s="165">
        <v>0.2</v>
      </c>
      <c r="G670" s="114">
        <v>14.42</v>
      </c>
      <c r="H670" s="115">
        <f t="shared" ref="H670:H675" si="37">+ROUND(F670*G670,2)</f>
        <v>2.88</v>
      </c>
    </row>
    <row r="671" spans="1:8" ht="25.5">
      <c r="A671" s="111"/>
      <c r="B671" s="112" t="s">
        <v>320</v>
      </c>
      <c r="C671" s="129" t="s">
        <v>836</v>
      </c>
      <c r="D671" s="137" t="s">
        <v>837</v>
      </c>
      <c r="E671" s="112" t="s">
        <v>232</v>
      </c>
      <c r="F671" s="165">
        <v>0.2</v>
      </c>
      <c r="G671" s="114">
        <v>17.61</v>
      </c>
      <c r="H671" s="115">
        <f t="shared" si="37"/>
        <v>3.52</v>
      </c>
    </row>
    <row r="672" spans="1:8" ht="15">
      <c r="A672" s="111"/>
      <c r="B672" s="112" t="s">
        <v>323</v>
      </c>
      <c r="C672" s="129" t="s">
        <v>845</v>
      </c>
      <c r="D672" s="137" t="s">
        <v>846</v>
      </c>
      <c r="E672" s="112" t="s">
        <v>219</v>
      </c>
      <c r="F672" s="165">
        <v>1.0999999999999999E-2</v>
      </c>
      <c r="G672" s="114">
        <v>45.43</v>
      </c>
      <c r="H672" s="115">
        <f t="shared" si="37"/>
        <v>0.5</v>
      </c>
    </row>
    <row r="673" spans="1:8" ht="25.5">
      <c r="A673" s="111"/>
      <c r="B673" s="112" t="s">
        <v>323</v>
      </c>
      <c r="C673" s="129" t="s">
        <v>276</v>
      </c>
      <c r="D673" s="137" t="s">
        <v>838</v>
      </c>
      <c r="E673" s="112" t="s">
        <v>219</v>
      </c>
      <c r="F673" s="165">
        <v>7.4999999999999997E-2</v>
      </c>
      <c r="G673" s="114">
        <v>0.51</v>
      </c>
      <c r="H673" s="115">
        <f t="shared" si="37"/>
        <v>0.04</v>
      </c>
    </row>
    <row r="674" spans="1:8" ht="38.25">
      <c r="A674" s="111"/>
      <c r="B674" s="112" t="s">
        <v>323</v>
      </c>
      <c r="C674" s="129" t="s">
        <v>883</v>
      </c>
      <c r="D674" s="137" t="s">
        <v>884</v>
      </c>
      <c r="E674" s="112" t="s">
        <v>219</v>
      </c>
      <c r="F674" s="165">
        <v>1</v>
      </c>
      <c r="G674" s="114">
        <v>6.4</v>
      </c>
      <c r="H674" s="115">
        <f t="shared" si="37"/>
        <v>6.4</v>
      </c>
    </row>
    <row r="675" spans="1:8" ht="25.5">
      <c r="A675" s="111"/>
      <c r="B675" s="112" t="s">
        <v>323</v>
      </c>
      <c r="C675" s="129" t="s">
        <v>849</v>
      </c>
      <c r="D675" s="137" t="s">
        <v>850</v>
      </c>
      <c r="E675" s="112" t="s">
        <v>219</v>
      </c>
      <c r="F675" s="165">
        <v>1.2E-2</v>
      </c>
      <c r="G675" s="114">
        <v>39.46</v>
      </c>
      <c r="H675" s="115">
        <f t="shared" si="37"/>
        <v>0.47</v>
      </c>
    </row>
    <row r="676" spans="1:8">
      <c r="A676" s="209"/>
      <c r="B676" s="210"/>
      <c r="C676" s="211"/>
      <c r="D676" s="215" t="s">
        <v>184</v>
      </c>
      <c r="E676" s="216"/>
      <c r="F676" s="216"/>
      <c r="G676" s="217"/>
      <c r="H676" s="119">
        <f>SUM(H670:H675)</f>
        <v>13.81</v>
      </c>
    </row>
    <row r="677" spans="1:8" ht="15">
      <c r="A677" s="209"/>
      <c r="B677" s="210"/>
      <c r="C677" s="211"/>
      <c r="D677" s="130" t="s">
        <v>185</v>
      </c>
      <c r="E677" s="121"/>
      <c r="F677" s="131">
        <f>F12</f>
        <v>26.97</v>
      </c>
      <c r="G677" s="166"/>
      <c r="H677" s="119">
        <f>+ROUND(H676*F677/100,2)</f>
        <v>3.72</v>
      </c>
    </row>
    <row r="678" spans="1:8" ht="18.75">
      <c r="A678" s="212"/>
      <c r="B678" s="213"/>
      <c r="C678" s="213"/>
      <c r="D678" s="214" t="s">
        <v>186</v>
      </c>
      <c r="E678" s="214"/>
      <c r="F678" s="214"/>
      <c r="G678" s="214"/>
      <c r="H678" s="124">
        <f>ROUND(SUM(H676:H677),2)</f>
        <v>17.53</v>
      </c>
    </row>
    <row r="679" spans="1:8">
      <c r="A679" s="132"/>
      <c r="B679" s="6"/>
      <c r="C679" s="6"/>
      <c r="D679" s="6"/>
      <c r="E679" s="6"/>
      <c r="F679" s="6"/>
      <c r="G679" s="6"/>
      <c r="H679" s="133"/>
    </row>
    <row r="680" spans="1:8" ht="27.75" customHeight="1">
      <c r="A680" s="106" t="s">
        <v>1051</v>
      </c>
      <c r="B680" s="208" t="s">
        <v>960</v>
      </c>
      <c r="C680" s="208"/>
      <c r="D680" s="208"/>
      <c r="E680" s="164" t="s">
        <v>308</v>
      </c>
      <c r="F680" s="108" t="s">
        <v>199</v>
      </c>
      <c r="G680" s="109" t="s">
        <v>178</v>
      </c>
      <c r="H680" s="110" t="s">
        <v>179</v>
      </c>
    </row>
    <row r="681" spans="1:8" ht="25.5">
      <c r="A681" s="111"/>
      <c r="B681" s="112" t="s">
        <v>320</v>
      </c>
      <c r="C681" s="129" t="s">
        <v>834</v>
      </c>
      <c r="D681" s="137" t="s">
        <v>835</v>
      </c>
      <c r="E681" s="112" t="s">
        <v>232</v>
      </c>
      <c r="F681" s="165">
        <v>7.7</v>
      </c>
      <c r="G681" s="114">
        <v>14.42</v>
      </c>
      <c r="H681" s="115">
        <f t="shared" ref="H681:H694" si="38">+ROUND(F681*G681,2)</f>
        <v>111.03</v>
      </c>
    </row>
    <row r="682" spans="1:8" ht="25.5">
      <c r="A682" s="111"/>
      <c r="B682" s="112" t="s">
        <v>320</v>
      </c>
      <c r="C682" s="129" t="s">
        <v>836</v>
      </c>
      <c r="D682" s="137" t="s">
        <v>837</v>
      </c>
      <c r="E682" s="112" t="s">
        <v>232</v>
      </c>
      <c r="F682" s="165">
        <v>7.7</v>
      </c>
      <c r="G682" s="114">
        <v>17.61</v>
      </c>
      <c r="H682" s="115">
        <f t="shared" si="38"/>
        <v>135.6</v>
      </c>
    </row>
    <row r="683" spans="1:8" ht="25.5">
      <c r="A683" s="111"/>
      <c r="B683" s="112" t="s">
        <v>323</v>
      </c>
      <c r="C683" s="129" t="s">
        <v>885</v>
      </c>
      <c r="D683" s="137" t="s">
        <v>886</v>
      </c>
      <c r="E683" s="112" t="s">
        <v>219</v>
      </c>
      <c r="F683" s="165">
        <v>1</v>
      </c>
      <c r="G683" s="114">
        <v>8.43</v>
      </c>
      <c r="H683" s="115">
        <f t="shared" si="38"/>
        <v>8.43</v>
      </c>
    </row>
    <row r="684" spans="1:8" ht="25.5">
      <c r="A684" s="111"/>
      <c r="B684" s="112" t="s">
        <v>323</v>
      </c>
      <c r="C684" s="129" t="s">
        <v>887</v>
      </c>
      <c r="D684" s="137" t="s">
        <v>888</v>
      </c>
      <c r="E684" s="112" t="s">
        <v>219</v>
      </c>
      <c r="F684" s="165">
        <v>2</v>
      </c>
      <c r="G684" s="114">
        <v>14.23</v>
      </c>
      <c r="H684" s="115">
        <f t="shared" si="38"/>
        <v>28.46</v>
      </c>
    </row>
    <row r="685" spans="1:8" ht="25.5">
      <c r="A685" s="111"/>
      <c r="B685" s="112" t="s">
        <v>323</v>
      </c>
      <c r="C685" s="129" t="s">
        <v>889</v>
      </c>
      <c r="D685" s="137" t="s">
        <v>890</v>
      </c>
      <c r="E685" s="112" t="s">
        <v>219</v>
      </c>
      <c r="F685" s="165">
        <v>1</v>
      </c>
      <c r="G685" s="114">
        <v>15.91</v>
      </c>
      <c r="H685" s="115">
        <f t="shared" si="38"/>
        <v>15.91</v>
      </c>
    </row>
    <row r="686" spans="1:8" ht="15">
      <c r="A686" s="111"/>
      <c r="B686" s="112" t="s">
        <v>323</v>
      </c>
      <c r="C686" s="129" t="s">
        <v>891</v>
      </c>
      <c r="D686" s="137" t="s">
        <v>892</v>
      </c>
      <c r="E686" s="112" t="s">
        <v>219</v>
      </c>
      <c r="F686" s="165">
        <v>0.4</v>
      </c>
      <c r="G686" s="114">
        <v>5.03</v>
      </c>
      <c r="H686" s="115">
        <f t="shared" si="38"/>
        <v>2.0099999999999998</v>
      </c>
    </row>
    <row r="687" spans="1:8" ht="15">
      <c r="A687" s="111"/>
      <c r="B687" s="112" t="s">
        <v>323</v>
      </c>
      <c r="C687" s="129" t="s">
        <v>859</v>
      </c>
      <c r="D687" s="137" t="s">
        <v>860</v>
      </c>
      <c r="E687" s="112" t="s">
        <v>219</v>
      </c>
      <c r="F687" s="165">
        <v>0.3</v>
      </c>
      <c r="G687" s="114">
        <v>2.34</v>
      </c>
      <c r="H687" s="115">
        <f t="shared" si="38"/>
        <v>0.7</v>
      </c>
    </row>
    <row r="688" spans="1:8" ht="15">
      <c r="A688" s="111"/>
      <c r="B688" s="112" t="s">
        <v>323</v>
      </c>
      <c r="C688" s="129" t="s">
        <v>867</v>
      </c>
      <c r="D688" s="137" t="s">
        <v>868</v>
      </c>
      <c r="E688" s="112" t="s">
        <v>219</v>
      </c>
      <c r="F688" s="165">
        <v>1</v>
      </c>
      <c r="G688" s="114">
        <v>1.01</v>
      </c>
      <c r="H688" s="115">
        <f t="shared" si="38"/>
        <v>1.01</v>
      </c>
    </row>
    <row r="689" spans="1:8" ht="25.5">
      <c r="A689" s="111"/>
      <c r="B689" s="112" t="s">
        <v>323</v>
      </c>
      <c r="C689" s="129" t="s">
        <v>865</v>
      </c>
      <c r="D689" s="137" t="s">
        <v>866</v>
      </c>
      <c r="E689" s="112" t="s">
        <v>219</v>
      </c>
      <c r="F689" s="165">
        <v>1</v>
      </c>
      <c r="G689" s="114">
        <v>2.0499999999999998</v>
      </c>
      <c r="H689" s="115">
        <f t="shared" si="38"/>
        <v>2.0499999999999998</v>
      </c>
    </row>
    <row r="690" spans="1:8" ht="15">
      <c r="A690" s="111"/>
      <c r="B690" s="112" t="s">
        <v>323</v>
      </c>
      <c r="C690" s="129" t="s">
        <v>843</v>
      </c>
      <c r="D690" s="137" t="s">
        <v>844</v>
      </c>
      <c r="E690" s="112" t="s">
        <v>245</v>
      </c>
      <c r="F690" s="165">
        <v>1.5</v>
      </c>
      <c r="G690" s="114">
        <v>2.0499999999999998</v>
      </c>
      <c r="H690" s="115">
        <f t="shared" si="38"/>
        <v>3.08</v>
      </c>
    </row>
    <row r="691" spans="1:8" ht="15">
      <c r="A691" s="111"/>
      <c r="B691" s="112" t="s">
        <v>323</v>
      </c>
      <c r="C691" s="129" t="s">
        <v>841</v>
      </c>
      <c r="D691" s="137" t="s">
        <v>842</v>
      </c>
      <c r="E691" s="112" t="s">
        <v>245</v>
      </c>
      <c r="F691" s="165">
        <v>2</v>
      </c>
      <c r="G691" s="114">
        <v>4.38</v>
      </c>
      <c r="H691" s="115">
        <f t="shared" si="38"/>
        <v>8.76</v>
      </c>
    </row>
    <row r="692" spans="1:8" ht="25.5">
      <c r="A692" s="111"/>
      <c r="B692" s="112" t="s">
        <v>323</v>
      </c>
      <c r="C692" s="129" t="s">
        <v>893</v>
      </c>
      <c r="D692" s="137" t="s">
        <v>894</v>
      </c>
      <c r="E692" s="112" t="s">
        <v>219</v>
      </c>
      <c r="F692" s="165">
        <v>1</v>
      </c>
      <c r="G692" s="114">
        <v>18.09</v>
      </c>
      <c r="H692" s="115">
        <f t="shared" si="38"/>
        <v>18.09</v>
      </c>
    </row>
    <row r="693" spans="1:8" ht="25.5">
      <c r="A693" s="111"/>
      <c r="B693" s="112" t="s">
        <v>323</v>
      </c>
      <c r="C693" s="129" t="s">
        <v>895</v>
      </c>
      <c r="D693" s="137" t="s">
        <v>896</v>
      </c>
      <c r="E693" s="112" t="s">
        <v>219</v>
      </c>
      <c r="F693" s="165">
        <v>1</v>
      </c>
      <c r="G693" s="114">
        <v>35.89</v>
      </c>
      <c r="H693" s="115">
        <f t="shared" si="38"/>
        <v>35.89</v>
      </c>
    </row>
    <row r="694" spans="1:8" ht="15">
      <c r="A694" s="111"/>
      <c r="B694" s="112" t="s">
        <v>323</v>
      </c>
      <c r="C694" s="129" t="s">
        <v>897</v>
      </c>
      <c r="D694" s="137" t="s">
        <v>898</v>
      </c>
      <c r="E694" s="112" t="s">
        <v>219</v>
      </c>
      <c r="F694" s="165">
        <v>1</v>
      </c>
      <c r="G694" s="114">
        <v>274.5</v>
      </c>
      <c r="H694" s="115">
        <f t="shared" si="38"/>
        <v>274.5</v>
      </c>
    </row>
    <row r="695" spans="1:8">
      <c r="A695" s="209"/>
      <c r="B695" s="210"/>
      <c r="C695" s="211"/>
      <c r="D695" s="215" t="s">
        <v>184</v>
      </c>
      <c r="E695" s="216"/>
      <c r="F695" s="216"/>
      <c r="G695" s="217"/>
      <c r="H695" s="119">
        <f>SUM(H681:H694)</f>
        <v>645.52</v>
      </c>
    </row>
    <row r="696" spans="1:8" ht="15">
      <c r="A696" s="209"/>
      <c r="B696" s="210"/>
      <c r="C696" s="211"/>
      <c r="D696" s="130" t="s">
        <v>185</v>
      </c>
      <c r="E696" s="121"/>
      <c r="F696" s="131">
        <f>F12</f>
        <v>26.97</v>
      </c>
      <c r="G696" s="166"/>
      <c r="H696" s="119">
        <f>+ROUND(H695*F696/100,2)</f>
        <v>174.1</v>
      </c>
    </row>
    <row r="697" spans="1:8" ht="18.75">
      <c r="A697" s="212"/>
      <c r="B697" s="213"/>
      <c r="C697" s="213"/>
      <c r="D697" s="214" t="s">
        <v>186</v>
      </c>
      <c r="E697" s="214"/>
      <c r="F697" s="214"/>
      <c r="G697" s="214"/>
      <c r="H697" s="124">
        <f>ROUND(SUM(H695:H696),2)</f>
        <v>819.62</v>
      </c>
    </row>
    <row r="698" spans="1:8">
      <c r="A698" s="132"/>
      <c r="B698" s="6"/>
      <c r="C698" s="6"/>
      <c r="D698" s="6"/>
      <c r="E698" s="6"/>
      <c r="F698" s="6"/>
      <c r="G698" s="6"/>
      <c r="H698" s="133"/>
    </row>
    <row r="699" spans="1:8" ht="37.5" customHeight="1">
      <c r="A699" s="106" t="s">
        <v>1052</v>
      </c>
      <c r="B699" s="208" t="s">
        <v>961</v>
      </c>
      <c r="C699" s="208"/>
      <c r="D699" s="208"/>
      <c r="E699" s="164" t="s">
        <v>308</v>
      </c>
      <c r="F699" s="108" t="s">
        <v>199</v>
      </c>
      <c r="G699" s="109" t="s">
        <v>178</v>
      </c>
      <c r="H699" s="110" t="s">
        <v>179</v>
      </c>
    </row>
    <row r="700" spans="1:8" ht="25.5">
      <c r="A700" s="111"/>
      <c r="B700" s="112" t="s">
        <v>320</v>
      </c>
      <c r="C700" s="129">
        <v>88248</v>
      </c>
      <c r="D700" s="137" t="s">
        <v>835</v>
      </c>
      <c r="E700" s="112" t="s">
        <v>232</v>
      </c>
      <c r="F700" s="165">
        <v>0.38</v>
      </c>
      <c r="G700" s="114">
        <v>14.42</v>
      </c>
      <c r="H700" s="115">
        <f t="shared" ref="H700:H705" si="39">+ROUND(F700*G700,2)</f>
        <v>5.48</v>
      </c>
    </row>
    <row r="701" spans="1:8" ht="25.5">
      <c r="A701" s="111"/>
      <c r="B701" s="112" t="s">
        <v>320</v>
      </c>
      <c r="C701" s="129">
        <v>88267</v>
      </c>
      <c r="D701" s="137" t="s">
        <v>837</v>
      </c>
      <c r="E701" s="112" t="s">
        <v>232</v>
      </c>
      <c r="F701" s="165">
        <v>0.38</v>
      </c>
      <c r="G701" s="114">
        <v>17.61</v>
      </c>
      <c r="H701" s="115">
        <f t="shared" si="39"/>
        <v>6.69</v>
      </c>
    </row>
    <row r="702" spans="1:8" ht="15">
      <c r="A702" s="111"/>
      <c r="B702" s="112" t="s">
        <v>323</v>
      </c>
      <c r="C702" s="129">
        <v>122</v>
      </c>
      <c r="D702" s="137" t="s">
        <v>846</v>
      </c>
      <c r="E702" s="112" t="s">
        <v>219</v>
      </c>
      <c r="F702" s="165">
        <v>1.0800000000000001E-2</v>
      </c>
      <c r="G702" s="114">
        <v>45.43</v>
      </c>
      <c r="H702" s="115">
        <f t="shared" si="39"/>
        <v>0.49</v>
      </c>
    </row>
    <row r="703" spans="1:8" ht="25.5">
      <c r="A703" s="111"/>
      <c r="B703" s="112" t="s">
        <v>323</v>
      </c>
      <c r="C703" s="129">
        <v>3767</v>
      </c>
      <c r="D703" s="137" t="s">
        <v>838</v>
      </c>
      <c r="E703" s="112" t="s">
        <v>219</v>
      </c>
      <c r="F703" s="165">
        <v>0.127</v>
      </c>
      <c r="G703" s="114">
        <v>0.51</v>
      </c>
      <c r="H703" s="115">
        <f t="shared" si="39"/>
        <v>0.06</v>
      </c>
    </row>
    <row r="704" spans="1:8" ht="25.5">
      <c r="A704" s="111"/>
      <c r="B704" s="112" t="s">
        <v>323</v>
      </c>
      <c r="C704" s="129">
        <v>9838</v>
      </c>
      <c r="D704" s="137" t="s">
        <v>899</v>
      </c>
      <c r="E704" s="112" t="s">
        <v>245</v>
      </c>
      <c r="F704" s="165">
        <v>1.05</v>
      </c>
      <c r="G704" s="114">
        <v>4.63</v>
      </c>
      <c r="H704" s="115">
        <f t="shared" si="39"/>
        <v>4.8600000000000003</v>
      </c>
    </row>
    <row r="705" spans="1:8" ht="25.5">
      <c r="A705" s="111"/>
      <c r="B705" s="112" t="s">
        <v>323</v>
      </c>
      <c r="C705" s="129">
        <v>20083</v>
      </c>
      <c r="D705" s="137" t="s">
        <v>850</v>
      </c>
      <c r="E705" s="112" t="s">
        <v>219</v>
      </c>
      <c r="F705" s="165">
        <v>1.6299999999999999E-2</v>
      </c>
      <c r="G705" s="114">
        <v>39.46</v>
      </c>
      <c r="H705" s="115">
        <f t="shared" si="39"/>
        <v>0.64</v>
      </c>
    </row>
    <row r="706" spans="1:8">
      <c r="A706" s="209"/>
      <c r="B706" s="210"/>
      <c r="C706" s="211"/>
      <c r="D706" s="215" t="s">
        <v>184</v>
      </c>
      <c r="E706" s="216"/>
      <c r="F706" s="216"/>
      <c r="G706" s="217"/>
      <c r="H706" s="119">
        <f>SUM(H700:H705)</f>
        <v>18.220000000000002</v>
      </c>
    </row>
    <row r="707" spans="1:8" ht="15">
      <c r="A707" s="209"/>
      <c r="B707" s="210"/>
      <c r="C707" s="211"/>
      <c r="D707" s="130" t="s">
        <v>185</v>
      </c>
      <c r="E707" s="121"/>
      <c r="F707" s="131">
        <f>F12</f>
        <v>26.97</v>
      </c>
      <c r="G707" s="166"/>
      <c r="H707" s="119">
        <f>+ROUND(H706*F707/100,2)</f>
        <v>4.91</v>
      </c>
    </row>
    <row r="708" spans="1:8" ht="18.75">
      <c r="A708" s="212"/>
      <c r="B708" s="213"/>
      <c r="C708" s="213"/>
      <c r="D708" s="214" t="s">
        <v>186</v>
      </c>
      <c r="E708" s="214"/>
      <c r="F708" s="214"/>
      <c r="G708" s="214"/>
      <c r="H708" s="124">
        <f>ROUND(SUM(H706:H707),2)</f>
        <v>23.13</v>
      </c>
    </row>
    <row r="709" spans="1:8">
      <c r="A709" s="132"/>
      <c r="B709" s="6"/>
      <c r="C709" s="6"/>
      <c r="D709" s="6"/>
      <c r="E709" s="6"/>
      <c r="F709" s="6"/>
      <c r="G709" s="6"/>
      <c r="H709" s="133"/>
    </row>
    <row r="710" spans="1:8" ht="42" customHeight="1">
      <c r="A710" s="106" t="s">
        <v>1053</v>
      </c>
      <c r="B710" s="208" t="s">
        <v>962</v>
      </c>
      <c r="C710" s="208"/>
      <c r="D710" s="208"/>
      <c r="E710" s="164" t="s">
        <v>308</v>
      </c>
      <c r="F710" s="108" t="s">
        <v>199</v>
      </c>
      <c r="G710" s="109" t="s">
        <v>178</v>
      </c>
      <c r="H710" s="110" t="s">
        <v>179</v>
      </c>
    </row>
    <row r="711" spans="1:8" ht="25.5">
      <c r="A711" s="111"/>
      <c r="B711" s="112" t="s">
        <v>320</v>
      </c>
      <c r="C711" s="129" t="s">
        <v>834</v>
      </c>
      <c r="D711" s="137" t="s">
        <v>835</v>
      </c>
      <c r="E711" s="112" t="s">
        <v>232</v>
      </c>
      <c r="F711" s="165">
        <v>0.74</v>
      </c>
      <c r="G711" s="114">
        <v>14.42</v>
      </c>
      <c r="H711" s="115">
        <f t="shared" ref="H711:H716" si="40">+ROUND(F711*G711,2)</f>
        <v>10.67</v>
      </c>
    </row>
    <row r="712" spans="1:8" ht="25.5">
      <c r="A712" s="111"/>
      <c r="B712" s="112" t="s">
        <v>320</v>
      </c>
      <c r="C712" s="129" t="s">
        <v>836</v>
      </c>
      <c r="D712" s="137" t="s">
        <v>837</v>
      </c>
      <c r="E712" s="112" t="s">
        <v>232</v>
      </c>
      <c r="F712" s="165">
        <v>0.74</v>
      </c>
      <c r="G712" s="114">
        <v>17.61</v>
      </c>
      <c r="H712" s="115">
        <f t="shared" si="40"/>
        <v>13.03</v>
      </c>
    </row>
    <row r="713" spans="1:8" ht="15">
      <c r="A713" s="111"/>
      <c r="B713" s="112" t="s">
        <v>323</v>
      </c>
      <c r="C713" s="129" t="s">
        <v>845</v>
      </c>
      <c r="D713" s="137" t="s">
        <v>846</v>
      </c>
      <c r="E713" s="112" t="s">
        <v>219</v>
      </c>
      <c r="F713" s="165">
        <v>3.6299999999999999E-2</v>
      </c>
      <c r="G713" s="114">
        <v>45.43</v>
      </c>
      <c r="H713" s="115">
        <f t="shared" si="40"/>
        <v>1.65</v>
      </c>
    </row>
    <row r="714" spans="1:8" ht="25.5">
      <c r="A714" s="111"/>
      <c r="B714" s="112" t="s">
        <v>323</v>
      </c>
      <c r="C714" s="129" t="s">
        <v>276</v>
      </c>
      <c r="D714" s="137" t="s">
        <v>838</v>
      </c>
      <c r="E714" s="112" t="s">
        <v>219</v>
      </c>
      <c r="F714" s="165">
        <v>0.247</v>
      </c>
      <c r="G714" s="114">
        <v>0.51</v>
      </c>
      <c r="H714" s="115">
        <f t="shared" si="40"/>
        <v>0.13</v>
      </c>
    </row>
    <row r="715" spans="1:8" ht="25.5">
      <c r="A715" s="111"/>
      <c r="B715" s="112" t="s">
        <v>323</v>
      </c>
      <c r="C715" s="129" t="s">
        <v>900</v>
      </c>
      <c r="D715" s="137" t="s">
        <v>901</v>
      </c>
      <c r="E715" s="112" t="s">
        <v>245</v>
      </c>
      <c r="F715" s="165">
        <v>1.05</v>
      </c>
      <c r="G715" s="114">
        <v>7.12</v>
      </c>
      <c r="H715" s="115">
        <f t="shared" si="40"/>
        <v>7.48</v>
      </c>
    </row>
    <row r="716" spans="1:8" ht="25.5">
      <c r="A716" s="111"/>
      <c r="B716" s="112" t="s">
        <v>323</v>
      </c>
      <c r="C716" s="129" t="s">
        <v>849</v>
      </c>
      <c r="D716" s="137" t="s">
        <v>850</v>
      </c>
      <c r="E716" s="112" t="s">
        <v>219</v>
      </c>
      <c r="F716" s="165">
        <v>5.9299999999999999E-2</v>
      </c>
      <c r="G716" s="114">
        <v>39.46</v>
      </c>
      <c r="H716" s="115">
        <f t="shared" si="40"/>
        <v>2.34</v>
      </c>
    </row>
    <row r="717" spans="1:8">
      <c r="A717" s="209"/>
      <c r="B717" s="210"/>
      <c r="C717" s="211"/>
      <c r="D717" s="215" t="s">
        <v>184</v>
      </c>
      <c r="E717" s="216"/>
      <c r="F717" s="216"/>
      <c r="G717" s="217"/>
      <c r="H717" s="119">
        <f>SUM(H711:H716)</f>
        <v>35.299999999999997</v>
      </c>
    </row>
    <row r="718" spans="1:8" ht="15">
      <c r="A718" s="209"/>
      <c r="B718" s="210"/>
      <c r="C718" s="211"/>
      <c r="D718" s="130" t="s">
        <v>185</v>
      </c>
      <c r="E718" s="121"/>
      <c r="F718" s="131">
        <f>F12</f>
        <v>26.97</v>
      </c>
      <c r="G718" s="166"/>
      <c r="H718" s="119">
        <f>+ROUND(H717*F718/100,2)</f>
        <v>9.52</v>
      </c>
    </row>
    <row r="719" spans="1:8" ht="18.75">
      <c r="A719" s="212"/>
      <c r="B719" s="213"/>
      <c r="C719" s="213"/>
      <c r="D719" s="214" t="s">
        <v>186</v>
      </c>
      <c r="E719" s="214"/>
      <c r="F719" s="214"/>
      <c r="G719" s="214"/>
      <c r="H719" s="124">
        <f>ROUND(SUM(H717:H718),2)</f>
        <v>44.82</v>
      </c>
    </row>
    <row r="720" spans="1:8">
      <c r="A720" s="132"/>
      <c r="B720" s="6"/>
      <c r="C720" s="6"/>
      <c r="D720" s="6"/>
      <c r="E720" s="6"/>
      <c r="F720" s="6"/>
      <c r="G720" s="6"/>
      <c r="H720" s="133"/>
    </row>
    <row r="721" spans="1:8" ht="36.75" customHeight="1">
      <c r="A721" s="106" t="s">
        <v>1054</v>
      </c>
      <c r="B721" s="208" t="s">
        <v>963</v>
      </c>
      <c r="C721" s="208"/>
      <c r="D721" s="208"/>
      <c r="E721" s="164" t="s">
        <v>308</v>
      </c>
      <c r="F721" s="108" t="s">
        <v>199</v>
      </c>
      <c r="G721" s="109" t="s">
        <v>178</v>
      </c>
      <c r="H721" s="110" t="s">
        <v>179</v>
      </c>
    </row>
    <row r="722" spans="1:8" ht="25.5">
      <c r="A722" s="111"/>
      <c r="B722" s="112" t="s">
        <v>320</v>
      </c>
      <c r="C722" s="129" t="s">
        <v>834</v>
      </c>
      <c r="D722" s="137" t="s">
        <v>835</v>
      </c>
      <c r="E722" s="112" t="s">
        <v>232</v>
      </c>
      <c r="F722" s="165">
        <v>0.21</v>
      </c>
      <c r="G722" s="114">
        <v>14.42</v>
      </c>
      <c r="H722" s="115">
        <f t="shared" ref="H722:H729" si="41">+ROUND(F722*G722,2)</f>
        <v>3.03</v>
      </c>
    </row>
    <row r="723" spans="1:8" ht="25.5">
      <c r="A723" s="111"/>
      <c r="B723" s="112" t="s">
        <v>320</v>
      </c>
      <c r="C723" s="129" t="s">
        <v>836</v>
      </c>
      <c r="D723" s="137" t="s">
        <v>837</v>
      </c>
      <c r="E723" s="112" t="s">
        <v>232</v>
      </c>
      <c r="F723" s="165">
        <v>0.21</v>
      </c>
      <c r="G723" s="114">
        <v>17.61</v>
      </c>
      <c r="H723" s="115">
        <f t="shared" si="41"/>
        <v>3.7</v>
      </c>
    </row>
    <row r="724" spans="1:8" ht="15">
      <c r="A724" s="111"/>
      <c r="B724" s="112" t="s">
        <v>323</v>
      </c>
      <c r="C724" s="129" t="s">
        <v>845</v>
      </c>
      <c r="D724" s="137" t="s">
        <v>846</v>
      </c>
      <c r="E724" s="112" t="s">
        <v>219</v>
      </c>
      <c r="F724" s="165">
        <v>1.4800000000000001E-2</v>
      </c>
      <c r="G724" s="114">
        <v>45.43</v>
      </c>
      <c r="H724" s="115">
        <f t="shared" si="41"/>
        <v>0.67</v>
      </c>
    </row>
    <row r="725" spans="1:8" ht="25.5">
      <c r="A725" s="111"/>
      <c r="B725" s="112" t="s">
        <v>323</v>
      </c>
      <c r="C725" s="129" t="s">
        <v>902</v>
      </c>
      <c r="D725" s="137" t="s">
        <v>903</v>
      </c>
      <c r="E725" s="112" t="s">
        <v>219</v>
      </c>
      <c r="F725" s="165">
        <v>1</v>
      </c>
      <c r="G725" s="114">
        <v>1.49</v>
      </c>
      <c r="H725" s="115">
        <f t="shared" si="41"/>
        <v>1.49</v>
      </c>
    </row>
    <row r="726" spans="1:8" ht="25.5">
      <c r="A726" s="111"/>
      <c r="B726" s="112" t="s">
        <v>323</v>
      </c>
      <c r="C726" s="129" t="s">
        <v>276</v>
      </c>
      <c r="D726" s="137" t="s">
        <v>838</v>
      </c>
      <c r="E726" s="112" t="s">
        <v>219</v>
      </c>
      <c r="F726" s="165">
        <v>3.6499999999999998E-2</v>
      </c>
      <c r="G726" s="114">
        <v>0.51</v>
      </c>
      <c r="H726" s="115">
        <f t="shared" si="41"/>
        <v>0.02</v>
      </c>
    </row>
    <row r="727" spans="1:8" ht="25.5">
      <c r="A727" s="111"/>
      <c r="B727" s="112" t="s">
        <v>323</v>
      </c>
      <c r="C727" s="129" t="s">
        <v>904</v>
      </c>
      <c r="D727" s="137" t="s">
        <v>905</v>
      </c>
      <c r="E727" s="112" t="s">
        <v>219</v>
      </c>
      <c r="F727" s="165">
        <v>1</v>
      </c>
      <c r="G727" s="114">
        <v>32.46</v>
      </c>
      <c r="H727" s="115">
        <f t="shared" si="41"/>
        <v>32.46</v>
      </c>
    </row>
    <row r="728" spans="1:8" ht="25.5">
      <c r="A728" s="111"/>
      <c r="B728" s="112" t="s">
        <v>323</v>
      </c>
      <c r="C728" s="129" t="s">
        <v>906</v>
      </c>
      <c r="D728" s="137" t="s">
        <v>907</v>
      </c>
      <c r="E728" s="112" t="s">
        <v>219</v>
      </c>
      <c r="F728" s="165">
        <v>0.03</v>
      </c>
      <c r="G728" s="114">
        <v>16.63</v>
      </c>
      <c r="H728" s="115">
        <f t="shared" si="41"/>
        <v>0.5</v>
      </c>
    </row>
    <row r="729" spans="1:8" ht="25.5">
      <c r="A729" s="111"/>
      <c r="B729" s="112" t="s">
        <v>323</v>
      </c>
      <c r="C729" s="129" t="s">
        <v>849</v>
      </c>
      <c r="D729" s="137" t="s">
        <v>850</v>
      </c>
      <c r="E729" s="112" t="s">
        <v>219</v>
      </c>
      <c r="F729" s="165">
        <v>2.2499999999999999E-2</v>
      </c>
      <c r="G729" s="114">
        <v>39.46</v>
      </c>
      <c r="H729" s="115">
        <f t="shared" si="41"/>
        <v>0.89</v>
      </c>
    </row>
    <row r="730" spans="1:8">
      <c r="A730" s="209"/>
      <c r="B730" s="210"/>
      <c r="C730" s="211"/>
      <c r="D730" s="215" t="s">
        <v>184</v>
      </c>
      <c r="E730" s="216"/>
      <c r="F730" s="216"/>
      <c r="G730" s="217"/>
      <c r="H730" s="119">
        <f>SUM(H722:H729)</f>
        <v>42.760000000000005</v>
      </c>
    </row>
    <row r="731" spans="1:8" ht="15">
      <c r="A731" s="209"/>
      <c r="B731" s="210"/>
      <c r="C731" s="211"/>
      <c r="D731" s="130" t="s">
        <v>185</v>
      </c>
      <c r="E731" s="121"/>
      <c r="F731" s="131">
        <f>F12</f>
        <v>26.97</v>
      </c>
      <c r="G731" s="166"/>
      <c r="H731" s="119">
        <f>+ROUND(H730*F731/100,2)</f>
        <v>11.53</v>
      </c>
    </row>
    <row r="732" spans="1:8" ht="18.75">
      <c r="A732" s="212"/>
      <c r="B732" s="213"/>
      <c r="C732" s="213"/>
      <c r="D732" s="214" t="s">
        <v>186</v>
      </c>
      <c r="E732" s="214"/>
      <c r="F732" s="214"/>
      <c r="G732" s="214"/>
      <c r="H732" s="124">
        <f>ROUND(SUM(H730:H731),2)</f>
        <v>54.29</v>
      </c>
    </row>
    <row r="733" spans="1:8">
      <c r="A733" s="132"/>
      <c r="B733" s="6"/>
      <c r="C733" s="6"/>
      <c r="D733" s="6"/>
      <c r="E733" s="6"/>
      <c r="F733" s="6"/>
      <c r="G733" s="6"/>
      <c r="H733" s="133"/>
    </row>
    <row r="734" spans="1:8" ht="35.25" customHeight="1">
      <c r="A734" s="106" t="s">
        <v>1055</v>
      </c>
      <c r="B734" s="208" t="s">
        <v>964</v>
      </c>
      <c r="C734" s="208"/>
      <c r="D734" s="208"/>
      <c r="E734" s="164" t="s">
        <v>308</v>
      </c>
      <c r="F734" s="108" t="s">
        <v>199</v>
      </c>
      <c r="G734" s="109" t="s">
        <v>178</v>
      </c>
      <c r="H734" s="110" t="s">
        <v>179</v>
      </c>
    </row>
    <row r="735" spans="1:8" ht="25.5">
      <c r="A735" s="111"/>
      <c r="B735" s="112" t="s">
        <v>320</v>
      </c>
      <c r="C735" s="129" t="s">
        <v>834</v>
      </c>
      <c r="D735" s="137" t="s">
        <v>835</v>
      </c>
      <c r="E735" s="112" t="s">
        <v>232</v>
      </c>
      <c r="F735" s="165">
        <v>0.13</v>
      </c>
      <c r="G735" s="114">
        <v>14.42</v>
      </c>
      <c r="H735" s="115">
        <f t="shared" ref="H735:H739" si="42">+ROUND(F735*G735,2)</f>
        <v>1.87</v>
      </c>
    </row>
    <row r="736" spans="1:8" ht="25.5">
      <c r="A736" s="111"/>
      <c r="B736" s="112" t="s">
        <v>320</v>
      </c>
      <c r="C736" s="129" t="s">
        <v>836</v>
      </c>
      <c r="D736" s="137" t="s">
        <v>837</v>
      </c>
      <c r="E736" s="112" t="s">
        <v>232</v>
      </c>
      <c r="F736" s="165">
        <v>0.13</v>
      </c>
      <c r="G736" s="114">
        <v>17.61</v>
      </c>
      <c r="H736" s="115">
        <f t="shared" si="42"/>
        <v>2.29</v>
      </c>
    </row>
    <row r="737" spans="1:8" ht="25.5">
      <c r="A737" s="111"/>
      <c r="B737" s="112" t="s">
        <v>323</v>
      </c>
      <c r="C737" s="129" t="s">
        <v>908</v>
      </c>
      <c r="D737" s="137" t="s">
        <v>909</v>
      </c>
      <c r="E737" s="112" t="s">
        <v>219</v>
      </c>
      <c r="F737" s="165">
        <v>1</v>
      </c>
      <c r="G737" s="114">
        <v>0.92</v>
      </c>
      <c r="H737" s="115">
        <f t="shared" si="42"/>
        <v>0.92</v>
      </c>
    </row>
    <row r="738" spans="1:8" ht="15">
      <c r="A738" s="111"/>
      <c r="B738" s="112" t="s">
        <v>323</v>
      </c>
      <c r="C738" s="129" t="s">
        <v>910</v>
      </c>
      <c r="D738" s="137" t="s">
        <v>911</v>
      </c>
      <c r="E738" s="112" t="s">
        <v>219</v>
      </c>
      <c r="F738" s="165">
        <v>1</v>
      </c>
      <c r="G738" s="114">
        <v>1.37</v>
      </c>
      <c r="H738" s="115">
        <f t="shared" si="42"/>
        <v>1.37</v>
      </c>
    </row>
    <row r="739" spans="1:8" ht="25.5">
      <c r="A739" s="111"/>
      <c r="B739" s="112" t="s">
        <v>323</v>
      </c>
      <c r="C739" s="129" t="s">
        <v>906</v>
      </c>
      <c r="D739" s="137" t="s">
        <v>907</v>
      </c>
      <c r="E739" s="112" t="s">
        <v>219</v>
      </c>
      <c r="F739" s="165">
        <v>0.02</v>
      </c>
      <c r="G739" s="114">
        <v>16.63</v>
      </c>
      <c r="H739" s="115">
        <f t="shared" si="42"/>
        <v>0.33</v>
      </c>
    </row>
    <row r="740" spans="1:8">
      <c r="A740" s="209"/>
      <c r="B740" s="210"/>
      <c r="C740" s="211"/>
      <c r="D740" s="215" t="s">
        <v>184</v>
      </c>
      <c r="E740" s="216"/>
      <c r="F740" s="216"/>
      <c r="G740" s="217"/>
      <c r="H740" s="119">
        <f>SUM(H735:H739)</f>
        <v>6.78</v>
      </c>
    </row>
    <row r="741" spans="1:8" ht="15">
      <c r="A741" s="209"/>
      <c r="B741" s="210"/>
      <c r="C741" s="211"/>
      <c r="D741" s="130" t="s">
        <v>185</v>
      </c>
      <c r="E741" s="121"/>
      <c r="F741" s="131">
        <f>F12</f>
        <v>26.97</v>
      </c>
      <c r="G741" s="166"/>
      <c r="H741" s="119">
        <f>+ROUND(H740*F741/100,2)</f>
        <v>1.83</v>
      </c>
    </row>
    <row r="742" spans="1:8" ht="18.75">
      <c r="A742" s="212"/>
      <c r="B742" s="213"/>
      <c r="C742" s="213"/>
      <c r="D742" s="214" t="s">
        <v>186</v>
      </c>
      <c r="E742" s="214"/>
      <c r="F742" s="214"/>
      <c r="G742" s="214"/>
      <c r="H742" s="124">
        <f>ROUND(SUM(H740:H741),2)</f>
        <v>8.61</v>
      </c>
    </row>
    <row r="743" spans="1:8">
      <c r="A743" s="132"/>
      <c r="B743" s="6"/>
      <c r="C743" s="6"/>
      <c r="D743" s="6"/>
      <c r="E743" s="6"/>
      <c r="F743" s="6"/>
      <c r="G743" s="6"/>
      <c r="H743" s="133"/>
    </row>
    <row r="744" spans="1:8" ht="44.25" customHeight="1">
      <c r="A744" s="106" t="s">
        <v>1056</v>
      </c>
      <c r="B744" s="208" t="s">
        <v>965</v>
      </c>
      <c r="C744" s="208"/>
      <c r="D744" s="208"/>
      <c r="E744" s="164" t="s">
        <v>308</v>
      </c>
      <c r="F744" s="108" t="s">
        <v>199</v>
      </c>
      <c r="G744" s="109" t="s">
        <v>178</v>
      </c>
      <c r="H744" s="110" t="s">
        <v>179</v>
      </c>
    </row>
    <row r="745" spans="1:8" ht="25.5">
      <c r="A745" s="111"/>
      <c r="B745" s="112" t="s">
        <v>320</v>
      </c>
      <c r="C745" s="129" t="s">
        <v>834</v>
      </c>
      <c r="D745" s="137" t="s">
        <v>835</v>
      </c>
      <c r="E745" s="112" t="s">
        <v>232</v>
      </c>
      <c r="F745" s="165">
        <v>0.17</v>
      </c>
      <c r="G745" s="114">
        <v>14.42</v>
      </c>
      <c r="H745" s="115">
        <f t="shared" ref="H745:H749" si="43">+ROUND(F745*G745,2)</f>
        <v>2.4500000000000002</v>
      </c>
    </row>
    <row r="746" spans="1:8" ht="25.5">
      <c r="A746" s="111"/>
      <c r="B746" s="112" t="s">
        <v>320</v>
      </c>
      <c r="C746" s="129" t="s">
        <v>836</v>
      </c>
      <c r="D746" s="137" t="s">
        <v>837</v>
      </c>
      <c r="E746" s="112" t="s">
        <v>232</v>
      </c>
      <c r="F746" s="165">
        <v>0.17</v>
      </c>
      <c r="G746" s="114">
        <v>17.61</v>
      </c>
      <c r="H746" s="115">
        <f t="shared" si="43"/>
        <v>2.99</v>
      </c>
    </row>
    <row r="747" spans="1:8" ht="25.5">
      <c r="A747" s="111"/>
      <c r="B747" s="112" t="s">
        <v>323</v>
      </c>
      <c r="C747" s="129" t="s">
        <v>908</v>
      </c>
      <c r="D747" s="137" t="s">
        <v>909</v>
      </c>
      <c r="E747" s="112" t="s">
        <v>219</v>
      </c>
      <c r="F747" s="165">
        <v>2</v>
      </c>
      <c r="G747" s="114">
        <v>0.92</v>
      </c>
      <c r="H747" s="115">
        <f t="shared" si="43"/>
        <v>1.84</v>
      </c>
    </row>
    <row r="748" spans="1:8" ht="25.5">
      <c r="A748" s="111"/>
      <c r="B748" s="112" t="s">
        <v>323</v>
      </c>
      <c r="C748" s="129" t="s">
        <v>912</v>
      </c>
      <c r="D748" s="137" t="s">
        <v>913</v>
      </c>
      <c r="E748" s="112" t="s">
        <v>219</v>
      </c>
      <c r="F748" s="165">
        <v>1</v>
      </c>
      <c r="G748" s="114">
        <v>4.2699999999999996</v>
      </c>
      <c r="H748" s="115">
        <f t="shared" si="43"/>
        <v>4.2699999999999996</v>
      </c>
    </row>
    <row r="749" spans="1:8" ht="25.5">
      <c r="A749" s="111"/>
      <c r="B749" s="112" t="s">
        <v>323</v>
      </c>
      <c r="C749" s="129" t="s">
        <v>906</v>
      </c>
      <c r="D749" s="137" t="s">
        <v>907</v>
      </c>
      <c r="E749" s="112" t="s">
        <v>219</v>
      </c>
      <c r="F749" s="165">
        <v>0.04</v>
      </c>
      <c r="G749" s="114">
        <v>16.63</v>
      </c>
      <c r="H749" s="115">
        <f t="shared" si="43"/>
        <v>0.67</v>
      </c>
    </row>
    <row r="750" spans="1:8">
      <c r="A750" s="209"/>
      <c r="B750" s="210"/>
      <c r="C750" s="211"/>
      <c r="D750" s="215" t="s">
        <v>184</v>
      </c>
      <c r="E750" s="216"/>
      <c r="F750" s="216"/>
      <c r="G750" s="217"/>
      <c r="H750" s="119">
        <f>SUM(H745:H749)</f>
        <v>12.22</v>
      </c>
    </row>
    <row r="751" spans="1:8" ht="15">
      <c r="A751" s="209"/>
      <c r="B751" s="210"/>
      <c r="C751" s="211"/>
      <c r="D751" s="130" t="s">
        <v>185</v>
      </c>
      <c r="E751" s="121"/>
      <c r="F751" s="131">
        <f>F12</f>
        <v>26.97</v>
      </c>
      <c r="G751" s="166"/>
      <c r="H751" s="119">
        <f>+ROUND(H750*F751/100,2)</f>
        <v>3.3</v>
      </c>
    </row>
    <row r="752" spans="1:8" ht="18.75">
      <c r="A752" s="212"/>
      <c r="B752" s="213"/>
      <c r="C752" s="213"/>
      <c r="D752" s="214" t="s">
        <v>186</v>
      </c>
      <c r="E752" s="214"/>
      <c r="F752" s="214"/>
      <c r="G752" s="214"/>
      <c r="H752" s="124">
        <f>ROUND(SUM(H750:H751),2)</f>
        <v>15.52</v>
      </c>
    </row>
    <row r="753" spans="1:8">
      <c r="A753" s="132"/>
      <c r="B753" s="6"/>
      <c r="C753" s="6"/>
      <c r="D753" s="6"/>
      <c r="E753" s="6"/>
      <c r="F753" s="6"/>
      <c r="G753" s="6"/>
      <c r="H753" s="133"/>
    </row>
    <row r="754" spans="1:8" ht="37.5" customHeight="1">
      <c r="A754" s="106" t="s">
        <v>1057</v>
      </c>
      <c r="B754" s="208" t="s">
        <v>966</v>
      </c>
      <c r="C754" s="208"/>
      <c r="D754" s="208"/>
      <c r="E754" s="164" t="s">
        <v>308</v>
      </c>
      <c r="F754" s="108" t="s">
        <v>199</v>
      </c>
      <c r="G754" s="109" t="s">
        <v>178</v>
      </c>
      <c r="H754" s="110" t="s">
        <v>179</v>
      </c>
    </row>
    <row r="755" spans="1:8" ht="25.5">
      <c r="A755" s="111"/>
      <c r="B755" s="112" t="s">
        <v>320</v>
      </c>
      <c r="C755" s="129" t="s">
        <v>834</v>
      </c>
      <c r="D755" s="137" t="s">
        <v>835</v>
      </c>
      <c r="E755" s="112" t="s">
        <v>232</v>
      </c>
      <c r="F755" s="165">
        <v>0.33</v>
      </c>
      <c r="G755" s="114">
        <v>14.42</v>
      </c>
      <c r="H755" s="115">
        <f t="shared" ref="H755:H759" si="44">+ROUND(F755*G755,2)</f>
        <v>4.76</v>
      </c>
    </row>
    <row r="756" spans="1:8" ht="25.5">
      <c r="A756" s="111"/>
      <c r="B756" s="112" t="s">
        <v>320</v>
      </c>
      <c r="C756" s="129" t="s">
        <v>836</v>
      </c>
      <c r="D756" s="137" t="s">
        <v>837</v>
      </c>
      <c r="E756" s="112" t="s">
        <v>232</v>
      </c>
      <c r="F756" s="165">
        <v>0.33</v>
      </c>
      <c r="G756" s="114">
        <v>17.61</v>
      </c>
      <c r="H756" s="115">
        <f t="shared" si="44"/>
        <v>5.81</v>
      </c>
    </row>
    <row r="757" spans="1:8" ht="25.5">
      <c r="A757" s="111"/>
      <c r="B757" s="112" t="s">
        <v>323</v>
      </c>
      <c r="C757" s="129" t="s">
        <v>914</v>
      </c>
      <c r="D757" s="137" t="s">
        <v>915</v>
      </c>
      <c r="E757" s="112" t="s">
        <v>219</v>
      </c>
      <c r="F757" s="165">
        <v>2</v>
      </c>
      <c r="G757" s="114">
        <v>1.64</v>
      </c>
      <c r="H757" s="115">
        <f t="shared" si="44"/>
        <v>3.28</v>
      </c>
    </row>
    <row r="758" spans="1:8" ht="25.5">
      <c r="A758" s="111"/>
      <c r="B758" s="112" t="s">
        <v>323</v>
      </c>
      <c r="C758" s="129" t="s">
        <v>916</v>
      </c>
      <c r="D758" s="137" t="s">
        <v>917</v>
      </c>
      <c r="E758" s="112" t="s">
        <v>219</v>
      </c>
      <c r="F758" s="165">
        <v>1</v>
      </c>
      <c r="G758" s="114">
        <v>9.6199999999999992</v>
      </c>
      <c r="H758" s="115">
        <f t="shared" si="44"/>
        <v>9.6199999999999992</v>
      </c>
    </row>
    <row r="759" spans="1:8" ht="25.5">
      <c r="A759" s="111"/>
      <c r="B759" s="112" t="s">
        <v>323</v>
      </c>
      <c r="C759" s="129" t="s">
        <v>906</v>
      </c>
      <c r="D759" s="137" t="s">
        <v>907</v>
      </c>
      <c r="E759" s="112" t="s">
        <v>219</v>
      </c>
      <c r="F759" s="165">
        <v>9.1999999999999998E-2</v>
      </c>
      <c r="G759" s="114">
        <v>16.63</v>
      </c>
      <c r="H759" s="115">
        <f t="shared" si="44"/>
        <v>1.53</v>
      </c>
    </row>
    <row r="760" spans="1:8">
      <c r="A760" s="209"/>
      <c r="B760" s="210"/>
      <c r="C760" s="211"/>
      <c r="D760" s="215" t="s">
        <v>184</v>
      </c>
      <c r="E760" s="216"/>
      <c r="F760" s="216"/>
      <c r="G760" s="217"/>
      <c r="H760" s="119">
        <f>SUM(H755:H759)</f>
        <v>25</v>
      </c>
    </row>
    <row r="761" spans="1:8" ht="15">
      <c r="A761" s="209"/>
      <c r="B761" s="210"/>
      <c r="C761" s="211"/>
      <c r="D761" s="130" t="s">
        <v>185</v>
      </c>
      <c r="E761" s="121"/>
      <c r="F761" s="131">
        <f>F12</f>
        <v>26.97</v>
      </c>
      <c r="G761" s="166"/>
      <c r="H761" s="119">
        <f>+ROUND(H760*F761/100,2)</f>
        <v>6.74</v>
      </c>
    </row>
    <row r="762" spans="1:8" ht="18.75">
      <c r="A762" s="212"/>
      <c r="B762" s="213"/>
      <c r="C762" s="213"/>
      <c r="D762" s="214" t="s">
        <v>186</v>
      </c>
      <c r="E762" s="214"/>
      <c r="F762" s="214"/>
      <c r="G762" s="214"/>
      <c r="H762" s="124">
        <f>ROUND(SUM(H760:H761),2)</f>
        <v>31.74</v>
      </c>
    </row>
    <row r="763" spans="1:8">
      <c r="A763" s="132"/>
      <c r="B763" s="6"/>
      <c r="C763" s="6"/>
      <c r="D763" s="6"/>
      <c r="E763" s="6"/>
      <c r="F763" s="6"/>
      <c r="G763" s="6"/>
      <c r="H763" s="133"/>
    </row>
    <row r="764" spans="1:8" ht="37.5" customHeight="1">
      <c r="A764" s="106" t="s">
        <v>1058</v>
      </c>
      <c r="B764" s="208" t="s">
        <v>967</v>
      </c>
      <c r="C764" s="208"/>
      <c r="D764" s="208"/>
      <c r="E764" s="164" t="s">
        <v>308</v>
      </c>
      <c r="F764" s="108" t="s">
        <v>199</v>
      </c>
      <c r="G764" s="109" t="s">
        <v>178</v>
      </c>
      <c r="H764" s="110" t="s">
        <v>179</v>
      </c>
    </row>
    <row r="765" spans="1:8" ht="25.5">
      <c r="A765" s="111"/>
      <c r="B765" s="112" t="s">
        <v>320</v>
      </c>
      <c r="C765" s="129" t="s">
        <v>834</v>
      </c>
      <c r="D765" s="137" t="s">
        <v>835</v>
      </c>
      <c r="E765" s="112" t="s">
        <v>232</v>
      </c>
      <c r="F765" s="165">
        <v>0.12</v>
      </c>
      <c r="G765" s="114">
        <v>14.42</v>
      </c>
      <c r="H765" s="115">
        <f t="shared" ref="H765:H769" si="45">+ROUND(F765*G765,2)</f>
        <v>1.73</v>
      </c>
    </row>
    <row r="766" spans="1:8" ht="25.5">
      <c r="A766" s="111"/>
      <c r="B766" s="112" t="s">
        <v>320</v>
      </c>
      <c r="C766" s="129" t="s">
        <v>836</v>
      </c>
      <c r="D766" s="137" t="s">
        <v>837</v>
      </c>
      <c r="E766" s="112" t="s">
        <v>232</v>
      </c>
      <c r="F766" s="165">
        <v>0.12</v>
      </c>
      <c r="G766" s="114">
        <v>17.61</v>
      </c>
      <c r="H766" s="115">
        <f t="shared" si="45"/>
        <v>2.11</v>
      </c>
    </row>
    <row r="767" spans="1:8" ht="25.5">
      <c r="A767" s="111"/>
      <c r="B767" s="112" t="s">
        <v>323</v>
      </c>
      <c r="C767" s="129" t="s">
        <v>914</v>
      </c>
      <c r="D767" s="137" t="s">
        <v>915</v>
      </c>
      <c r="E767" s="112" t="s">
        <v>219</v>
      </c>
      <c r="F767" s="165">
        <v>1</v>
      </c>
      <c r="G767" s="114">
        <v>1.64</v>
      </c>
      <c r="H767" s="115">
        <f t="shared" si="45"/>
        <v>1.64</v>
      </c>
    </row>
    <row r="768" spans="1:8" ht="15">
      <c r="A768" s="111"/>
      <c r="B768" s="112" t="s">
        <v>323</v>
      </c>
      <c r="C768" s="129" t="s">
        <v>918</v>
      </c>
      <c r="D768" s="137" t="s">
        <v>919</v>
      </c>
      <c r="E768" s="112" t="s">
        <v>219</v>
      </c>
      <c r="F768" s="165">
        <v>1</v>
      </c>
      <c r="G768" s="114">
        <v>4.54</v>
      </c>
      <c r="H768" s="115">
        <f t="shared" si="45"/>
        <v>4.54</v>
      </c>
    </row>
    <row r="769" spans="1:8" ht="25.5">
      <c r="A769" s="111"/>
      <c r="B769" s="112" t="s">
        <v>323</v>
      </c>
      <c r="C769" s="129" t="s">
        <v>906</v>
      </c>
      <c r="D769" s="137" t="s">
        <v>907</v>
      </c>
      <c r="E769" s="112" t="s">
        <v>219</v>
      </c>
      <c r="F769" s="165">
        <v>4.5999999999999999E-2</v>
      </c>
      <c r="G769" s="114">
        <v>16.63</v>
      </c>
      <c r="H769" s="115">
        <f t="shared" si="45"/>
        <v>0.76</v>
      </c>
    </row>
    <row r="770" spans="1:8">
      <c r="A770" s="209"/>
      <c r="B770" s="210"/>
      <c r="C770" s="211"/>
      <c r="D770" s="215" t="s">
        <v>184</v>
      </c>
      <c r="E770" s="216"/>
      <c r="F770" s="216"/>
      <c r="G770" s="217"/>
      <c r="H770" s="119">
        <f>SUM(H765:H769)</f>
        <v>10.78</v>
      </c>
    </row>
    <row r="771" spans="1:8" ht="15">
      <c r="A771" s="209"/>
      <c r="B771" s="210"/>
      <c r="C771" s="211"/>
      <c r="D771" s="130" t="s">
        <v>185</v>
      </c>
      <c r="E771" s="121"/>
      <c r="F771" s="131">
        <f>F12</f>
        <v>26.97</v>
      </c>
      <c r="G771" s="166"/>
      <c r="H771" s="119">
        <f>+ROUND(H770*F771/100,2)</f>
        <v>2.91</v>
      </c>
    </row>
    <row r="772" spans="1:8" ht="18.75">
      <c r="A772" s="212"/>
      <c r="B772" s="213"/>
      <c r="C772" s="213"/>
      <c r="D772" s="214" t="s">
        <v>186</v>
      </c>
      <c r="E772" s="214"/>
      <c r="F772" s="214"/>
      <c r="G772" s="214"/>
      <c r="H772" s="124">
        <f>ROUND(SUM(H770:H771),2)</f>
        <v>13.69</v>
      </c>
    </row>
    <row r="773" spans="1:8">
      <c r="A773" s="132"/>
      <c r="B773" s="6"/>
      <c r="C773" s="6"/>
      <c r="D773" s="6"/>
      <c r="E773" s="6"/>
      <c r="F773" s="6"/>
      <c r="G773" s="6"/>
      <c r="H773" s="133"/>
    </row>
    <row r="774" spans="1:8" ht="41.25" customHeight="1">
      <c r="A774" s="106" t="s">
        <v>1059</v>
      </c>
      <c r="B774" s="208" t="s">
        <v>968</v>
      </c>
      <c r="C774" s="208"/>
      <c r="D774" s="208"/>
      <c r="E774" s="164" t="s">
        <v>308</v>
      </c>
      <c r="F774" s="108" t="s">
        <v>199</v>
      </c>
      <c r="G774" s="109" t="s">
        <v>178</v>
      </c>
      <c r="H774" s="110" t="s">
        <v>179</v>
      </c>
    </row>
    <row r="775" spans="1:8" ht="25.5">
      <c r="A775" s="111"/>
      <c r="B775" s="112" t="s">
        <v>320</v>
      </c>
      <c r="C775" s="129" t="s">
        <v>836</v>
      </c>
      <c r="D775" s="137" t="s">
        <v>837</v>
      </c>
      <c r="E775" s="112" t="s">
        <v>232</v>
      </c>
      <c r="F775" s="165">
        <v>0.78</v>
      </c>
      <c r="G775" s="114">
        <v>17.61</v>
      </c>
      <c r="H775" s="115">
        <f t="shared" ref="H775:H780" si="46">+ROUND(F775*G775,2)</f>
        <v>13.74</v>
      </c>
    </row>
    <row r="776" spans="1:8" ht="15">
      <c r="A776" s="111"/>
      <c r="B776" s="112" t="s">
        <v>320</v>
      </c>
      <c r="C776" s="129" t="s">
        <v>326</v>
      </c>
      <c r="D776" s="137" t="s">
        <v>327</v>
      </c>
      <c r="E776" s="112" t="s">
        <v>232</v>
      </c>
      <c r="F776" s="165">
        <v>0.44</v>
      </c>
      <c r="G776" s="114">
        <v>12.62</v>
      </c>
      <c r="H776" s="115">
        <f t="shared" si="46"/>
        <v>5.55</v>
      </c>
    </row>
    <row r="777" spans="1:8" ht="38.25">
      <c r="A777" s="111"/>
      <c r="B777" s="112" t="s">
        <v>323</v>
      </c>
      <c r="C777" s="129" t="s">
        <v>920</v>
      </c>
      <c r="D777" s="137" t="s">
        <v>921</v>
      </c>
      <c r="E777" s="112" t="s">
        <v>219</v>
      </c>
      <c r="F777" s="165">
        <v>2</v>
      </c>
      <c r="G777" s="114">
        <v>9.9700000000000006</v>
      </c>
      <c r="H777" s="115">
        <f t="shared" si="46"/>
        <v>19.940000000000001</v>
      </c>
    </row>
    <row r="778" spans="1:8" ht="15">
      <c r="A778" s="111"/>
      <c r="B778" s="112" t="s">
        <v>323</v>
      </c>
      <c r="C778" s="129" t="s">
        <v>922</v>
      </c>
      <c r="D778" s="137" t="s">
        <v>923</v>
      </c>
      <c r="E778" s="112" t="s">
        <v>219</v>
      </c>
      <c r="F778" s="165">
        <v>1</v>
      </c>
      <c r="G778" s="114">
        <v>1.63</v>
      </c>
      <c r="H778" s="115">
        <f t="shared" si="46"/>
        <v>1.63</v>
      </c>
    </row>
    <row r="779" spans="1:8" ht="25.5">
      <c r="A779" s="111"/>
      <c r="B779" s="112" t="s">
        <v>323</v>
      </c>
      <c r="C779" s="129" t="s">
        <v>924</v>
      </c>
      <c r="D779" s="137" t="s">
        <v>925</v>
      </c>
      <c r="E779" s="112" t="s">
        <v>219</v>
      </c>
      <c r="F779" s="165">
        <v>1</v>
      </c>
      <c r="G779" s="114">
        <v>260.23</v>
      </c>
      <c r="H779" s="115">
        <f t="shared" si="46"/>
        <v>260.23</v>
      </c>
    </row>
    <row r="780" spans="1:8" ht="15">
      <c r="A780" s="111"/>
      <c r="B780" s="112" t="s">
        <v>323</v>
      </c>
      <c r="C780" s="129" t="s">
        <v>926</v>
      </c>
      <c r="D780" s="137" t="s">
        <v>927</v>
      </c>
      <c r="E780" s="112" t="s">
        <v>267</v>
      </c>
      <c r="F780" s="165">
        <v>0.1469</v>
      </c>
      <c r="G780" s="114">
        <v>54.62</v>
      </c>
      <c r="H780" s="115">
        <f t="shared" si="46"/>
        <v>8.02</v>
      </c>
    </row>
    <row r="781" spans="1:8">
      <c r="A781" s="209"/>
      <c r="B781" s="210"/>
      <c r="C781" s="211"/>
      <c r="D781" s="215" t="s">
        <v>184</v>
      </c>
      <c r="E781" s="216"/>
      <c r="F781" s="216"/>
      <c r="G781" s="217"/>
      <c r="H781" s="119">
        <f>SUM(H775:H780)</f>
        <v>309.11</v>
      </c>
    </row>
    <row r="782" spans="1:8" ht="15">
      <c r="A782" s="209"/>
      <c r="B782" s="210"/>
      <c r="C782" s="211"/>
      <c r="D782" s="130" t="s">
        <v>185</v>
      </c>
      <c r="E782" s="121"/>
      <c r="F782" s="131">
        <f>F12</f>
        <v>26.97</v>
      </c>
      <c r="G782" s="166"/>
      <c r="H782" s="119">
        <f>+ROUND(H781*F782/100,2)</f>
        <v>83.37</v>
      </c>
    </row>
    <row r="783" spans="1:8" ht="18.75">
      <c r="A783" s="212"/>
      <c r="B783" s="213"/>
      <c r="C783" s="213"/>
      <c r="D783" s="214" t="s">
        <v>186</v>
      </c>
      <c r="E783" s="214"/>
      <c r="F783" s="214"/>
      <c r="G783" s="214"/>
      <c r="H783" s="124">
        <f>ROUND(SUM(H781:H782),2)</f>
        <v>392.48</v>
      </c>
    </row>
    <row r="784" spans="1:8">
      <c r="A784" s="132"/>
      <c r="B784" s="6"/>
      <c r="C784" s="6"/>
      <c r="D784" s="6"/>
      <c r="E784" s="6"/>
      <c r="F784" s="6"/>
      <c r="G784" s="6"/>
      <c r="H784" s="133"/>
    </row>
    <row r="785" spans="1:8" ht="40.5" customHeight="1">
      <c r="A785" s="106" t="s">
        <v>1060</v>
      </c>
      <c r="B785" s="208" t="s">
        <v>969</v>
      </c>
      <c r="C785" s="208"/>
      <c r="D785" s="208"/>
      <c r="E785" s="164" t="s">
        <v>308</v>
      </c>
      <c r="F785" s="108" t="s">
        <v>199</v>
      </c>
      <c r="G785" s="109" t="s">
        <v>178</v>
      </c>
      <c r="H785" s="110" t="s">
        <v>179</v>
      </c>
    </row>
    <row r="786" spans="1:8" ht="25.5">
      <c r="A786" s="111"/>
      <c r="B786" s="112" t="s">
        <v>320</v>
      </c>
      <c r="C786" s="129" t="s">
        <v>834</v>
      </c>
      <c r="D786" s="137" t="s">
        <v>835</v>
      </c>
      <c r="E786" s="112" t="s">
        <v>232</v>
      </c>
      <c r="F786" s="165">
        <v>3.2</v>
      </c>
      <c r="G786" s="114">
        <v>14.42</v>
      </c>
      <c r="H786" s="115">
        <f t="shared" ref="H786:H792" si="47">+ROUND(F786*G786,2)</f>
        <v>46.14</v>
      </c>
    </row>
    <row r="787" spans="1:8" ht="25.5">
      <c r="A787" s="111"/>
      <c r="B787" s="112" t="s">
        <v>320</v>
      </c>
      <c r="C787" s="129" t="s">
        <v>836</v>
      </c>
      <c r="D787" s="137" t="s">
        <v>837</v>
      </c>
      <c r="E787" s="112" t="s">
        <v>232</v>
      </c>
      <c r="F787" s="165">
        <v>3.2</v>
      </c>
      <c r="G787" s="114">
        <v>17.61</v>
      </c>
      <c r="H787" s="115">
        <f t="shared" si="47"/>
        <v>56.35</v>
      </c>
    </row>
    <row r="788" spans="1:8" ht="15">
      <c r="A788" s="111"/>
      <c r="B788" s="112" t="s">
        <v>323</v>
      </c>
      <c r="C788" s="129" t="s">
        <v>859</v>
      </c>
      <c r="D788" s="137" t="s">
        <v>860</v>
      </c>
      <c r="E788" s="112" t="s">
        <v>219</v>
      </c>
      <c r="F788" s="165">
        <v>7.5999999999999998E-2</v>
      </c>
      <c r="G788" s="114">
        <v>2.34</v>
      </c>
      <c r="H788" s="115">
        <f t="shared" si="47"/>
        <v>0.18</v>
      </c>
    </row>
    <row r="789" spans="1:8" ht="25.5">
      <c r="A789" s="111"/>
      <c r="B789" s="112" t="s">
        <v>323</v>
      </c>
      <c r="C789" s="129" t="s">
        <v>928</v>
      </c>
      <c r="D789" s="137" t="s">
        <v>929</v>
      </c>
      <c r="E789" s="112" t="s">
        <v>219</v>
      </c>
      <c r="F789" s="165">
        <v>2</v>
      </c>
      <c r="G789" s="114">
        <v>1.84</v>
      </c>
      <c r="H789" s="115">
        <f t="shared" si="47"/>
        <v>3.68</v>
      </c>
    </row>
    <row r="790" spans="1:8" ht="25.5">
      <c r="A790" s="111"/>
      <c r="B790" s="112" t="s">
        <v>323</v>
      </c>
      <c r="C790" s="129" t="s">
        <v>930</v>
      </c>
      <c r="D790" s="137" t="s">
        <v>931</v>
      </c>
      <c r="E790" s="112" t="s">
        <v>219</v>
      </c>
      <c r="F790" s="165">
        <v>1</v>
      </c>
      <c r="G790" s="114">
        <v>52.92</v>
      </c>
      <c r="H790" s="115">
        <f t="shared" si="47"/>
        <v>52.92</v>
      </c>
    </row>
    <row r="791" spans="1:8" ht="25.5">
      <c r="A791" s="111"/>
      <c r="B791" s="112" t="s">
        <v>323</v>
      </c>
      <c r="C791" s="129" t="s">
        <v>932</v>
      </c>
      <c r="D791" s="137" t="s">
        <v>933</v>
      </c>
      <c r="E791" s="112" t="s">
        <v>219</v>
      </c>
      <c r="F791" s="165">
        <v>1</v>
      </c>
      <c r="G791" s="114">
        <v>221.88</v>
      </c>
      <c r="H791" s="115">
        <f t="shared" si="47"/>
        <v>221.88</v>
      </c>
    </row>
    <row r="792" spans="1:8" ht="15">
      <c r="A792" s="111"/>
      <c r="B792" s="112" t="s">
        <v>323</v>
      </c>
      <c r="C792" s="129" t="s">
        <v>934</v>
      </c>
      <c r="D792" s="137" t="s">
        <v>935</v>
      </c>
      <c r="E792" s="112" t="s">
        <v>219</v>
      </c>
      <c r="F792" s="165">
        <v>1</v>
      </c>
      <c r="G792" s="114">
        <v>19.309999999999999</v>
      </c>
      <c r="H792" s="115">
        <f t="shared" si="47"/>
        <v>19.309999999999999</v>
      </c>
    </row>
    <row r="793" spans="1:8">
      <c r="A793" s="209"/>
      <c r="B793" s="210"/>
      <c r="C793" s="211"/>
      <c r="D793" s="215" t="s">
        <v>184</v>
      </c>
      <c r="E793" s="216"/>
      <c r="F793" s="216"/>
      <c r="G793" s="217"/>
      <c r="H793" s="119">
        <f>SUM(H786:H792)</f>
        <v>400.46000000000004</v>
      </c>
    </row>
    <row r="794" spans="1:8" ht="15">
      <c r="A794" s="209"/>
      <c r="B794" s="210"/>
      <c r="C794" s="211"/>
      <c r="D794" s="130" t="s">
        <v>185</v>
      </c>
      <c r="E794" s="121"/>
      <c r="F794" s="131">
        <f>F12</f>
        <v>26.97</v>
      </c>
      <c r="G794" s="166"/>
      <c r="H794" s="119">
        <f>+ROUND(H793*F794/100,2)</f>
        <v>108</v>
      </c>
    </row>
    <row r="795" spans="1:8" ht="18.75">
      <c r="A795" s="212"/>
      <c r="B795" s="213"/>
      <c r="C795" s="213"/>
      <c r="D795" s="214" t="s">
        <v>186</v>
      </c>
      <c r="E795" s="214"/>
      <c r="F795" s="214"/>
      <c r="G795" s="214"/>
      <c r="H795" s="124">
        <f>ROUND(SUM(H793:H794),2)</f>
        <v>508.46</v>
      </c>
    </row>
    <row r="796" spans="1:8">
      <c r="A796" s="132"/>
      <c r="B796" s="6"/>
      <c r="C796" s="6"/>
      <c r="D796" s="6"/>
      <c r="E796" s="6"/>
      <c r="F796" s="6"/>
      <c r="G796" s="6"/>
      <c r="H796" s="133"/>
    </row>
    <row r="797" spans="1:8" ht="39" customHeight="1">
      <c r="A797" s="106" t="s">
        <v>1061</v>
      </c>
      <c r="B797" s="208" t="s">
        <v>970</v>
      </c>
      <c r="C797" s="208"/>
      <c r="D797" s="208"/>
      <c r="E797" s="164" t="s">
        <v>308</v>
      </c>
      <c r="F797" s="108" t="s">
        <v>199</v>
      </c>
      <c r="G797" s="109" t="s">
        <v>178</v>
      </c>
      <c r="H797" s="110" t="s">
        <v>179</v>
      </c>
    </row>
    <row r="798" spans="1:8" ht="25.5">
      <c r="A798" s="111"/>
      <c r="B798" s="112" t="s">
        <v>320</v>
      </c>
      <c r="C798" s="129" t="s">
        <v>834</v>
      </c>
      <c r="D798" s="137" t="s">
        <v>835</v>
      </c>
      <c r="E798" s="112" t="s">
        <v>232</v>
      </c>
      <c r="F798" s="165">
        <v>0.11</v>
      </c>
      <c r="G798" s="114">
        <v>14.42</v>
      </c>
      <c r="H798" s="115">
        <f t="shared" ref="H798:H803" si="48">+ROUND(F798*G798,2)</f>
        <v>1.59</v>
      </c>
    </row>
    <row r="799" spans="1:8" ht="25.5">
      <c r="A799" s="111"/>
      <c r="B799" s="112" t="s">
        <v>320</v>
      </c>
      <c r="C799" s="129" t="s">
        <v>836</v>
      </c>
      <c r="D799" s="137" t="s">
        <v>837</v>
      </c>
      <c r="E799" s="112" t="s">
        <v>232</v>
      </c>
      <c r="F799" s="165">
        <v>0.11</v>
      </c>
      <c r="G799" s="114">
        <v>17.61</v>
      </c>
      <c r="H799" s="115">
        <f t="shared" si="48"/>
        <v>1.94</v>
      </c>
    </row>
    <row r="800" spans="1:8" ht="15">
      <c r="A800" s="111"/>
      <c r="B800" s="112" t="s">
        <v>323</v>
      </c>
      <c r="C800" s="129" t="s">
        <v>845</v>
      </c>
      <c r="D800" s="137" t="s">
        <v>846</v>
      </c>
      <c r="E800" s="112" t="s">
        <v>219</v>
      </c>
      <c r="F800" s="165">
        <v>5.0000000000000001E-3</v>
      </c>
      <c r="G800" s="114">
        <v>45.43</v>
      </c>
      <c r="H800" s="115">
        <f t="shared" si="48"/>
        <v>0.23</v>
      </c>
    </row>
    <row r="801" spans="1:8" ht="25.5">
      <c r="A801" s="111"/>
      <c r="B801" s="112" t="s">
        <v>323</v>
      </c>
      <c r="C801" s="129" t="s">
        <v>276</v>
      </c>
      <c r="D801" s="137" t="s">
        <v>838</v>
      </c>
      <c r="E801" s="112" t="s">
        <v>219</v>
      </c>
      <c r="F801" s="165">
        <v>2.3E-2</v>
      </c>
      <c r="G801" s="114">
        <v>0.51</v>
      </c>
      <c r="H801" s="115">
        <f t="shared" si="48"/>
        <v>0.01</v>
      </c>
    </row>
    <row r="802" spans="1:8" ht="25.5">
      <c r="A802" s="111"/>
      <c r="B802" s="112" t="s">
        <v>323</v>
      </c>
      <c r="C802" s="129" t="s">
        <v>936</v>
      </c>
      <c r="D802" s="137" t="s">
        <v>937</v>
      </c>
      <c r="E802" s="112" t="s">
        <v>245</v>
      </c>
      <c r="F802" s="165">
        <v>1.04</v>
      </c>
      <c r="G802" s="114">
        <v>14.24</v>
      </c>
      <c r="H802" s="115">
        <f t="shared" si="48"/>
        <v>14.81</v>
      </c>
    </row>
    <row r="803" spans="1:8" ht="25.5">
      <c r="A803" s="111"/>
      <c r="B803" s="112" t="s">
        <v>323</v>
      </c>
      <c r="C803" s="129" t="s">
        <v>849</v>
      </c>
      <c r="D803" s="137" t="s">
        <v>850</v>
      </c>
      <c r="E803" s="112" t="s">
        <v>219</v>
      </c>
      <c r="F803" s="165">
        <v>8.2000000000000007E-3</v>
      </c>
      <c r="G803" s="114">
        <v>39.46</v>
      </c>
      <c r="H803" s="115">
        <f t="shared" si="48"/>
        <v>0.32</v>
      </c>
    </row>
    <row r="804" spans="1:8">
      <c r="A804" s="209"/>
      <c r="B804" s="210"/>
      <c r="C804" s="211"/>
      <c r="D804" s="215" t="s">
        <v>184</v>
      </c>
      <c r="E804" s="216"/>
      <c r="F804" s="216"/>
      <c r="G804" s="217"/>
      <c r="H804" s="119">
        <f>SUM(H798:H803)</f>
        <v>18.900000000000002</v>
      </c>
    </row>
    <row r="805" spans="1:8" ht="15">
      <c r="A805" s="209"/>
      <c r="B805" s="210"/>
      <c r="C805" s="211"/>
      <c r="D805" s="130" t="s">
        <v>185</v>
      </c>
      <c r="E805" s="121"/>
      <c r="F805" s="131">
        <f>F12</f>
        <v>26.97</v>
      </c>
      <c r="G805" s="166"/>
      <c r="H805" s="119">
        <f>+ROUND(H804*F805/100,2)</f>
        <v>5.0999999999999996</v>
      </c>
    </row>
    <row r="806" spans="1:8" ht="18.75">
      <c r="A806" s="212"/>
      <c r="B806" s="213"/>
      <c r="C806" s="213"/>
      <c r="D806" s="214" t="s">
        <v>186</v>
      </c>
      <c r="E806" s="214"/>
      <c r="F806" s="214"/>
      <c r="G806" s="214"/>
      <c r="H806" s="124">
        <f>ROUND(SUM(H804:H805),2)</f>
        <v>24</v>
      </c>
    </row>
    <row r="807" spans="1:8">
      <c r="A807" s="132"/>
      <c r="B807" s="6"/>
      <c r="C807" s="6"/>
      <c r="D807" s="6"/>
      <c r="E807" s="6"/>
      <c r="F807" s="6"/>
      <c r="G807" s="6"/>
      <c r="H807" s="133"/>
    </row>
    <row r="808" spans="1:8" ht="36.75" customHeight="1">
      <c r="A808" s="106" t="s">
        <v>1062</v>
      </c>
      <c r="B808" s="208" t="s">
        <v>971</v>
      </c>
      <c r="C808" s="208"/>
      <c r="D808" s="208"/>
      <c r="E808" s="164" t="s">
        <v>308</v>
      </c>
      <c r="F808" s="108" t="s">
        <v>199</v>
      </c>
      <c r="G808" s="109" t="s">
        <v>178</v>
      </c>
      <c r="H808" s="110" t="s">
        <v>179</v>
      </c>
    </row>
    <row r="809" spans="1:8" ht="25.5">
      <c r="A809" s="111"/>
      <c r="B809" s="112" t="s">
        <v>320</v>
      </c>
      <c r="C809" s="129" t="s">
        <v>834</v>
      </c>
      <c r="D809" s="137" t="s">
        <v>835</v>
      </c>
      <c r="E809" s="112" t="s">
        <v>232</v>
      </c>
      <c r="F809" s="165">
        <v>0.14000000000000001</v>
      </c>
      <c r="G809" s="114">
        <v>14.42</v>
      </c>
      <c r="H809" s="115">
        <f t="shared" ref="H809:H813" si="49">+ROUND(F809*G809,2)</f>
        <v>2.02</v>
      </c>
    </row>
    <row r="810" spans="1:8" ht="25.5">
      <c r="A810" s="111"/>
      <c r="B810" s="112" t="s">
        <v>320</v>
      </c>
      <c r="C810" s="129" t="s">
        <v>836</v>
      </c>
      <c r="D810" s="137" t="s">
        <v>837</v>
      </c>
      <c r="E810" s="112" t="s">
        <v>232</v>
      </c>
      <c r="F810" s="165">
        <v>0.14000000000000001</v>
      </c>
      <c r="G810" s="114">
        <v>17.61</v>
      </c>
      <c r="H810" s="115">
        <f t="shared" si="49"/>
        <v>2.4700000000000002</v>
      </c>
    </row>
    <row r="811" spans="1:8" ht="25.5">
      <c r="A811" s="111"/>
      <c r="B811" s="112" t="s">
        <v>323</v>
      </c>
      <c r="C811" s="129" t="s">
        <v>914</v>
      </c>
      <c r="D811" s="137" t="s">
        <v>915</v>
      </c>
      <c r="E811" s="112" t="s">
        <v>219</v>
      </c>
      <c r="F811" s="165">
        <v>1</v>
      </c>
      <c r="G811" s="114">
        <v>1.64</v>
      </c>
      <c r="H811" s="115">
        <f t="shared" si="49"/>
        <v>1.64</v>
      </c>
    </row>
    <row r="812" spans="1:8" ht="25.5">
      <c r="A812" s="111"/>
      <c r="B812" s="112" t="s">
        <v>323</v>
      </c>
      <c r="C812" s="129" t="s">
        <v>906</v>
      </c>
      <c r="D812" s="137" t="s">
        <v>907</v>
      </c>
      <c r="E812" s="112" t="s">
        <v>219</v>
      </c>
      <c r="F812" s="165">
        <v>4.5999999999999999E-2</v>
      </c>
      <c r="G812" s="114">
        <v>16.63</v>
      </c>
      <c r="H812" s="115">
        <f t="shared" si="49"/>
        <v>0.76</v>
      </c>
    </row>
    <row r="813" spans="1:8" ht="25.5">
      <c r="A813" s="111"/>
      <c r="B813" s="112" t="s">
        <v>323</v>
      </c>
      <c r="C813" s="129" t="s">
        <v>938</v>
      </c>
      <c r="D813" s="137" t="s">
        <v>939</v>
      </c>
      <c r="E813" s="112" t="s">
        <v>219</v>
      </c>
      <c r="F813" s="165">
        <v>1</v>
      </c>
      <c r="G813" s="114">
        <v>21.64</v>
      </c>
      <c r="H813" s="115">
        <f t="shared" si="49"/>
        <v>21.64</v>
      </c>
    </row>
    <row r="814" spans="1:8">
      <c r="A814" s="209"/>
      <c r="B814" s="210"/>
      <c r="C814" s="211"/>
      <c r="D814" s="215" t="s">
        <v>184</v>
      </c>
      <c r="E814" s="216"/>
      <c r="F814" s="216"/>
      <c r="G814" s="217"/>
      <c r="H814" s="119">
        <f>SUM(H809:H813)</f>
        <v>28.53</v>
      </c>
    </row>
    <row r="815" spans="1:8" ht="15">
      <c r="A815" s="209"/>
      <c r="B815" s="210"/>
      <c r="C815" s="211"/>
      <c r="D815" s="130" t="s">
        <v>185</v>
      </c>
      <c r="E815" s="121"/>
      <c r="F815" s="131">
        <f>F12</f>
        <v>26.97</v>
      </c>
      <c r="G815" s="166"/>
      <c r="H815" s="119">
        <f>+ROUND(H814*F815/100,2)</f>
        <v>7.69</v>
      </c>
    </row>
    <row r="816" spans="1:8" ht="18.75">
      <c r="A816" s="212"/>
      <c r="B816" s="213"/>
      <c r="C816" s="213"/>
      <c r="D816" s="214" t="s">
        <v>186</v>
      </c>
      <c r="E816" s="214"/>
      <c r="F816" s="214"/>
      <c r="G816" s="214"/>
      <c r="H816" s="124">
        <f>ROUND(SUM(H814:H815),2)</f>
        <v>36.22</v>
      </c>
    </row>
    <row r="817" spans="1:8">
      <c r="A817" s="132"/>
      <c r="B817" s="6"/>
      <c r="C817" s="6"/>
      <c r="D817" s="6"/>
      <c r="E817" s="6"/>
      <c r="F817" s="6"/>
      <c r="G817" s="6"/>
      <c r="H817" s="133"/>
    </row>
    <row r="818" spans="1:8" ht="15" customHeight="1">
      <c r="A818" s="106" t="s">
        <v>1063</v>
      </c>
      <c r="B818" s="208" t="s">
        <v>729</v>
      </c>
      <c r="C818" s="208"/>
      <c r="D818" s="208"/>
      <c r="E818" s="145" t="s">
        <v>337</v>
      </c>
      <c r="F818" s="108" t="s">
        <v>199</v>
      </c>
      <c r="G818" s="109" t="s">
        <v>178</v>
      </c>
      <c r="H818" s="110" t="s">
        <v>179</v>
      </c>
    </row>
    <row r="819" spans="1:8" ht="15">
      <c r="A819" s="111"/>
      <c r="B819" s="112">
        <v>1</v>
      </c>
      <c r="C819" s="126" t="s">
        <v>205</v>
      </c>
      <c r="D819" s="127" t="str">
        <f>VLOOKUP(C819,[2]Insumos!$A$1:$D$7000,2,FALSE)</f>
        <v>PEDREIRO</v>
      </c>
      <c r="E819" s="128" t="str">
        <f>VLOOKUP(C819,[2]Insumos!$A$1:$D$5246,3,FALSE)</f>
        <v>H</v>
      </c>
      <c r="F819" s="113">
        <v>0.05</v>
      </c>
      <c r="G819" s="114">
        <v>12.85</v>
      </c>
      <c r="H819" s="115">
        <f>+ROUND(F819*G819,2)</f>
        <v>0.64</v>
      </c>
    </row>
    <row r="820" spans="1:8" ht="15">
      <c r="A820" s="111"/>
      <c r="B820" s="112">
        <v>1</v>
      </c>
      <c r="C820" s="126" t="s">
        <v>201</v>
      </c>
      <c r="D820" s="127" t="str">
        <f>VLOOKUP(C820,[2]Insumos!$A$1:$D$7000,2,FALSE)</f>
        <v>SERVENTE OU OPERARIO NAO QUALIFICADO</v>
      </c>
      <c r="E820" s="128" t="str">
        <f>VLOOKUP(C820,[2]Insumos!$A$1:$D$5246,3,FALSE)</f>
        <v>H</v>
      </c>
      <c r="F820" s="113">
        <v>0.25</v>
      </c>
      <c r="G820" s="114">
        <v>7.86</v>
      </c>
      <c r="H820" s="115">
        <f>+ROUND(F820*G820,2)</f>
        <v>1.97</v>
      </c>
    </row>
    <row r="821" spans="1:8" ht="38.25">
      <c r="A821" s="111"/>
      <c r="B821" s="112" t="s">
        <v>320</v>
      </c>
      <c r="C821" s="126" t="s">
        <v>334</v>
      </c>
      <c r="D821" s="127" t="s">
        <v>335</v>
      </c>
      <c r="E821" s="128" t="s">
        <v>217</v>
      </c>
      <c r="F821" s="113">
        <v>1.7000000000000001E-2</v>
      </c>
      <c r="G821" s="114">
        <v>491.76</v>
      </c>
      <c r="H821" s="115">
        <f>+ROUND(F821*G821,2)</f>
        <v>8.36</v>
      </c>
    </row>
    <row r="822" spans="1:8">
      <c r="A822" s="209"/>
      <c r="B822" s="210"/>
      <c r="C822" s="211"/>
      <c r="D822" s="215" t="s">
        <v>184</v>
      </c>
      <c r="E822" s="216"/>
      <c r="F822" s="216"/>
      <c r="G822" s="217"/>
      <c r="H822" s="119">
        <f>SUM(H819:H821)</f>
        <v>10.969999999999999</v>
      </c>
    </row>
    <row r="823" spans="1:8" ht="15">
      <c r="A823" s="209"/>
      <c r="B823" s="210"/>
      <c r="C823" s="211"/>
      <c r="D823" s="130" t="s">
        <v>185</v>
      </c>
      <c r="E823" s="121"/>
      <c r="F823" s="131">
        <f>F12</f>
        <v>26.97</v>
      </c>
      <c r="G823" s="123"/>
      <c r="H823" s="119">
        <f>+ROUND(H822*F823/100,2)</f>
        <v>2.96</v>
      </c>
    </row>
    <row r="824" spans="1:8" ht="18.75">
      <c r="A824" s="212"/>
      <c r="B824" s="213"/>
      <c r="C824" s="213"/>
      <c r="D824" s="214" t="s">
        <v>186</v>
      </c>
      <c r="E824" s="214"/>
      <c r="F824" s="214"/>
      <c r="G824" s="214"/>
      <c r="H824" s="124">
        <f>+H822+H823</f>
        <v>13.93</v>
      </c>
    </row>
    <row r="825" spans="1:8">
      <c r="A825" s="132"/>
      <c r="B825" s="6"/>
      <c r="C825" s="6"/>
      <c r="D825" s="6"/>
      <c r="E825" s="6"/>
      <c r="F825" s="6"/>
      <c r="G825" s="6"/>
      <c r="H825" s="133"/>
    </row>
    <row r="826" spans="1:8" ht="36.75" customHeight="1">
      <c r="A826" s="106" t="s">
        <v>1064</v>
      </c>
      <c r="B826" s="208" t="s">
        <v>1022</v>
      </c>
      <c r="C826" s="208"/>
      <c r="D826" s="208"/>
      <c r="E826" s="164" t="s">
        <v>308</v>
      </c>
      <c r="F826" s="108" t="s">
        <v>199</v>
      </c>
      <c r="G826" s="109" t="s">
        <v>178</v>
      </c>
      <c r="H826" s="110" t="s">
        <v>179</v>
      </c>
    </row>
    <row r="827" spans="1:8" ht="25.5">
      <c r="A827" s="111"/>
      <c r="B827" s="112" t="s">
        <v>320</v>
      </c>
      <c r="C827" s="129" t="s">
        <v>972</v>
      </c>
      <c r="D827" s="137" t="s">
        <v>973</v>
      </c>
      <c r="E827" s="112" t="s">
        <v>232</v>
      </c>
      <c r="F827" s="165">
        <v>7.0000000000000007E-2</v>
      </c>
      <c r="G827" s="114">
        <v>12.75</v>
      </c>
      <c r="H827" s="115">
        <f t="shared" ref="H827:H829" si="50">+ROUND(F827*G827,2)</f>
        <v>0.89</v>
      </c>
    </row>
    <row r="828" spans="1:8" ht="15">
      <c r="A828" s="111"/>
      <c r="B828" s="112" t="s">
        <v>320</v>
      </c>
      <c r="C828" s="129" t="s">
        <v>974</v>
      </c>
      <c r="D828" s="137" t="s">
        <v>975</v>
      </c>
      <c r="E828" s="112" t="s">
        <v>232</v>
      </c>
      <c r="F828" s="165">
        <v>7.0000000000000007E-2</v>
      </c>
      <c r="G828" s="114">
        <v>17.61</v>
      </c>
      <c r="H828" s="115">
        <f t="shared" si="50"/>
        <v>1.23</v>
      </c>
    </row>
    <row r="829" spans="1:8" ht="25.5">
      <c r="A829" s="111"/>
      <c r="B829" s="112" t="s">
        <v>323</v>
      </c>
      <c r="C829" s="129" t="s">
        <v>976</v>
      </c>
      <c r="D829" s="137" t="s">
        <v>977</v>
      </c>
      <c r="E829" s="112" t="s">
        <v>245</v>
      </c>
      <c r="F829" s="165">
        <v>1.1000000000000001</v>
      </c>
      <c r="G829" s="114">
        <v>1.99</v>
      </c>
      <c r="H829" s="115">
        <f t="shared" si="50"/>
        <v>2.19</v>
      </c>
    </row>
    <row r="830" spans="1:8">
      <c r="A830" s="209"/>
      <c r="B830" s="210"/>
      <c r="C830" s="211"/>
      <c r="D830" s="215" t="s">
        <v>184</v>
      </c>
      <c r="E830" s="216"/>
      <c r="F830" s="216"/>
      <c r="G830" s="217"/>
      <c r="H830" s="119">
        <f>SUM(H827:H829)</f>
        <v>4.3100000000000005</v>
      </c>
    </row>
    <row r="831" spans="1:8" ht="15">
      <c r="A831" s="209"/>
      <c r="B831" s="210"/>
      <c r="C831" s="211"/>
      <c r="D831" s="130" t="s">
        <v>185</v>
      </c>
      <c r="E831" s="121"/>
      <c r="F831" s="131">
        <f>F12</f>
        <v>26.97</v>
      </c>
      <c r="G831" s="166"/>
      <c r="H831" s="119">
        <f>+ROUND(H830*F831/100,2)</f>
        <v>1.1599999999999999</v>
      </c>
    </row>
    <row r="832" spans="1:8" ht="18.75">
      <c r="A832" s="212"/>
      <c r="B832" s="213"/>
      <c r="C832" s="213"/>
      <c r="D832" s="214" t="s">
        <v>186</v>
      </c>
      <c r="E832" s="214"/>
      <c r="F832" s="214"/>
      <c r="G832" s="214"/>
      <c r="H832" s="124">
        <f>ROUND(SUM(H830:H831),2)</f>
        <v>5.47</v>
      </c>
    </row>
    <row r="833" spans="1:8">
      <c r="A833" s="132"/>
      <c r="B833" s="6"/>
      <c r="C833" s="6"/>
      <c r="D833" s="6"/>
      <c r="E833" s="6"/>
      <c r="F833" s="6"/>
      <c r="G833" s="6"/>
      <c r="H833" s="133"/>
    </row>
    <row r="834" spans="1:8" ht="39" customHeight="1">
      <c r="A834" s="106" t="s">
        <v>1065</v>
      </c>
      <c r="B834" s="208" t="s">
        <v>1023</v>
      </c>
      <c r="C834" s="208"/>
      <c r="D834" s="208"/>
      <c r="E834" s="164" t="s">
        <v>308</v>
      </c>
      <c r="F834" s="108" t="s">
        <v>199</v>
      </c>
      <c r="G834" s="109" t="s">
        <v>178</v>
      </c>
      <c r="H834" s="110" t="s">
        <v>179</v>
      </c>
    </row>
    <row r="835" spans="1:8" ht="25.5">
      <c r="A835" s="111"/>
      <c r="B835" s="112" t="s">
        <v>320</v>
      </c>
      <c r="C835" s="129" t="s">
        <v>972</v>
      </c>
      <c r="D835" s="137" t="s">
        <v>973</v>
      </c>
      <c r="E835" s="112" t="s">
        <v>232</v>
      </c>
      <c r="F835" s="165">
        <v>0.09</v>
      </c>
      <c r="G835" s="114">
        <v>12.75</v>
      </c>
      <c r="H835" s="115">
        <f t="shared" ref="H835:H837" si="51">+ROUND(F835*G835,2)</f>
        <v>1.1499999999999999</v>
      </c>
    </row>
    <row r="836" spans="1:8" ht="15">
      <c r="A836" s="111"/>
      <c r="B836" s="112" t="s">
        <v>320</v>
      </c>
      <c r="C836" s="129" t="s">
        <v>974</v>
      </c>
      <c r="D836" s="137" t="s">
        <v>975</v>
      </c>
      <c r="E836" s="112" t="s">
        <v>232</v>
      </c>
      <c r="F836" s="165">
        <v>0.09</v>
      </c>
      <c r="G836" s="114">
        <v>17.61</v>
      </c>
      <c r="H836" s="115">
        <f t="shared" si="51"/>
        <v>1.58</v>
      </c>
    </row>
    <row r="837" spans="1:8" ht="25.5">
      <c r="A837" s="111"/>
      <c r="B837" s="112" t="s">
        <v>323</v>
      </c>
      <c r="C837" s="129" t="s">
        <v>978</v>
      </c>
      <c r="D837" s="137" t="s">
        <v>979</v>
      </c>
      <c r="E837" s="112" t="s">
        <v>245</v>
      </c>
      <c r="F837" s="165">
        <v>1.1000000000000001</v>
      </c>
      <c r="G837" s="114">
        <v>2.94</v>
      </c>
      <c r="H837" s="115">
        <f t="shared" si="51"/>
        <v>3.23</v>
      </c>
    </row>
    <row r="838" spans="1:8">
      <c r="A838" s="209"/>
      <c r="B838" s="210"/>
      <c r="C838" s="211"/>
      <c r="D838" s="215" t="s">
        <v>184</v>
      </c>
      <c r="E838" s="216"/>
      <c r="F838" s="216"/>
      <c r="G838" s="217"/>
      <c r="H838" s="119">
        <f>SUM(H835:H837)</f>
        <v>5.96</v>
      </c>
    </row>
    <row r="839" spans="1:8" ht="15">
      <c r="A839" s="209"/>
      <c r="B839" s="210"/>
      <c r="C839" s="211"/>
      <c r="D839" s="130" t="s">
        <v>185</v>
      </c>
      <c r="E839" s="121"/>
      <c r="F839" s="131">
        <f>F12</f>
        <v>26.97</v>
      </c>
      <c r="G839" s="166"/>
      <c r="H839" s="119">
        <f>+ROUND(H838*F839/100,2)</f>
        <v>1.61</v>
      </c>
    </row>
    <row r="840" spans="1:8" ht="18.75">
      <c r="A840" s="212"/>
      <c r="B840" s="213"/>
      <c r="C840" s="213"/>
      <c r="D840" s="214" t="s">
        <v>186</v>
      </c>
      <c r="E840" s="214"/>
      <c r="F840" s="214"/>
      <c r="G840" s="214"/>
      <c r="H840" s="124">
        <f>ROUND(SUM(H838:H839),2)</f>
        <v>7.57</v>
      </c>
    </row>
    <row r="841" spans="1:8">
      <c r="A841" s="132"/>
      <c r="B841" s="6"/>
      <c r="C841" s="6"/>
      <c r="D841" s="6"/>
      <c r="E841" s="6"/>
      <c r="F841" s="6"/>
      <c r="G841" s="6"/>
      <c r="H841" s="133"/>
    </row>
    <row r="842" spans="1:8" ht="38.25" customHeight="1">
      <c r="A842" s="106" t="s">
        <v>1066</v>
      </c>
      <c r="B842" s="208" t="s">
        <v>1024</v>
      </c>
      <c r="C842" s="208"/>
      <c r="D842" s="208"/>
      <c r="E842" s="164" t="s">
        <v>308</v>
      </c>
      <c r="F842" s="108" t="s">
        <v>199</v>
      </c>
      <c r="G842" s="109" t="s">
        <v>178</v>
      </c>
      <c r="H842" s="110" t="s">
        <v>179</v>
      </c>
    </row>
    <row r="843" spans="1:8" ht="25.5">
      <c r="A843" s="111"/>
      <c r="B843" s="112" t="s">
        <v>320</v>
      </c>
      <c r="C843" s="129" t="s">
        <v>972</v>
      </c>
      <c r="D843" s="137" t="s">
        <v>973</v>
      </c>
      <c r="E843" s="112" t="s">
        <v>232</v>
      </c>
      <c r="F843" s="165">
        <v>0.13400000000000001</v>
      </c>
      <c r="G843" s="114">
        <v>12.75</v>
      </c>
      <c r="H843" s="115">
        <f t="shared" ref="H843:H845" si="52">+ROUND(F843*G843,2)</f>
        <v>1.71</v>
      </c>
    </row>
    <row r="844" spans="1:8" ht="15">
      <c r="A844" s="111"/>
      <c r="B844" s="112" t="s">
        <v>320</v>
      </c>
      <c r="C844" s="129" t="s">
        <v>974</v>
      </c>
      <c r="D844" s="137" t="s">
        <v>975</v>
      </c>
      <c r="E844" s="112" t="s">
        <v>232</v>
      </c>
      <c r="F844" s="165">
        <v>0.13400000000000001</v>
      </c>
      <c r="G844" s="114">
        <v>17.61</v>
      </c>
      <c r="H844" s="115">
        <f t="shared" si="52"/>
        <v>2.36</v>
      </c>
    </row>
    <row r="845" spans="1:8" ht="15">
      <c r="A845" s="111"/>
      <c r="B845" s="112" t="s">
        <v>323</v>
      </c>
      <c r="C845" s="129" t="s">
        <v>980</v>
      </c>
      <c r="D845" s="137" t="s">
        <v>981</v>
      </c>
      <c r="E845" s="112" t="s">
        <v>245</v>
      </c>
      <c r="F845" s="165">
        <v>1.0169999999999999</v>
      </c>
      <c r="G845" s="114">
        <v>5.56</v>
      </c>
      <c r="H845" s="115">
        <f t="shared" si="52"/>
        <v>5.65</v>
      </c>
    </row>
    <row r="846" spans="1:8">
      <c r="A846" s="209"/>
      <c r="B846" s="210"/>
      <c r="C846" s="211"/>
      <c r="D846" s="215" t="s">
        <v>184</v>
      </c>
      <c r="E846" s="216"/>
      <c r="F846" s="216"/>
      <c r="G846" s="217"/>
      <c r="H846" s="119">
        <f>SUM(H843:H845)</f>
        <v>9.7200000000000006</v>
      </c>
    </row>
    <row r="847" spans="1:8" ht="15">
      <c r="A847" s="209"/>
      <c r="B847" s="210"/>
      <c r="C847" s="211"/>
      <c r="D847" s="130" t="s">
        <v>185</v>
      </c>
      <c r="E847" s="121"/>
      <c r="F847" s="131">
        <f>F12</f>
        <v>26.97</v>
      </c>
      <c r="G847" s="166"/>
      <c r="H847" s="119">
        <f>+ROUND(H846*F847/100,2)</f>
        <v>2.62</v>
      </c>
    </row>
    <row r="848" spans="1:8" ht="18.75">
      <c r="A848" s="212"/>
      <c r="B848" s="213"/>
      <c r="C848" s="213"/>
      <c r="D848" s="214" t="s">
        <v>186</v>
      </c>
      <c r="E848" s="214"/>
      <c r="F848" s="214"/>
      <c r="G848" s="214"/>
      <c r="H848" s="124">
        <f>ROUND(SUM(H846:H847),2)</f>
        <v>12.34</v>
      </c>
    </row>
    <row r="849" spans="1:8">
      <c r="A849" s="132"/>
      <c r="B849" s="6"/>
      <c r="C849" s="6"/>
      <c r="D849" s="6"/>
      <c r="E849" s="6"/>
      <c r="F849" s="6"/>
      <c r="G849" s="6"/>
      <c r="H849" s="133"/>
    </row>
    <row r="850" spans="1:8" ht="38.25" customHeight="1">
      <c r="A850" s="106" t="s">
        <v>1067</v>
      </c>
      <c r="B850" s="208" t="s">
        <v>1025</v>
      </c>
      <c r="C850" s="208"/>
      <c r="D850" s="208"/>
      <c r="E850" s="164" t="s">
        <v>308</v>
      </c>
      <c r="F850" s="108" t="s">
        <v>199</v>
      </c>
      <c r="G850" s="109" t="s">
        <v>178</v>
      </c>
      <c r="H850" s="110" t="s">
        <v>179</v>
      </c>
    </row>
    <row r="851" spans="1:8" ht="25.5">
      <c r="A851" s="111"/>
      <c r="B851" s="112" t="s">
        <v>320</v>
      </c>
      <c r="C851" s="129" t="s">
        <v>972</v>
      </c>
      <c r="D851" s="137" t="s">
        <v>973</v>
      </c>
      <c r="E851" s="112" t="s">
        <v>232</v>
      </c>
      <c r="F851" s="165">
        <v>0.247</v>
      </c>
      <c r="G851" s="114">
        <v>12.75</v>
      </c>
      <c r="H851" s="115">
        <f t="shared" ref="H851:H854" si="53">+ROUND(F851*G851,2)</f>
        <v>3.15</v>
      </c>
    </row>
    <row r="852" spans="1:8" ht="15">
      <c r="A852" s="111"/>
      <c r="B852" s="112" t="s">
        <v>320</v>
      </c>
      <c r="C852" s="129" t="s">
        <v>974</v>
      </c>
      <c r="D852" s="137" t="s">
        <v>975</v>
      </c>
      <c r="E852" s="112" t="s">
        <v>232</v>
      </c>
      <c r="F852" s="165">
        <v>0.247</v>
      </c>
      <c r="G852" s="114">
        <v>17.61</v>
      </c>
      <c r="H852" s="115">
        <f t="shared" si="53"/>
        <v>4.3499999999999996</v>
      </c>
    </row>
    <row r="853" spans="1:8" ht="25.5">
      <c r="A853" s="111"/>
      <c r="B853" s="112" t="s">
        <v>320</v>
      </c>
      <c r="C853" s="129" t="s">
        <v>982</v>
      </c>
      <c r="D853" s="137" t="s">
        <v>983</v>
      </c>
      <c r="E853" s="112" t="s">
        <v>217</v>
      </c>
      <c r="F853" s="165">
        <v>8.9999999999999998E-4</v>
      </c>
      <c r="G853" s="114">
        <v>418.85</v>
      </c>
      <c r="H853" s="115">
        <f t="shared" si="53"/>
        <v>0.38</v>
      </c>
    </row>
    <row r="854" spans="1:8" ht="15">
      <c r="A854" s="111"/>
      <c r="B854" s="112" t="s">
        <v>323</v>
      </c>
      <c r="C854" s="129" t="s">
        <v>984</v>
      </c>
      <c r="D854" s="137" t="s">
        <v>985</v>
      </c>
      <c r="E854" s="112" t="s">
        <v>219</v>
      </c>
      <c r="F854" s="165">
        <v>1</v>
      </c>
      <c r="G854" s="114">
        <v>2.23</v>
      </c>
      <c r="H854" s="115">
        <f t="shared" si="53"/>
        <v>2.23</v>
      </c>
    </row>
    <row r="855" spans="1:8" ht="15">
      <c r="A855" s="111"/>
      <c r="B855" s="112"/>
      <c r="C855" s="129"/>
      <c r="D855" s="137" t="s">
        <v>184</v>
      </c>
      <c r="E855" s="112"/>
      <c r="F855" s="165"/>
      <c r="G855" s="114"/>
      <c r="H855" s="115">
        <f>SUM(H851:H854)</f>
        <v>10.11</v>
      </c>
    </row>
    <row r="856" spans="1:8" ht="15">
      <c r="A856" s="209"/>
      <c r="B856" s="210"/>
      <c r="C856" s="211"/>
      <c r="D856" s="130" t="s">
        <v>185</v>
      </c>
      <c r="E856" s="121"/>
      <c r="F856" s="131">
        <f>F12</f>
        <v>26.97</v>
      </c>
      <c r="G856" s="166"/>
      <c r="H856" s="119">
        <f>+ROUND(H855*F856/100,2)</f>
        <v>2.73</v>
      </c>
    </row>
    <row r="857" spans="1:8" ht="18.75">
      <c r="A857" s="212"/>
      <c r="B857" s="213"/>
      <c r="C857" s="213"/>
      <c r="D857" s="214" t="s">
        <v>186</v>
      </c>
      <c r="E857" s="214"/>
      <c r="F857" s="214"/>
      <c r="G857" s="214"/>
      <c r="H857" s="124">
        <f>ROUND(SUM(H855:H856),2)</f>
        <v>12.84</v>
      </c>
    </row>
    <row r="858" spans="1:8">
      <c r="A858" s="132"/>
      <c r="B858" s="6"/>
      <c r="C858" s="6"/>
      <c r="D858" s="6"/>
      <c r="E858" s="6"/>
      <c r="F858" s="6"/>
      <c r="G858" s="6"/>
      <c r="H858" s="133"/>
    </row>
    <row r="859" spans="1:8" ht="40.5" customHeight="1">
      <c r="A859" s="106" t="s">
        <v>1068</v>
      </c>
      <c r="B859" s="208" t="s">
        <v>1026</v>
      </c>
      <c r="C859" s="208"/>
      <c r="D859" s="208"/>
      <c r="E859" s="164" t="s">
        <v>308</v>
      </c>
      <c r="F859" s="108" t="s">
        <v>199</v>
      </c>
      <c r="G859" s="109" t="s">
        <v>178</v>
      </c>
      <c r="H859" s="110" t="s">
        <v>179</v>
      </c>
    </row>
    <row r="860" spans="1:8" ht="25.5">
      <c r="A860" s="111"/>
      <c r="B860" s="112" t="s">
        <v>320</v>
      </c>
      <c r="C860" s="129" t="s">
        <v>972</v>
      </c>
      <c r="D860" s="137" t="s">
        <v>973</v>
      </c>
      <c r="E860" s="112" t="s">
        <v>232</v>
      </c>
      <c r="F860" s="165">
        <v>0.51900000000000002</v>
      </c>
      <c r="G860" s="114">
        <v>12.75</v>
      </c>
      <c r="H860" s="115">
        <f t="shared" ref="H860:H863" si="54">+ROUND(F860*G860,2)</f>
        <v>6.62</v>
      </c>
    </row>
    <row r="861" spans="1:8" ht="15">
      <c r="A861" s="111"/>
      <c r="B861" s="112" t="s">
        <v>320</v>
      </c>
      <c r="C861" s="129" t="s">
        <v>974</v>
      </c>
      <c r="D861" s="137" t="s">
        <v>975</v>
      </c>
      <c r="E861" s="112" t="s">
        <v>232</v>
      </c>
      <c r="F861" s="165">
        <v>0.51900000000000002</v>
      </c>
      <c r="G861" s="114">
        <v>17.61</v>
      </c>
      <c r="H861" s="115">
        <f t="shared" si="54"/>
        <v>9.14</v>
      </c>
    </row>
    <row r="862" spans="1:8" ht="25.5">
      <c r="A862" s="111"/>
      <c r="B862" s="112" t="s">
        <v>320</v>
      </c>
      <c r="C862" s="129" t="s">
        <v>982</v>
      </c>
      <c r="D862" s="137" t="s">
        <v>983</v>
      </c>
      <c r="E862" s="112" t="s">
        <v>217</v>
      </c>
      <c r="F862" s="165">
        <v>8.9999999999999998E-4</v>
      </c>
      <c r="G862" s="114">
        <v>418.85</v>
      </c>
      <c r="H862" s="115">
        <f t="shared" si="54"/>
        <v>0.38</v>
      </c>
    </row>
    <row r="863" spans="1:8" ht="15">
      <c r="A863" s="111"/>
      <c r="B863" s="112" t="s">
        <v>323</v>
      </c>
      <c r="C863" s="129" t="s">
        <v>984</v>
      </c>
      <c r="D863" s="137" t="s">
        <v>985</v>
      </c>
      <c r="E863" s="112" t="s">
        <v>219</v>
      </c>
      <c r="F863" s="165">
        <v>1</v>
      </c>
      <c r="G863" s="114">
        <v>2.23</v>
      </c>
      <c r="H863" s="115">
        <f t="shared" si="54"/>
        <v>2.23</v>
      </c>
    </row>
    <row r="864" spans="1:8" ht="15">
      <c r="A864" s="111"/>
      <c r="B864" s="112"/>
      <c r="C864" s="129"/>
      <c r="D864" s="137" t="s">
        <v>184</v>
      </c>
      <c r="E864" s="112"/>
      <c r="F864" s="165"/>
      <c r="G864" s="114"/>
      <c r="H864" s="115">
        <f>SUM(H860:H863)</f>
        <v>18.37</v>
      </c>
    </row>
    <row r="865" spans="1:8" ht="15">
      <c r="A865" s="209"/>
      <c r="B865" s="210"/>
      <c r="C865" s="211"/>
      <c r="D865" s="130" t="s">
        <v>185</v>
      </c>
      <c r="E865" s="121"/>
      <c r="F865" s="131">
        <f>F12</f>
        <v>26.97</v>
      </c>
      <c r="G865" s="166"/>
      <c r="H865" s="119">
        <f>+ROUND(H864*F865/100,2)</f>
        <v>4.95</v>
      </c>
    </row>
    <row r="866" spans="1:8" ht="18.75">
      <c r="A866" s="212"/>
      <c r="B866" s="213"/>
      <c r="C866" s="213"/>
      <c r="D866" s="214" t="s">
        <v>186</v>
      </c>
      <c r="E866" s="214"/>
      <c r="F866" s="214"/>
      <c r="G866" s="214"/>
      <c r="H866" s="124">
        <f>ROUND(SUM(H864:H865),2)</f>
        <v>23.32</v>
      </c>
    </row>
    <row r="867" spans="1:8">
      <c r="A867" s="132"/>
      <c r="B867" s="6"/>
      <c r="C867" s="6"/>
      <c r="D867" s="6"/>
      <c r="E867" s="6"/>
      <c r="F867" s="6"/>
      <c r="G867" s="6"/>
      <c r="H867" s="133"/>
    </row>
    <row r="868" spans="1:8" ht="36.75" customHeight="1">
      <c r="A868" s="106" t="s">
        <v>1069</v>
      </c>
      <c r="B868" s="208" t="s">
        <v>1027</v>
      </c>
      <c r="C868" s="208"/>
      <c r="D868" s="208"/>
      <c r="E868" s="164" t="s">
        <v>308</v>
      </c>
      <c r="F868" s="108" t="s">
        <v>199</v>
      </c>
      <c r="G868" s="109" t="s">
        <v>178</v>
      </c>
      <c r="H868" s="110" t="s">
        <v>179</v>
      </c>
    </row>
    <row r="869" spans="1:8" ht="25.5">
      <c r="A869" s="111"/>
      <c r="B869" s="112" t="s">
        <v>320</v>
      </c>
      <c r="C869" s="129" t="s">
        <v>972</v>
      </c>
      <c r="D869" s="137" t="s">
        <v>973</v>
      </c>
      <c r="E869" s="112" t="s">
        <v>232</v>
      </c>
      <c r="F869" s="165">
        <v>0.14499999999999999</v>
      </c>
      <c r="G869" s="114">
        <v>12.75</v>
      </c>
      <c r="H869" s="115">
        <f t="shared" ref="H869:H872" si="55">+ROUND(F869*G869,2)</f>
        <v>1.85</v>
      </c>
    </row>
    <row r="870" spans="1:8" ht="15">
      <c r="A870" s="111"/>
      <c r="B870" s="112" t="s">
        <v>320</v>
      </c>
      <c r="C870" s="129" t="s">
        <v>974</v>
      </c>
      <c r="D870" s="137" t="s">
        <v>975</v>
      </c>
      <c r="E870" s="112" t="s">
        <v>232</v>
      </c>
      <c r="F870" s="165">
        <v>0.14499999999999999</v>
      </c>
      <c r="G870" s="114">
        <v>17.61</v>
      </c>
      <c r="H870" s="115">
        <f t="shared" si="55"/>
        <v>2.5499999999999998</v>
      </c>
    </row>
    <row r="871" spans="1:8" ht="25.5">
      <c r="A871" s="111"/>
      <c r="B871" s="112" t="s">
        <v>320</v>
      </c>
      <c r="C871" s="129" t="s">
        <v>982</v>
      </c>
      <c r="D871" s="137" t="s">
        <v>983</v>
      </c>
      <c r="E871" s="112" t="s">
        <v>217</v>
      </c>
      <c r="F871" s="165">
        <v>8.9999999999999998E-4</v>
      </c>
      <c r="G871" s="114">
        <v>418.85</v>
      </c>
      <c r="H871" s="115">
        <f t="shared" si="55"/>
        <v>0.38</v>
      </c>
    </row>
    <row r="872" spans="1:8" ht="15">
      <c r="A872" s="111"/>
      <c r="B872" s="112" t="s">
        <v>323</v>
      </c>
      <c r="C872" s="129" t="s">
        <v>984</v>
      </c>
      <c r="D872" s="137" t="s">
        <v>985</v>
      </c>
      <c r="E872" s="112" t="s">
        <v>219</v>
      </c>
      <c r="F872" s="165">
        <v>1</v>
      </c>
      <c r="G872" s="114">
        <v>2.23</v>
      </c>
      <c r="H872" s="115">
        <f t="shared" si="55"/>
        <v>2.23</v>
      </c>
    </row>
    <row r="873" spans="1:8" ht="15">
      <c r="A873" s="111"/>
      <c r="B873" s="112"/>
      <c r="C873" s="129"/>
      <c r="D873" s="137" t="s">
        <v>184</v>
      </c>
      <c r="E873" s="112"/>
      <c r="F873" s="165"/>
      <c r="G873" s="114"/>
      <c r="H873" s="115">
        <f>SUM(H869:H872)</f>
        <v>7.01</v>
      </c>
    </row>
    <row r="874" spans="1:8" ht="15">
      <c r="A874" s="209"/>
      <c r="B874" s="210"/>
      <c r="C874" s="211"/>
      <c r="D874" s="130" t="s">
        <v>185</v>
      </c>
      <c r="E874" s="121"/>
      <c r="F874" s="131">
        <f>F12</f>
        <v>26.97</v>
      </c>
      <c r="G874" s="166"/>
      <c r="H874" s="119">
        <f>+ROUND(H873*F874/100,2)</f>
        <v>1.89</v>
      </c>
    </row>
    <row r="875" spans="1:8" ht="18.75">
      <c r="A875" s="212"/>
      <c r="B875" s="213"/>
      <c r="C875" s="213"/>
      <c r="D875" s="214" t="s">
        <v>186</v>
      </c>
      <c r="E875" s="214"/>
      <c r="F875" s="214"/>
      <c r="G875" s="214"/>
      <c r="H875" s="124">
        <f>ROUND(SUM(H873:H874),2)</f>
        <v>8.9</v>
      </c>
    </row>
    <row r="876" spans="1:8">
      <c r="A876" s="132"/>
      <c r="B876" s="6"/>
      <c r="C876" s="6"/>
      <c r="D876" s="6"/>
      <c r="E876" s="6"/>
      <c r="F876" s="6"/>
      <c r="G876" s="6"/>
      <c r="H876" s="133"/>
    </row>
    <row r="877" spans="1:8" ht="47.25" customHeight="1">
      <c r="A877" s="106" t="s">
        <v>1070</v>
      </c>
      <c r="B877" s="208" t="s">
        <v>1028</v>
      </c>
      <c r="C877" s="208"/>
      <c r="D877" s="208"/>
      <c r="E877" s="164" t="s">
        <v>308</v>
      </c>
      <c r="F877" s="108" t="s">
        <v>199</v>
      </c>
      <c r="G877" s="109" t="s">
        <v>178</v>
      </c>
      <c r="H877" s="110" t="s">
        <v>179</v>
      </c>
    </row>
    <row r="878" spans="1:8" ht="38.25">
      <c r="A878" s="111"/>
      <c r="B878" s="112" t="s">
        <v>320</v>
      </c>
      <c r="C878" s="129" t="s">
        <v>986</v>
      </c>
      <c r="D878" s="137" t="s">
        <v>987</v>
      </c>
      <c r="E878" s="112" t="s">
        <v>219</v>
      </c>
      <c r="F878" s="165">
        <v>1</v>
      </c>
      <c r="G878" s="114">
        <v>5.57</v>
      </c>
      <c r="H878" s="115">
        <f t="shared" ref="H878:H879" si="56">+ROUND(F878*G878,2)</f>
        <v>5.57</v>
      </c>
    </row>
    <row r="879" spans="1:8" ht="38.25">
      <c r="A879" s="111"/>
      <c r="B879" s="112" t="s">
        <v>320</v>
      </c>
      <c r="C879" s="129" t="s">
        <v>988</v>
      </c>
      <c r="D879" s="137" t="s">
        <v>989</v>
      </c>
      <c r="E879" s="112" t="s">
        <v>219</v>
      </c>
      <c r="F879" s="165">
        <v>1</v>
      </c>
      <c r="G879" s="114">
        <v>26.53</v>
      </c>
      <c r="H879" s="115">
        <f t="shared" si="56"/>
        <v>26.53</v>
      </c>
    </row>
    <row r="880" spans="1:8" ht="15">
      <c r="A880" s="111"/>
      <c r="B880" s="112"/>
      <c r="C880" s="129"/>
      <c r="D880" s="137" t="s">
        <v>184</v>
      </c>
      <c r="E880" s="112"/>
      <c r="F880" s="165"/>
      <c r="G880" s="114"/>
      <c r="H880" s="115">
        <f>SUM(H878:H879)</f>
        <v>32.1</v>
      </c>
    </row>
    <row r="881" spans="1:8" ht="15">
      <c r="A881" s="209"/>
      <c r="B881" s="210"/>
      <c r="C881" s="211"/>
      <c r="D881" s="130" t="s">
        <v>185</v>
      </c>
      <c r="E881" s="121"/>
      <c r="F881" s="131">
        <f>F12</f>
        <v>26.97</v>
      </c>
      <c r="G881" s="166"/>
      <c r="H881" s="119">
        <f>+ROUND(H880*F881/100,2)</f>
        <v>8.66</v>
      </c>
    </row>
    <row r="882" spans="1:8" ht="18.75">
      <c r="A882" s="212"/>
      <c r="B882" s="213"/>
      <c r="C882" s="213"/>
      <c r="D882" s="214" t="s">
        <v>186</v>
      </c>
      <c r="E882" s="214"/>
      <c r="F882" s="214"/>
      <c r="G882" s="214"/>
      <c r="H882" s="124">
        <f>ROUND(SUM(H880:H881),2)</f>
        <v>40.76</v>
      </c>
    </row>
    <row r="883" spans="1:8">
      <c r="A883" s="132"/>
      <c r="B883" s="6"/>
      <c r="C883" s="6"/>
      <c r="D883" s="6"/>
      <c r="E883" s="6"/>
      <c r="F883" s="6"/>
      <c r="G883" s="6"/>
      <c r="H883" s="133"/>
    </row>
    <row r="884" spans="1:8" ht="32.25" customHeight="1">
      <c r="A884" s="106" t="s">
        <v>1071</v>
      </c>
      <c r="B884" s="208" t="s">
        <v>1029</v>
      </c>
      <c r="C884" s="208"/>
      <c r="D884" s="208"/>
      <c r="E884" s="164" t="s">
        <v>308</v>
      </c>
      <c r="F884" s="108" t="s">
        <v>199</v>
      </c>
      <c r="G884" s="109" t="s">
        <v>178</v>
      </c>
      <c r="H884" s="110" t="s">
        <v>179</v>
      </c>
    </row>
    <row r="885" spans="1:8" ht="38.25">
      <c r="A885" s="111"/>
      <c r="B885" s="112" t="s">
        <v>320</v>
      </c>
      <c r="C885" s="129" t="s">
        <v>986</v>
      </c>
      <c r="D885" s="137" t="s">
        <v>987</v>
      </c>
      <c r="E885" s="112" t="s">
        <v>219</v>
      </c>
      <c r="F885" s="165">
        <v>1</v>
      </c>
      <c r="G885" s="114">
        <v>5.57</v>
      </c>
      <c r="H885" s="115">
        <f t="shared" ref="H885:H886" si="57">+ROUND(F885*G885,2)</f>
        <v>5.57</v>
      </c>
    </row>
    <row r="886" spans="1:8" ht="38.25">
      <c r="A886" s="111"/>
      <c r="B886" s="112" t="s">
        <v>320</v>
      </c>
      <c r="C886" s="129" t="s">
        <v>990</v>
      </c>
      <c r="D886" s="137" t="s">
        <v>991</v>
      </c>
      <c r="E886" s="112" t="s">
        <v>219</v>
      </c>
      <c r="F886" s="165">
        <v>1</v>
      </c>
      <c r="G886" s="114">
        <v>13.77</v>
      </c>
      <c r="H886" s="115">
        <f t="shared" si="57"/>
        <v>13.77</v>
      </c>
    </row>
    <row r="887" spans="1:8" ht="15">
      <c r="A887" s="111"/>
      <c r="B887" s="112"/>
      <c r="C887" s="129"/>
      <c r="D887" s="137" t="s">
        <v>184</v>
      </c>
      <c r="E887" s="112"/>
      <c r="F887" s="165"/>
      <c r="G887" s="114"/>
      <c r="H887" s="115">
        <f>SUM(H885:H886)</f>
        <v>19.34</v>
      </c>
    </row>
    <row r="888" spans="1:8" ht="15">
      <c r="A888" s="209"/>
      <c r="B888" s="210"/>
      <c r="C888" s="211"/>
      <c r="D888" s="130" t="s">
        <v>185</v>
      </c>
      <c r="E888" s="121"/>
      <c r="F888" s="131">
        <f>F12</f>
        <v>26.97</v>
      </c>
      <c r="G888" s="166"/>
      <c r="H888" s="119">
        <f>+ROUND(H887*F888/100,2)</f>
        <v>5.22</v>
      </c>
    </row>
    <row r="889" spans="1:8" ht="18.75">
      <c r="A889" s="212"/>
      <c r="B889" s="213"/>
      <c r="C889" s="213"/>
      <c r="D889" s="214" t="s">
        <v>186</v>
      </c>
      <c r="E889" s="214"/>
      <c r="F889" s="214"/>
      <c r="G889" s="214"/>
      <c r="H889" s="124">
        <f>ROUND(SUM(H887:H888),2)</f>
        <v>24.56</v>
      </c>
    </row>
    <row r="890" spans="1:8">
      <c r="A890" s="132"/>
      <c r="B890" s="6"/>
      <c r="C890" s="6"/>
      <c r="D890" s="6"/>
      <c r="E890" s="6"/>
      <c r="F890" s="6"/>
      <c r="G890" s="6"/>
      <c r="H890" s="133"/>
    </row>
    <row r="891" spans="1:8" ht="40.5" customHeight="1">
      <c r="A891" s="106" t="s">
        <v>1072</v>
      </c>
      <c r="B891" s="208" t="s">
        <v>1030</v>
      </c>
      <c r="C891" s="208"/>
      <c r="D891" s="208"/>
      <c r="E891" s="164" t="s">
        <v>308</v>
      </c>
      <c r="F891" s="108" t="s">
        <v>199</v>
      </c>
      <c r="G891" s="109" t="s">
        <v>178</v>
      </c>
      <c r="H891" s="110" t="s">
        <v>179</v>
      </c>
    </row>
    <row r="892" spans="1:8" ht="38.25">
      <c r="A892" s="111"/>
      <c r="B892" s="112" t="s">
        <v>320</v>
      </c>
      <c r="C892" s="129" t="s">
        <v>986</v>
      </c>
      <c r="D892" s="137" t="s">
        <v>987</v>
      </c>
      <c r="E892" s="112" t="s">
        <v>219</v>
      </c>
      <c r="F892" s="165">
        <v>1</v>
      </c>
      <c r="G892" s="114">
        <v>5.57</v>
      </c>
      <c r="H892" s="115">
        <f t="shared" ref="H892:H893" si="58">+ROUND(F892*G892,2)</f>
        <v>5.57</v>
      </c>
    </row>
    <row r="893" spans="1:8" ht="38.25">
      <c r="A893" s="111"/>
      <c r="B893" s="112" t="s">
        <v>320</v>
      </c>
      <c r="C893" s="129" t="s">
        <v>992</v>
      </c>
      <c r="D893" s="137" t="s">
        <v>993</v>
      </c>
      <c r="E893" s="112" t="s">
        <v>219</v>
      </c>
      <c r="F893" s="165">
        <v>1</v>
      </c>
      <c r="G893" s="114">
        <v>12.37</v>
      </c>
      <c r="H893" s="115">
        <f t="shared" si="58"/>
        <v>12.37</v>
      </c>
    </row>
    <row r="894" spans="1:8" ht="15">
      <c r="A894" s="111"/>
      <c r="B894" s="112"/>
      <c r="C894" s="129"/>
      <c r="D894" s="137" t="s">
        <v>184</v>
      </c>
      <c r="E894" s="112"/>
      <c r="F894" s="165"/>
      <c r="G894" s="114"/>
      <c r="H894" s="115">
        <f>SUM(H892:H893)</f>
        <v>17.939999999999998</v>
      </c>
    </row>
    <row r="895" spans="1:8" ht="15">
      <c r="A895" s="209"/>
      <c r="B895" s="210"/>
      <c r="C895" s="211"/>
      <c r="D895" s="130" t="s">
        <v>185</v>
      </c>
      <c r="E895" s="121"/>
      <c r="F895" s="131">
        <f>F12</f>
        <v>26.97</v>
      </c>
      <c r="G895" s="166"/>
      <c r="H895" s="119">
        <f>+ROUND(H894*F895/100,2)</f>
        <v>4.84</v>
      </c>
    </row>
    <row r="896" spans="1:8" ht="18.75">
      <c r="A896" s="212"/>
      <c r="B896" s="213"/>
      <c r="C896" s="213"/>
      <c r="D896" s="214" t="s">
        <v>186</v>
      </c>
      <c r="E896" s="214"/>
      <c r="F896" s="214"/>
      <c r="G896" s="214"/>
      <c r="H896" s="124">
        <f>ROUND(SUM(H894:H895),2)</f>
        <v>22.78</v>
      </c>
    </row>
    <row r="897" spans="1:8">
      <c r="A897" s="132"/>
      <c r="B897" s="6"/>
      <c r="C897" s="6"/>
      <c r="D897" s="6"/>
      <c r="E897" s="6"/>
      <c r="F897" s="6"/>
      <c r="G897" s="6"/>
      <c r="H897" s="133"/>
    </row>
    <row r="898" spans="1:8" ht="38.25" customHeight="1">
      <c r="A898" s="106" t="s">
        <v>1073</v>
      </c>
      <c r="B898" s="208" t="s">
        <v>1031</v>
      </c>
      <c r="C898" s="208"/>
      <c r="D898" s="208"/>
      <c r="E898" s="164" t="s">
        <v>308</v>
      </c>
      <c r="F898" s="108" t="s">
        <v>199</v>
      </c>
      <c r="G898" s="109" t="s">
        <v>178</v>
      </c>
      <c r="H898" s="110" t="s">
        <v>179</v>
      </c>
    </row>
    <row r="899" spans="1:8" ht="38.25">
      <c r="A899" s="111"/>
      <c r="B899" s="112" t="s">
        <v>320</v>
      </c>
      <c r="C899" s="129" t="s">
        <v>986</v>
      </c>
      <c r="D899" s="137" t="s">
        <v>987</v>
      </c>
      <c r="E899" s="112" t="s">
        <v>219</v>
      </c>
      <c r="F899" s="165">
        <v>1</v>
      </c>
      <c r="G899" s="114">
        <v>5.57</v>
      </c>
      <c r="H899" s="115">
        <f t="shared" ref="H899:H900" si="59">+ROUND(F899*G899,2)</f>
        <v>5.57</v>
      </c>
    </row>
    <row r="900" spans="1:8" ht="38.25">
      <c r="A900" s="111"/>
      <c r="B900" s="112" t="s">
        <v>320</v>
      </c>
      <c r="C900" s="129" t="s">
        <v>994</v>
      </c>
      <c r="D900" s="137" t="s">
        <v>995</v>
      </c>
      <c r="E900" s="112" t="s">
        <v>219</v>
      </c>
      <c r="F900" s="165">
        <v>1</v>
      </c>
      <c r="G900" s="114">
        <v>22.92</v>
      </c>
      <c r="H900" s="115">
        <f t="shared" si="59"/>
        <v>22.92</v>
      </c>
    </row>
    <row r="901" spans="1:8" ht="15">
      <c r="A901" s="111"/>
      <c r="B901" s="112"/>
      <c r="C901" s="129"/>
      <c r="D901" s="137" t="s">
        <v>184</v>
      </c>
      <c r="E901" s="112"/>
      <c r="F901" s="165"/>
      <c r="G901" s="114"/>
      <c r="H901" s="115">
        <f>SUM(H899:H900)</f>
        <v>28.490000000000002</v>
      </c>
    </row>
    <row r="902" spans="1:8" ht="15">
      <c r="A902" s="209"/>
      <c r="B902" s="210"/>
      <c r="C902" s="211"/>
      <c r="D902" s="130" t="s">
        <v>185</v>
      </c>
      <c r="E902" s="121"/>
      <c r="F902" s="131">
        <f>F12</f>
        <v>26.97</v>
      </c>
      <c r="G902" s="166"/>
      <c r="H902" s="119">
        <f>+ROUND(H901*F902/100,2)</f>
        <v>7.68</v>
      </c>
    </row>
    <row r="903" spans="1:8" ht="18.75">
      <c r="A903" s="212"/>
      <c r="B903" s="213"/>
      <c r="C903" s="213"/>
      <c r="D903" s="214" t="s">
        <v>186</v>
      </c>
      <c r="E903" s="214"/>
      <c r="F903" s="214"/>
      <c r="G903" s="214"/>
      <c r="H903" s="124">
        <f>ROUND(SUM(H901:H902),2)</f>
        <v>36.17</v>
      </c>
    </row>
    <row r="904" spans="1:8">
      <c r="A904" s="132"/>
      <c r="B904" s="6"/>
      <c r="C904" s="6"/>
      <c r="D904" s="6"/>
      <c r="E904" s="6"/>
      <c r="F904" s="6"/>
      <c r="G904" s="6"/>
      <c r="H904" s="133"/>
    </row>
    <row r="905" spans="1:8" ht="40.5" customHeight="1">
      <c r="A905" s="106" t="s">
        <v>1074</v>
      </c>
      <c r="B905" s="208" t="s">
        <v>1044</v>
      </c>
      <c r="C905" s="208"/>
      <c r="D905" s="208"/>
      <c r="E905" s="164" t="s">
        <v>308</v>
      </c>
      <c r="F905" s="108" t="s">
        <v>199</v>
      </c>
      <c r="G905" s="109" t="s">
        <v>178</v>
      </c>
      <c r="H905" s="110" t="s">
        <v>179</v>
      </c>
    </row>
    <row r="906" spans="1:8" ht="38.25">
      <c r="A906" s="111"/>
      <c r="B906" s="112" t="s">
        <v>320</v>
      </c>
      <c r="C906" s="129" t="s">
        <v>986</v>
      </c>
      <c r="D906" s="137" t="s">
        <v>987</v>
      </c>
      <c r="E906" s="112" t="s">
        <v>219</v>
      </c>
      <c r="F906" s="165">
        <v>1</v>
      </c>
      <c r="G906" s="114">
        <v>5.57</v>
      </c>
      <c r="H906" s="115">
        <f t="shared" ref="H906:H907" si="60">+ROUND(F906*G906,2)</f>
        <v>5.57</v>
      </c>
    </row>
    <row r="907" spans="1:8" ht="38.25">
      <c r="A907" s="111"/>
      <c r="B907" s="112" t="s">
        <v>320</v>
      </c>
      <c r="C907" s="129" t="s">
        <v>996</v>
      </c>
      <c r="D907" s="137" t="s">
        <v>997</v>
      </c>
      <c r="E907" s="112" t="s">
        <v>219</v>
      </c>
      <c r="F907" s="165">
        <v>1</v>
      </c>
      <c r="G907" s="114">
        <v>33.47</v>
      </c>
      <c r="H907" s="115">
        <f t="shared" si="60"/>
        <v>33.47</v>
      </c>
    </row>
    <row r="908" spans="1:8" ht="15">
      <c r="A908" s="111"/>
      <c r="B908" s="112"/>
      <c r="C908" s="129"/>
      <c r="D908" s="137" t="s">
        <v>184</v>
      </c>
      <c r="E908" s="112"/>
      <c r="F908" s="165"/>
      <c r="G908" s="114"/>
      <c r="H908" s="115">
        <f>SUM(H906:H907)</f>
        <v>39.04</v>
      </c>
    </row>
    <row r="909" spans="1:8" ht="15">
      <c r="A909" s="209"/>
      <c r="B909" s="210"/>
      <c r="C909" s="211"/>
      <c r="D909" s="130" t="s">
        <v>185</v>
      </c>
      <c r="E909" s="121"/>
      <c r="F909" s="131">
        <f>F12</f>
        <v>26.97</v>
      </c>
      <c r="G909" s="166"/>
      <c r="H909" s="119">
        <f>+ROUND(H908*F909/100,2)</f>
        <v>10.53</v>
      </c>
    </row>
    <row r="910" spans="1:8" ht="18.75">
      <c r="A910" s="212"/>
      <c r="B910" s="213"/>
      <c r="C910" s="213"/>
      <c r="D910" s="214" t="s">
        <v>186</v>
      </c>
      <c r="E910" s="214"/>
      <c r="F910" s="214"/>
      <c r="G910" s="214"/>
      <c r="H910" s="124">
        <f>ROUND(SUM(H908:H909),2)</f>
        <v>49.57</v>
      </c>
    </row>
    <row r="911" spans="1:8">
      <c r="A911" s="132"/>
      <c r="B911" s="6"/>
      <c r="C911" s="6"/>
      <c r="D911" s="6"/>
      <c r="E911" s="6"/>
      <c r="F911" s="6"/>
      <c r="G911" s="6"/>
      <c r="H911" s="133"/>
    </row>
    <row r="912" spans="1:8" ht="39.75" customHeight="1">
      <c r="A912" s="106" t="s">
        <v>1075</v>
      </c>
      <c r="B912" s="208" t="s">
        <v>1032</v>
      </c>
      <c r="C912" s="208"/>
      <c r="D912" s="208"/>
      <c r="E912" s="164" t="s">
        <v>308</v>
      </c>
      <c r="F912" s="108" t="s">
        <v>199</v>
      </c>
      <c r="G912" s="109" t="s">
        <v>178</v>
      </c>
      <c r="H912" s="110" t="s">
        <v>179</v>
      </c>
    </row>
    <row r="913" spans="1:8" ht="25.5">
      <c r="A913" s="111"/>
      <c r="B913" s="112" t="s">
        <v>320</v>
      </c>
      <c r="C913" s="129" t="s">
        <v>972</v>
      </c>
      <c r="D913" s="137" t="s">
        <v>973</v>
      </c>
      <c r="E913" s="112" t="s">
        <v>232</v>
      </c>
      <c r="F913" s="165">
        <v>0.06</v>
      </c>
      <c r="G913" s="114">
        <v>12.75</v>
      </c>
      <c r="H913" s="115">
        <f t="shared" ref="H913:H916" si="61">+ROUND(F913*G913,2)</f>
        <v>0.77</v>
      </c>
    </row>
    <row r="914" spans="1:8" ht="15">
      <c r="A914" s="111"/>
      <c r="B914" s="112" t="s">
        <v>320</v>
      </c>
      <c r="C914" s="129" t="s">
        <v>974</v>
      </c>
      <c r="D914" s="137" t="s">
        <v>975</v>
      </c>
      <c r="E914" s="112" t="s">
        <v>232</v>
      </c>
      <c r="F914" s="165">
        <v>0.06</v>
      </c>
      <c r="G914" s="114">
        <v>17.61</v>
      </c>
      <c r="H914" s="115">
        <f t="shared" si="61"/>
        <v>1.06</v>
      </c>
    </row>
    <row r="915" spans="1:8" ht="25.5">
      <c r="A915" s="111"/>
      <c r="B915" s="112" t="s">
        <v>323</v>
      </c>
      <c r="C915" s="129" t="s">
        <v>998</v>
      </c>
      <c r="D915" s="137" t="s">
        <v>999</v>
      </c>
      <c r="E915" s="112" t="s">
        <v>245</v>
      </c>
      <c r="F915" s="165">
        <v>1.19</v>
      </c>
      <c r="G915" s="114">
        <v>1.36</v>
      </c>
      <c r="H915" s="115">
        <f t="shared" si="61"/>
        <v>1.62</v>
      </c>
    </row>
    <row r="916" spans="1:8" ht="25.5">
      <c r="A916" s="111"/>
      <c r="B916" s="112" t="s">
        <v>323</v>
      </c>
      <c r="C916" s="129" t="s">
        <v>1000</v>
      </c>
      <c r="D916" s="137" t="s">
        <v>1001</v>
      </c>
      <c r="E916" s="112" t="s">
        <v>219</v>
      </c>
      <c r="F916" s="165">
        <v>9.4000000000000004E-3</v>
      </c>
      <c r="G916" s="114">
        <v>3.15</v>
      </c>
      <c r="H916" s="115">
        <f t="shared" si="61"/>
        <v>0.03</v>
      </c>
    </row>
    <row r="917" spans="1:8" ht="15">
      <c r="A917" s="111"/>
      <c r="B917" s="112"/>
      <c r="C917" s="129"/>
      <c r="D917" s="137" t="s">
        <v>184</v>
      </c>
      <c r="E917" s="112"/>
      <c r="F917" s="165"/>
      <c r="G917" s="114"/>
      <c r="H917" s="115">
        <f>SUM(H913:H916)</f>
        <v>3.48</v>
      </c>
    </row>
    <row r="918" spans="1:8" ht="15">
      <c r="A918" s="209"/>
      <c r="B918" s="210"/>
      <c r="C918" s="211"/>
      <c r="D918" s="130" t="s">
        <v>185</v>
      </c>
      <c r="E918" s="121"/>
      <c r="F918" s="131">
        <f>F12</f>
        <v>26.97</v>
      </c>
      <c r="G918" s="166"/>
      <c r="H918" s="119">
        <f>+ROUND(H917*F918/100,2)</f>
        <v>0.94</v>
      </c>
    </row>
    <row r="919" spans="1:8" ht="18.75">
      <c r="A919" s="212"/>
      <c r="B919" s="213"/>
      <c r="C919" s="213"/>
      <c r="D919" s="214" t="s">
        <v>186</v>
      </c>
      <c r="E919" s="214"/>
      <c r="F919" s="214"/>
      <c r="G919" s="214"/>
      <c r="H919" s="124">
        <f>ROUND(SUM(H917:H918),2)</f>
        <v>4.42</v>
      </c>
    </row>
    <row r="920" spans="1:8">
      <c r="A920" s="132"/>
      <c r="B920" s="6"/>
      <c r="C920" s="6"/>
      <c r="D920" s="6"/>
      <c r="E920" s="6"/>
      <c r="F920" s="6"/>
      <c r="G920" s="6"/>
      <c r="H920" s="133"/>
    </row>
    <row r="921" spans="1:8" ht="39.75" customHeight="1">
      <c r="A921" s="106" t="s">
        <v>1076</v>
      </c>
      <c r="B921" s="208" t="s">
        <v>1033</v>
      </c>
      <c r="C921" s="208"/>
      <c r="D921" s="208"/>
      <c r="E921" s="164" t="s">
        <v>308</v>
      </c>
      <c r="F921" s="108" t="s">
        <v>199</v>
      </c>
      <c r="G921" s="109" t="s">
        <v>178</v>
      </c>
      <c r="H921" s="110" t="s">
        <v>179</v>
      </c>
    </row>
    <row r="922" spans="1:8" ht="25.5">
      <c r="A922" s="111"/>
      <c r="B922" s="112" t="s">
        <v>320</v>
      </c>
      <c r="C922" s="129" t="s">
        <v>972</v>
      </c>
      <c r="D922" s="137" t="s">
        <v>973</v>
      </c>
      <c r="E922" s="112" t="s">
        <v>232</v>
      </c>
      <c r="F922" s="165">
        <v>9.8000000000000004E-2</v>
      </c>
      <c r="G922" s="114">
        <v>12.75</v>
      </c>
      <c r="H922" s="115">
        <f t="shared" ref="H922:H925" si="62">+ROUND(F922*G922,2)</f>
        <v>1.25</v>
      </c>
    </row>
    <row r="923" spans="1:8" ht="15">
      <c r="A923" s="111"/>
      <c r="B923" s="112" t="s">
        <v>320</v>
      </c>
      <c r="C923" s="129" t="s">
        <v>974</v>
      </c>
      <c r="D923" s="137" t="s">
        <v>975</v>
      </c>
      <c r="E923" s="112" t="s">
        <v>232</v>
      </c>
      <c r="F923" s="165">
        <v>9.8000000000000004E-2</v>
      </c>
      <c r="G923" s="114">
        <v>17.61</v>
      </c>
      <c r="H923" s="115">
        <f t="shared" si="62"/>
        <v>1.73</v>
      </c>
    </row>
    <row r="924" spans="1:8" ht="25.5">
      <c r="A924" s="111"/>
      <c r="B924" s="112" t="s">
        <v>323</v>
      </c>
      <c r="C924" s="129" t="s">
        <v>1002</v>
      </c>
      <c r="D924" s="137" t="s">
        <v>1003</v>
      </c>
      <c r="E924" s="112" t="s">
        <v>245</v>
      </c>
      <c r="F924" s="165">
        <v>1.19</v>
      </c>
      <c r="G924" s="114">
        <v>1.94</v>
      </c>
      <c r="H924" s="115">
        <f t="shared" si="62"/>
        <v>2.31</v>
      </c>
    </row>
    <row r="925" spans="1:8" ht="25.5">
      <c r="A925" s="111"/>
      <c r="B925" s="112" t="s">
        <v>323</v>
      </c>
      <c r="C925" s="129" t="s">
        <v>1000</v>
      </c>
      <c r="D925" s="137" t="s">
        <v>1001</v>
      </c>
      <c r="E925" s="112" t="s">
        <v>219</v>
      </c>
      <c r="F925" s="165">
        <v>9.4000000000000004E-3</v>
      </c>
      <c r="G925" s="114">
        <v>3.15</v>
      </c>
      <c r="H925" s="115">
        <f t="shared" si="62"/>
        <v>0.03</v>
      </c>
    </row>
    <row r="926" spans="1:8" ht="15">
      <c r="A926" s="111"/>
      <c r="B926" s="112"/>
      <c r="C926" s="129"/>
      <c r="D926" s="137" t="s">
        <v>184</v>
      </c>
      <c r="E926" s="112"/>
      <c r="F926" s="165"/>
      <c r="G926" s="114"/>
      <c r="H926" s="115">
        <f>SUM(H922:H925)</f>
        <v>5.32</v>
      </c>
    </row>
    <row r="927" spans="1:8" ht="15">
      <c r="A927" s="209"/>
      <c r="B927" s="210"/>
      <c r="C927" s="211"/>
      <c r="D927" s="130" t="s">
        <v>185</v>
      </c>
      <c r="E927" s="121"/>
      <c r="F927" s="131">
        <f>F12</f>
        <v>26.97</v>
      </c>
      <c r="G927" s="166"/>
      <c r="H927" s="119">
        <f>+ROUND(H926*F927/100,2)</f>
        <v>1.43</v>
      </c>
    </row>
    <row r="928" spans="1:8" ht="18.75">
      <c r="A928" s="212"/>
      <c r="B928" s="213"/>
      <c r="C928" s="213"/>
      <c r="D928" s="214" t="s">
        <v>186</v>
      </c>
      <c r="E928" s="214"/>
      <c r="F928" s="214"/>
      <c r="G928" s="214"/>
      <c r="H928" s="124">
        <f>ROUND(SUM(H926:H927),2)</f>
        <v>6.75</v>
      </c>
    </row>
    <row r="929" spans="1:8">
      <c r="A929" s="132"/>
      <c r="B929" s="6"/>
      <c r="C929" s="6"/>
      <c r="D929" s="6"/>
      <c r="E929" s="6"/>
      <c r="F929" s="6"/>
      <c r="G929" s="6"/>
      <c r="H929" s="133"/>
    </row>
    <row r="930" spans="1:8" ht="42.75" customHeight="1">
      <c r="A930" s="106" t="s">
        <v>1077</v>
      </c>
      <c r="B930" s="208" t="s">
        <v>1034</v>
      </c>
      <c r="C930" s="208"/>
      <c r="D930" s="208"/>
      <c r="E930" s="164" t="s">
        <v>308</v>
      </c>
      <c r="F930" s="108" t="s">
        <v>199</v>
      </c>
      <c r="G930" s="109" t="s">
        <v>178</v>
      </c>
      <c r="H930" s="110" t="s">
        <v>179</v>
      </c>
    </row>
    <row r="931" spans="1:8" ht="25.5">
      <c r="A931" s="111"/>
      <c r="B931" s="112" t="s">
        <v>320</v>
      </c>
      <c r="C931" s="129" t="s">
        <v>972</v>
      </c>
      <c r="D931" s="137" t="s">
        <v>973</v>
      </c>
      <c r="E931" s="112" t="s">
        <v>232</v>
      </c>
      <c r="F931" s="165">
        <v>0.13100000000000001</v>
      </c>
      <c r="G931" s="114">
        <v>12.75</v>
      </c>
      <c r="H931" s="115">
        <f t="shared" ref="H931:H934" si="63">+ROUND(F931*G931,2)</f>
        <v>1.67</v>
      </c>
    </row>
    <row r="932" spans="1:8" ht="15">
      <c r="A932" s="111"/>
      <c r="B932" s="112" t="s">
        <v>320</v>
      </c>
      <c r="C932" s="129" t="s">
        <v>974</v>
      </c>
      <c r="D932" s="137" t="s">
        <v>975</v>
      </c>
      <c r="E932" s="112" t="s">
        <v>232</v>
      </c>
      <c r="F932" s="165">
        <v>0.13100000000000001</v>
      </c>
      <c r="G932" s="114">
        <v>17.61</v>
      </c>
      <c r="H932" s="115">
        <f t="shared" si="63"/>
        <v>2.31</v>
      </c>
    </row>
    <row r="933" spans="1:8" ht="25.5">
      <c r="A933" s="111"/>
      <c r="B933" s="112" t="s">
        <v>323</v>
      </c>
      <c r="C933" s="129" t="s">
        <v>1004</v>
      </c>
      <c r="D933" s="137" t="s">
        <v>1005</v>
      </c>
      <c r="E933" s="112" t="s">
        <v>245</v>
      </c>
      <c r="F933" s="165">
        <v>1.19</v>
      </c>
      <c r="G933" s="114">
        <v>2.98</v>
      </c>
      <c r="H933" s="115">
        <f t="shared" si="63"/>
        <v>3.55</v>
      </c>
    </row>
    <row r="934" spans="1:8" ht="25.5">
      <c r="A934" s="111"/>
      <c r="B934" s="112" t="s">
        <v>323</v>
      </c>
      <c r="C934" s="129" t="s">
        <v>1000</v>
      </c>
      <c r="D934" s="137" t="s">
        <v>1001</v>
      </c>
      <c r="E934" s="112" t="s">
        <v>219</v>
      </c>
      <c r="F934" s="165">
        <v>9.4000000000000004E-3</v>
      </c>
      <c r="G934" s="114">
        <v>3.15</v>
      </c>
      <c r="H934" s="115">
        <f t="shared" si="63"/>
        <v>0.03</v>
      </c>
    </row>
    <row r="935" spans="1:8" ht="15">
      <c r="A935" s="111"/>
      <c r="B935" s="112"/>
      <c r="C935" s="129"/>
      <c r="D935" s="137" t="s">
        <v>184</v>
      </c>
      <c r="E935" s="112"/>
      <c r="F935" s="165"/>
      <c r="G935" s="114"/>
      <c r="H935" s="115">
        <f>SUM(H931:H934)</f>
        <v>7.56</v>
      </c>
    </row>
    <row r="936" spans="1:8" ht="15">
      <c r="A936" s="209"/>
      <c r="B936" s="210"/>
      <c r="C936" s="211"/>
      <c r="D936" s="130" t="s">
        <v>185</v>
      </c>
      <c r="E936" s="121"/>
      <c r="F936" s="131">
        <f>F12</f>
        <v>26.97</v>
      </c>
      <c r="G936" s="166"/>
      <c r="H936" s="119">
        <f>+ROUND(H935*F936/100,2)</f>
        <v>2.04</v>
      </c>
    </row>
    <row r="937" spans="1:8" ht="18.75">
      <c r="A937" s="212"/>
      <c r="B937" s="213"/>
      <c r="C937" s="213"/>
      <c r="D937" s="214" t="s">
        <v>186</v>
      </c>
      <c r="E937" s="214"/>
      <c r="F937" s="214"/>
      <c r="G937" s="214"/>
      <c r="H937" s="124">
        <f>ROUND(SUM(H935:H936),2)</f>
        <v>9.6</v>
      </c>
    </row>
    <row r="938" spans="1:8">
      <c r="A938" s="132"/>
      <c r="B938" s="6"/>
      <c r="C938" s="6"/>
      <c r="D938" s="6"/>
      <c r="E938" s="6"/>
      <c r="F938" s="6"/>
      <c r="G938" s="6"/>
      <c r="H938" s="133"/>
    </row>
    <row r="939" spans="1:8" ht="51.75" customHeight="1">
      <c r="A939" s="106" t="s">
        <v>1078</v>
      </c>
      <c r="B939" s="208" t="s">
        <v>1035</v>
      </c>
      <c r="C939" s="208"/>
      <c r="D939" s="208"/>
      <c r="E939" s="164" t="s">
        <v>308</v>
      </c>
      <c r="F939" s="108" t="s">
        <v>199</v>
      </c>
      <c r="G939" s="109" t="s">
        <v>178</v>
      </c>
      <c r="H939" s="110" t="s">
        <v>179</v>
      </c>
    </row>
    <row r="940" spans="1:8" ht="25.5">
      <c r="A940" s="111"/>
      <c r="B940" s="112" t="s">
        <v>320</v>
      </c>
      <c r="C940" s="129" t="s">
        <v>972</v>
      </c>
      <c r="D940" s="137" t="s">
        <v>973</v>
      </c>
      <c r="E940" s="112" t="s">
        <v>232</v>
      </c>
      <c r="F940" s="165">
        <v>2.5</v>
      </c>
      <c r="G940" s="114">
        <v>12.75</v>
      </c>
      <c r="H940" s="115">
        <f t="shared" ref="H940:H942" si="64">+ROUND(F940*G940,2)</f>
        <v>31.88</v>
      </c>
    </row>
    <row r="941" spans="1:8" ht="15">
      <c r="A941" s="111"/>
      <c r="B941" s="112" t="s">
        <v>320</v>
      </c>
      <c r="C941" s="129" t="s">
        <v>974</v>
      </c>
      <c r="D941" s="137" t="s">
        <v>975</v>
      </c>
      <c r="E941" s="112" t="s">
        <v>232</v>
      </c>
      <c r="F941" s="165">
        <v>2.5</v>
      </c>
      <c r="G941" s="114">
        <v>17.61</v>
      </c>
      <c r="H941" s="115">
        <f t="shared" si="64"/>
        <v>44.03</v>
      </c>
    </row>
    <row r="942" spans="1:8" ht="38.25">
      <c r="A942" s="111"/>
      <c r="B942" s="112" t="s">
        <v>323</v>
      </c>
      <c r="C942" s="129" t="s">
        <v>1006</v>
      </c>
      <c r="D942" s="137" t="s">
        <v>1007</v>
      </c>
      <c r="E942" s="112" t="s">
        <v>219</v>
      </c>
      <c r="F942" s="165">
        <v>1</v>
      </c>
      <c r="G942" s="114">
        <v>352.1</v>
      </c>
      <c r="H942" s="115">
        <f t="shared" si="64"/>
        <v>352.1</v>
      </c>
    </row>
    <row r="943" spans="1:8" ht="15">
      <c r="A943" s="111"/>
      <c r="B943" s="112"/>
      <c r="C943" s="129"/>
      <c r="D943" s="137" t="s">
        <v>184</v>
      </c>
      <c r="E943" s="112"/>
      <c r="F943" s="165"/>
      <c r="G943" s="114"/>
      <c r="H943" s="115">
        <f>SUM(H940:H942)</f>
        <v>428.01</v>
      </c>
    </row>
    <row r="944" spans="1:8" ht="15">
      <c r="A944" s="209"/>
      <c r="B944" s="210"/>
      <c r="C944" s="211"/>
      <c r="D944" s="130" t="s">
        <v>185</v>
      </c>
      <c r="E944" s="121"/>
      <c r="F944" s="131">
        <f>F12</f>
        <v>26.97</v>
      </c>
      <c r="G944" s="166"/>
      <c r="H944" s="119">
        <f>+ROUND(H943*F944/100,2)</f>
        <v>115.43</v>
      </c>
    </row>
    <row r="945" spans="1:8" ht="18.75">
      <c r="A945" s="212"/>
      <c r="B945" s="213"/>
      <c r="C945" s="213"/>
      <c r="D945" s="214" t="s">
        <v>186</v>
      </c>
      <c r="E945" s="214"/>
      <c r="F945" s="214"/>
      <c r="G945" s="214"/>
      <c r="H945" s="124">
        <f>ROUND(SUM(H943:H944),2)</f>
        <v>543.44000000000005</v>
      </c>
    </row>
    <row r="946" spans="1:8">
      <c r="A946" s="132"/>
      <c r="B946" s="6"/>
      <c r="C946" s="6"/>
      <c r="D946" s="6"/>
      <c r="E946" s="6"/>
      <c r="F946" s="6"/>
      <c r="G946" s="6"/>
      <c r="H946" s="133"/>
    </row>
    <row r="947" spans="1:8" ht="35.25" customHeight="1">
      <c r="A947" s="106" t="s">
        <v>1079</v>
      </c>
      <c r="B947" s="208" t="s">
        <v>1036</v>
      </c>
      <c r="C947" s="208"/>
      <c r="D947" s="208"/>
      <c r="E947" s="164" t="s">
        <v>308</v>
      </c>
      <c r="F947" s="108" t="s">
        <v>199</v>
      </c>
      <c r="G947" s="109" t="s">
        <v>178</v>
      </c>
      <c r="H947" s="110" t="s">
        <v>179</v>
      </c>
    </row>
    <row r="948" spans="1:8" ht="15">
      <c r="A948" s="111"/>
      <c r="B948" s="112" t="s">
        <v>320</v>
      </c>
      <c r="C948" s="129" t="s">
        <v>974</v>
      </c>
      <c r="D948" s="137" t="s">
        <v>975</v>
      </c>
      <c r="E948" s="112" t="s">
        <v>232</v>
      </c>
      <c r="F948" s="165">
        <v>0.125</v>
      </c>
      <c r="G948" s="114">
        <v>17.61</v>
      </c>
      <c r="H948" s="115">
        <f t="shared" ref="H948:H949" si="65">+ROUND(F948*G948,2)</f>
        <v>2.2000000000000002</v>
      </c>
    </row>
    <row r="949" spans="1:8" ht="15">
      <c r="A949" s="111"/>
      <c r="B949" s="112" t="s">
        <v>323</v>
      </c>
      <c r="C949" s="129" t="s">
        <v>1008</v>
      </c>
      <c r="D949" s="137" t="s">
        <v>1009</v>
      </c>
      <c r="E949" s="112" t="s">
        <v>219</v>
      </c>
      <c r="F949" s="165">
        <v>1</v>
      </c>
      <c r="G949" s="114">
        <v>9.66</v>
      </c>
      <c r="H949" s="115">
        <f t="shared" si="65"/>
        <v>9.66</v>
      </c>
    </row>
    <row r="950" spans="1:8" ht="15">
      <c r="A950" s="111"/>
      <c r="B950" s="112"/>
      <c r="C950" s="129"/>
      <c r="D950" s="137" t="s">
        <v>184</v>
      </c>
      <c r="E950" s="112"/>
      <c r="F950" s="165"/>
      <c r="G950" s="114"/>
      <c r="H950" s="115">
        <f>SUM(H948:H949)</f>
        <v>11.86</v>
      </c>
    </row>
    <row r="951" spans="1:8" ht="15">
      <c r="A951" s="209"/>
      <c r="B951" s="210"/>
      <c r="C951" s="211"/>
      <c r="D951" s="130" t="s">
        <v>185</v>
      </c>
      <c r="E951" s="121"/>
      <c r="F951" s="131">
        <f>F12</f>
        <v>26.97</v>
      </c>
      <c r="G951" s="166"/>
      <c r="H951" s="119">
        <f>+ROUND(H950*F951/100,2)</f>
        <v>3.2</v>
      </c>
    </row>
    <row r="952" spans="1:8" ht="18.75">
      <c r="A952" s="212"/>
      <c r="B952" s="213"/>
      <c r="C952" s="213"/>
      <c r="D952" s="214" t="s">
        <v>186</v>
      </c>
      <c r="E952" s="214"/>
      <c r="F952" s="214"/>
      <c r="G952" s="214"/>
      <c r="H952" s="124">
        <f>ROUND(SUM(H950:H951),2)</f>
        <v>15.06</v>
      </c>
    </row>
    <row r="953" spans="1:8">
      <c r="A953" s="132"/>
      <c r="B953" s="6"/>
      <c r="C953" s="6"/>
      <c r="D953" s="6"/>
      <c r="E953" s="6"/>
      <c r="F953" s="6"/>
      <c r="G953" s="6"/>
      <c r="H953" s="133"/>
    </row>
    <row r="954" spans="1:8" ht="42" customHeight="1">
      <c r="A954" s="106" t="s">
        <v>1080</v>
      </c>
      <c r="B954" s="208" t="s">
        <v>1037</v>
      </c>
      <c r="C954" s="208"/>
      <c r="D954" s="208"/>
      <c r="E954" s="164" t="s">
        <v>308</v>
      </c>
      <c r="F954" s="108" t="s">
        <v>199</v>
      </c>
      <c r="G954" s="109" t="s">
        <v>178</v>
      </c>
      <c r="H954" s="110" t="s">
        <v>179</v>
      </c>
    </row>
    <row r="955" spans="1:8" ht="25.5">
      <c r="A955" s="111"/>
      <c r="B955" s="112" t="s">
        <v>320</v>
      </c>
      <c r="C955" s="129" t="s">
        <v>972</v>
      </c>
      <c r="D955" s="137" t="s">
        <v>973</v>
      </c>
      <c r="E955" s="112" t="s">
        <v>232</v>
      </c>
      <c r="F955" s="165">
        <v>0.4</v>
      </c>
      <c r="G955" s="114">
        <v>12.75</v>
      </c>
      <c r="H955" s="115">
        <f t="shared" ref="H955:H957" si="66">+ROUND(F955*G955,2)</f>
        <v>5.0999999999999996</v>
      </c>
    </row>
    <row r="956" spans="1:8" ht="15">
      <c r="A956" s="111"/>
      <c r="B956" s="112" t="s">
        <v>320</v>
      </c>
      <c r="C956" s="129" t="s">
        <v>974</v>
      </c>
      <c r="D956" s="137" t="s">
        <v>975</v>
      </c>
      <c r="E956" s="112" t="s">
        <v>232</v>
      </c>
      <c r="F956" s="165">
        <v>0.4</v>
      </c>
      <c r="G956" s="114">
        <v>17.61</v>
      </c>
      <c r="H956" s="115">
        <f t="shared" si="66"/>
        <v>7.04</v>
      </c>
    </row>
    <row r="957" spans="1:8" ht="15">
      <c r="A957" s="111"/>
      <c r="B957" s="112" t="s">
        <v>323</v>
      </c>
      <c r="C957" s="129" t="s">
        <v>1010</v>
      </c>
      <c r="D957" s="137" t="s">
        <v>1011</v>
      </c>
      <c r="E957" s="112" t="s">
        <v>219</v>
      </c>
      <c r="F957" s="165">
        <v>1</v>
      </c>
      <c r="G957" s="114">
        <v>64.84</v>
      </c>
      <c r="H957" s="115">
        <f t="shared" si="66"/>
        <v>64.84</v>
      </c>
    </row>
    <row r="958" spans="1:8" ht="15">
      <c r="A958" s="111"/>
      <c r="B958" s="112"/>
      <c r="C958" s="129"/>
      <c r="D958" s="137" t="s">
        <v>184</v>
      </c>
      <c r="E958" s="112"/>
      <c r="F958" s="165"/>
      <c r="G958" s="114"/>
      <c r="H958" s="115">
        <f>SUM(H955:H957)</f>
        <v>76.98</v>
      </c>
    </row>
    <row r="959" spans="1:8" ht="15">
      <c r="A959" s="209"/>
      <c r="B959" s="210"/>
      <c r="C959" s="211"/>
      <c r="D959" s="130" t="s">
        <v>185</v>
      </c>
      <c r="E959" s="121"/>
      <c r="F959" s="131">
        <f>F12</f>
        <v>26.97</v>
      </c>
      <c r="G959" s="166"/>
      <c r="H959" s="119">
        <f>+ROUND(H958*F959/100,2)</f>
        <v>20.76</v>
      </c>
    </row>
    <row r="960" spans="1:8" ht="18.75">
      <c r="A960" s="212"/>
      <c r="B960" s="213"/>
      <c r="C960" s="213"/>
      <c r="D960" s="214" t="s">
        <v>186</v>
      </c>
      <c r="E960" s="214"/>
      <c r="F960" s="214"/>
      <c r="G960" s="214"/>
      <c r="H960" s="124">
        <f>ROUND(SUM(H958:H959),2)</f>
        <v>97.74</v>
      </c>
    </row>
    <row r="961" spans="1:8">
      <c r="A961" s="132"/>
      <c r="B961" s="6"/>
      <c r="C961" s="6"/>
      <c r="D961" s="6"/>
      <c r="E961" s="6"/>
      <c r="F961" s="6"/>
      <c r="G961" s="6"/>
      <c r="H961" s="133"/>
    </row>
    <row r="962" spans="1:8" ht="42.75" customHeight="1">
      <c r="A962" s="106" t="s">
        <v>1096</v>
      </c>
      <c r="B962" s="208" t="s">
        <v>1038</v>
      </c>
      <c r="C962" s="208"/>
      <c r="D962" s="208"/>
      <c r="E962" s="164" t="s">
        <v>308</v>
      </c>
      <c r="F962" s="108" t="s">
        <v>199</v>
      </c>
      <c r="G962" s="109" t="s">
        <v>178</v>
      </c>
      <c r="H962" s="110" t="s">
        <v>179</v>
      </c>
    </row>
    <row r="963" spans="1:8" ht="25.5">
      <c r="A963" s="111"/>
      <c r="B963" s="112" t="s">
        <v>320</v>
      </c>
      <c r="C963" s="129" t="s">
        <v>972</v>
      </c>
      <c r="D963" s="137" t="s">
        <v>973</v>
      </c>
      <c r="E963" s="112" t="s">
        <v>232</v>
      </c>
      <c r="F963" s="165">
        <v>0.4</v>
      </c>
      <c r="G963" s="114">
        <v>12.75</v>
      </c>
      <c r="H963" s="115">
        <f t="shared" ref="H963:H965" si="67">+ROUND(F963*G963,2)</f>
        <v>5.0999999999999996</v>
      </c>
    </row>
    <row r="964" spans="1:8" ht="15">
      <c r="A964" s="111"/>
      <c r="B964" s="112" t="s">
        <v>320</v>
      </c>
      <c r="C964" s="129" t="s">
        <v>974</v>
      </c>
      <c r="D964" s="137" t="s">
        <v>975</v>
      </c>
      <c r="E964" s="112" t="s">
        <v>232</v>
      </c>
      <c r="F964" s="165">
        <v>0.4</v>
      </c>
      <c r="G964" s="114">
        <v>17.61</v>
      </c>
      <c r="H964" s="115">
        <f t="shared" si="67"/>
        <v>7.04</v>
      </c>
    </row>
    <row r="965" spans="1:8" ht="15">
      <c r="A965" s="111"/>
      <c r="B965" s="112" t="s">
        <v>323</v>
      </c>
      <c r="C965" s="129" t="s">
        <v>1012</v>
      </c>
      <c r="D965" s="137" t="s">
        <v>1013</v>
      </c>
      <c r="E965" s="112" t="s">
        <v>219</v>
      </c>
      <c r="F965" s="165">
        <v>1</v>
      </c>
      <c r="G965" s="114">
        <v>91.36</v>
      </c>
      <c r="H965" s="115">
        <f t="shared" si="67"/>
        <v>91.36</v>
      </c>
    </row>
    <row r="966" spans="1:8" ht="15">
      <c r="A966" s="111"/>
      <c r="B966" s="112"/>
      <c r="C966" s="129"/>
      <c r="D966" s="137" t="s">
        <v>184</v>
      </c>
      <c r="E966" s="112"/>
      <c r="F966" s="165"/>
      <c r="G966" s="114"/>
      <c r="H966" s="115">
        <f>SUM(H963:H965)</f>
        <v>103.5</v>
      </c>
    </row>
    <row r="967" spans="1:8" ht="15">
      <c r="A967" s="209"/>
      <c r="B967" s="210"/>
      <c r="C967" s="211"/>
      <c r="D967" s="130" t="s">
        <v>185</v>
      </c>
      <c r="E967" s="121"/>
      <c r="F967" s="131">
        <f>F12</f>
        <v>26.97</v>
      </c>
      <c r="G967" s="166"/>
      <c r="H967" s="119">
        <f>+ROUND(H966*F967/100,2)</f>
        <v>27.91</v>
      </c>
    </row>
    <row r="968" spans="1:8" ht="18.75">
      <c r="A968" s="212"/>
      <c r="B968" s="213"/>
      <c r="C968" s="213"/>
      <c r="D968" s="214" t="s">
        <v>186</v>
      </c>
      <c r="E968" s="214"/>
      <c r="F968" s="214"/>
      <c r="G968" s="214"/>
      <c r="H968" s="124">
        <f>ROUND(SUM(H966:H967),2)</f>
        <v>131.41</v>
      </c>
    </row>
    <row r="969" spans="1:8">
      <c r="A969" s="132"/>
      <c r="B969" s="6"/>
      <c r="C969" s="6"/>
      <c r="D969" s="6"/>
      <c r="E969" s="6"/>
      <c r="F969" s="6"/>
      <c r="G969" s="6"/>
      <c r="H969" s="133"/>
    </row>
    <row r="970" spans="1:8" ht="43.5" customHeight="1">
      <c r="A970" s="106" t="s">
        <v>1081</v>
      </c>
      <c r="B970" s="208" t="s">
        <v>1039</v>
      </c>
      <c r="C970" s="208"/>
      <c r="D970" s="208"/>
      <c r="E970" s="164" t="s">
        <v>308</v>
      </c>
      <c r="F970" s="108" t="s">
        <v>199</v>
      </c>
      <c r="G970" s="109" t="s">
        <v>178</v>
      </c>
      <c r="H970" s="110" t="s">
        <v>179</v>
      </c>
    </row>
    <row r="971" spans="1:8" ht="15">
      <c r="A971" s="111"/>
      <c r="B971" s="112" t="s">
        <v>320</v>
      </c>
      <c r="C971" s="129" t="s">
        <v>974</v>
      </c>
      <c r="D971" s="137" t="s">
        <v>975</v>
      </c>
      <c r="E971" s="112" t="s">
        <v>232</v>
      </c>
      <c r="F971" s="165">
        <v>1</v>
      </c>
      <c r="G971" s="114">
        <v>17.61</v>
      </c>
      <c r="H971" s="115">
        <f t="shared" ref="H971:H973" si="68">+ROUND(F971*G971,2)</f>
        <v>17.61</v>
      </c>
    </row>
    <row r="972" spans="1:8" ht="15">
      <c r="A972" s="111"/>
      <c r="B972" s="112" t="s">
        <v>320</v>
      </c>
      <c r="C972" s="129" t="s">
        <v>326</v>
      </c>
      <c r="D972" s="137" t="s">
        <v>327</v>
      </c>
      <c r="E972" s="112" t="s">
        <v>232</v>
      </c>
      <c r="F972" s="165">
        <v>1</v>
      </c>
      <c r="G972" s="114">
        <v>12.62</v>
      </c>
      <c r="H972" s="115">
        <f t="shared" si="68"/>
        <v>12.62</v>
      </c>
    </row>
    <row r="973" spans="1:8" ht="38.25">
      <c r="A973" s="111"/>
      <c r="B973" s="112" t="s">
        <v>323</v>
      </c>
      <c r="C973" s="129" t="s">
        <v>1014</v>
      </c>
      <c r="D973" s="137" t="s">
        <v>1015</v>
      </c>
      <c r="E973" s="112" t="s">
        <v>219</v>
      </c>
      <c r="F973" s="165">
        <v>1</v>
      </c>
      <c r="G973" s="114">
        <v>58.65</v>
      </c>
      <c r="H973" s="115">
        <f t="shared" si="68"/>
        <v>58.65</v>
      </c>
    </row>
    <row r="974" spans="1:8" ht="15">
      <c r="A974" s="111"/>
      <c r="B974" s="112"/>
      <c r="C974" s="129"/>
      <c r="D974" s="137" t="s">
        <v>184</v>
      </c>
      <c r="E974" s="112"/>
      <c r="F974" s="165"/>
      <c r="G974" s="114"/>
      <c r="H974" s="115">
        <f>SUM(H971:H973)</f>
        <v>88.88</v>
      </c>
    </row>
    <row r="975" spans="1:8" ht="15">
      <c r="A975" s="209"/>
      <c r="B975" s="210"/>
      <c r="C975" s="211"/>
      <c r="D975" s="130" t="s">
        <v>185</v>
      </c>
      <c r="E975" s="121"/>
      <c r="F975" s="131">
        <f>F12</f>
        <v>26.97</v>
      </c>
      <c r="G975" s="166"/>
      <c r="H975" s="119">
        <f>+ROUND(H974*F975/100,2)</f>
        <v>23.97</v>
      </c>
    </row>
    <row r="976" spans="1:8" ht="18.75">
      <c r="A976" s="212"/>
      <c r="B976" s="213"/>
      <c r="C976" s="213"/>
      <c r="D976" s="214" t="s">
        <v>186</v>
      </c>
      <c r="E976" s="214"/>
      <c r="F976" s="214"/>
      <c r="G976" s="214"/>
      <c r="H976" s="124">
        <f>ROUND(SUM(H974:H975),2)</f>
        <v>112.85</v>
      </c>
    </row>
    <row r="977" spans="1:8">
      <c r="A977" s="132"/>
      <c r="B977" s="6"/>
      <c r="C977" s="6"/>
      <c r="D977" s="6"/>
      <c r="E977" s="6"/>
      <c r="F977" s="6"/>
      <c r="G977" s="6"/>
      <c r="H977" s="133"/>
    </row>
    <row r="978" spans="1:8" ht="47.25" customHeight="1">
      <c r="A978" s="106" t="s">
        <v>1082</v>
      </c>
      <c r="B978" s="208" t="s">
        <v>1040</v>
      </c>
      <c r="C978" s="208"/>
      <c r="D978" s="208"/>
      <c r="E978" s="164" t="s">
        <v>308</v>
      </c>
      <c r="F978" s="108" t="s">
        <v>199</v>
      </c>
      <c r="G978" s="109" t="s">
        <v>178</v>
      </c>
      <c r="H978" s="110" t="s">
        <v>179</v>
      </c>
    </row>
    <row r="979" spans="1:8" ht="38.25">
      <c r="A979" s="111"/>
      <c r="B979" s="112" t="s">
        <v>320</v>
      </c>
      <c r="C979" s="129" t="s">
        <v>1016</v>
      </c>
      <c r="D979" s="137" t="s">
        <v>1017</v>
      </c>
      <c r="E979" s="112" t="s">
        <v>217</v>
      </c>
      <c r="F979" s="165">
        <v>5.0000000000000001E-4</v>
      </c>
      <c r="G979" s="114">
        <v>472.18</v>
      </c>
      <c r="H979" s="115">
        <f t="shared" ref="H979:H984" si="69">+ROUND(F979*G979,2)</f>
        <v>0.24</v>
      </c>
    </row>
    <row r="980" spans="1:8" ht="25.5">
      <c r="A980" s="111"/>
      <c r="B980" s="112" t="s">
        <v>320</v>
      </c>
      <c r="C980" s="129" t="s">
        <v>972</v>
      </c>
      <c r="D980" s="137" t="s">
        <v>973</v>
      </c>
      <c r="E980" s="112" t="s">
        <v>232</v>
      </c>
      <c r="F980" s="165">
        <v>1.5</v>
      </c>
      <c r="G980" s="114">
        <v>12.75</v>
      </c>
      <c r="H980" s="115">
        <f t="shared" si="69"/>
        <v>19.13</v>
      </c>
    </row>
    <row r="981" spans="1:8" ht="15">
      <c r="A981" s="111"/>
      <c r="B981" s="112" t="s">
        <v>320</v>
      </c>
      <c r="C981" s="129" t="s">
        <v>974</v>
      </c>
      <c r="D981" s="137" t="s">
        <v>975</v>
      </c>
      <c r="E981" s="112" t="s">
        <v>232</v>
      </c>
      <c r="F981" s="165">
        <v>1.5</v>
      </c>
      <c r="G981" s="114">
        <v>17.61</v>
      </c>
      <c r="H981" s="115">
        <f t="shared" si="69"/>
        <v>26.42</v>
      </c>
    </row>
    <row r="982" spans="1:8" ht="15">
      <c r="A982" s="111"/>
      <c r="B982" s="112" t="s">
        <v>320</v>
      </c>
      <c r="C982" s="129" t="s">
        <v>324</v>
      </c>
      <c r="D982" s="137" t="s">
        <v>325</v>
      </c>
      <c r="E982" s="112" t="s">
        <v>232</v>
      </c>
      <c r="F982" s="165">
        <v>0.15</v>
      </c>
      <c r="G982" s="114">
        <v>17.61</v>
      </c>
      <c r="H982" s="115">
        <f t="shared" si="69"/>
        <v>2.64</v>
      </c>
    </row>
    <row r="983" spans="1:8" ht="15">
      <c r="A983" s="111"/>
      <c r="B983" s="112" t="s">
        <v>320</v>
      </c>
      <c r="C983" s="129" t="s">
        <v>326</v>
      </c>
      <c r="D983" s="137" t="s">
        <v>327</v>
      </c>
      <c r="E983" s="112" t="s">
        <v>232</v>
      </c>
      <c r="F983" s="165">
        <v>0.15</v>
      </c>
      <c r="G983" s="114">
        <v>12.62</v>
      </c>
      <c r="H983" s="115">
        <f t="shared" si="69"/>
        <v>1.89</v>
      </c>
    </row>
    <row r="984" spans="1:8" ht="25.5">
      <c r="A984" s="111"/>
      <c r="B984" s="112" t="s">
        <v>323</v>
      </c>
      <c r="C984" s="129" t="s">
        <v>1018</v>
      </c>
      <c r="D984" s="137" t="s">
        <v>1019</v>
      </c>
      <c r="E984" s="112" t="s">
        <v>219</v>
      </c>
      <c r="F984" s="165">
        <v>1</v>
      </c>
      <c r="G984" s="114">
        <v>74.349999999999994</v>
      </c>
      <c r="H984" s="115">
        <f t="shared" si="69"/>
        <v>74.349999999999994</v>
      </c>
    </row>
    <row r="985" spans="1:8" ht="15">
      <c r="A985" s="111"/>
      <c r="B985" s="112"/>
      <c r="C985" s="129"/>
      <c r="D985" s="137" t="s">
        <v>184</v>
      </c>
      <c r="E985" s="112"/>
      <c r="F985" s="165"/>
      <c r="G985" s="114"/>
      <c r="H985" s="115">
        <f>SUM(H979:H984)</f>
        <v>124.66999999999999</v>
      </c>
    </row>
    <row r="986" spans="1:8" ht="15">
      <c r="A986" s="209"/>
      <c r="B986" s="210"/>
      <c r="C986" s="211"/>
      <c r="D986" s="130" t="s">
        <v>185</v>
      </c>
      <c r="E986" s="121"/>
      <c r="F986" s="131">
        <f>F12</f>
        <v>26.97</v>
      </c>
      <c r="G986" s="166"/>
      <c r="H986" s="119">
        <f>+ROUND(H985*F986/100,2)</f>
        <v>33.619999999999997</v>
      </c>
    </row>
    <row r="987" spans="1:8" ht="18.75">
      <c r="A987" s="212"/>
      <c r="B987" s="213"/>
      <c r="C987" s="213"/>
      <c r="D987" s="214" t="s">
        <v>186</v>
      </c>
      <c r="E987" s="214"/>
      <c r="F987" s="214"/>
      <c r="G987" s="214"/>
      <c r="H987" s="124">
        <f>ROUND(SUM(H985:H986),2)</f>
        <v>158.29</v>
      </c>
    </row>
    <row r="988" spans="1:8">
      <c r="A988" s="132"/>
      <c r="B988" s="6"/>
      <c r="C988" s="6"/>
      <c r="D988" s="6"/>
      <c r="E988" s="6"/>
      <c r="F988" s="6"/>
      <c r="G988" s="6"/>
      <c r="H988" s="133"/>
    </row>
    <row r="989" spans="1:8" ht="36" customHeight="1">
      <c r="A989" s="106" t="s">
        <v>1083</v>
      </c>
      <c r="B989" s="208" t="s">
        <v>1041</v>
      </c>
      <c r="C989" s="208"/>
      <c r="D989" s="208"/>
      <c r="E989" s="164" t="s">
        <v>308</v>
      </c>
      <c r="F989" s="108" t="s">
        <v>199</v>
      </c>
      <c r="G989" s="109" t="s">
        <v>178</v>
      </c>
      <c r="H989" s="110" t="s">
        <v>179</v>
      </c>
    </row>
    <row r="990" spans="1:8" ht="15">
      <c r="A990" s="111"/>
      <c r="B990" s="112" t="s">
        <v>320</v>
      </c>
      <c r="C990" s="129" t="s">
        <v>974</v>
      </c>
      <c r="D990" s="137" t="s">
        <v>975</v>
      </c>
      <c r="E990" s="112" t="s">
        <v>232</v>
      </c>
      <c r="F990" s="165">
        <v>0.06</v>
      </c>
      <c r="G990" s="114">
        <v>17.61</v>
      </c>
      <c r="H990" s="115">
        <f t="shared" ref="H990:H992" si="70">+ROUND(F990*G990,2)</f>
        <v>1.06</v>
      </c>
    </row>
    <row r="991" spans="1:8" ht="15">
      <c r="A991" s="111"/>
      <c r="B991" s="112" t="s">
        <v>320</v>
      </c>
      <c r="C991" s="129" t="s">
        <v>326</v>
      </c>
      <c r="D991" s="137" t="s">
        <v>327</v>
      </c>
      <c r="E991" s="112" t="s">
        <v>232</v>
      </c>
      <c r="F991" s="165">
        <v>0.06</v>
      </c>
      <c r="G991" s="114">
        <v>12.62</v>
      </c>
      <c r="H991" s="115">
        <f t="shared" si="70"/>
        <v>0.76</v>
      </c>
    </row>
    <row r="992" spans="1:8" ht="25.5">
      <c r="A992" s="111"/>
      <c r="B992" s="112" t="s">
        <v>323</v>
      </c>
      <c r="C992" s="129" t="s">
        <v>1020</v>
      </c>
      <c r="D992" s="137" t="s">
        <v>1021</v>
      </c>
      <c r="E992" s="112" t="s">
        <v>245</v>
      </c>
      <c r="F992" s="165">
        <v>1</v>
      </c>
      <c r="G992" s="114">
        <v>1.43</v>
      </c>
      <c r="H992" s="115">
        <f t="shared" si="70"/>
        <v>1.43</v>
      </c>
    </row>
    <row r="993" spans="1:8" ht="15">
      <c r="A993" s="111"/>
      <c r="B993" s="112"/>
      <c r="C993" s="129"/>
      <c r="D993" s="137" t="s">
        <v>184</v>
      </c>
      <c r="E993" s="112"/>
      <c r="F993" s="165"/>
      <c r="G993" s="114"/>
      <c r="H993" s="115">
        <f>SUM(H990:H992)</f>
        <v>3.25</v>
      </c>
    </row>
    <row r="994" spans="1:8" ht="15">
      <c r="A994" s="209"/>
      <c r="B994" s="210"/>
      <c r="C994" s="211"/>
      <c r="D994" s="130" t="s">
        <v>185</v>
      </c>
      <c r="E994" s="121"/>
      <c r="F994" s="131">
        <f>F12</f>
        <v>26.97</v>
      </c>
      <c r="G994" s="166"/>
      <c r="H994" s="119">
        <f>+ROUND(H993*F994/100,2)</f>
        <v>0.88</v>
      </c>
    </row>
    <row r="995" spans="1:8" ht="18.75">
      <c r="A995" s="212"/>
      <c r="B995" s="213"/>
      <c r="C995" s="213"/>
      <c r="D995" s="214" t="s">
        <v>186</v>
      </c>
      <c r="E995" s="214"/>
      <c r="F995" s="214"/>
      <c r="G995" s="214"/>
      <c r="H995" s="124">
        <f>ROUND(SUM(H993:H994),2)</f>
        <v>4.13</v>
      </c>
    </row>
    <row r="996" spans="1:8">
      <c r="A996" s="132"/>
      <c r="B996" s="6"/>
      <c r="C996" s="6"/>
      <c r="D996" s="6"/>
      <c r="E996" s="6"/>
      <c r="F996" s="6"/>
      <c r="G996" s="6"/>
      <c r="H996" s="133"/>
    </row>
    <row r="997" spans="1:8" ht="15" customHeight="1">
      <c r="A997" s="106" t="s">
        <v>1084</v>
      </c>
      <c r="B997" s="208" t="s">
        <v>763</v>
      </c>
      <c r="C997" s="208"/>
      <c r="D997" s="208"/>
      <c r="E997" s="164" t="s">
        <v>245</v>
      </c>
      <c r="F997" s="108" t="s">
        <v>199</v>
      </c>
      <c r="G997" s="109" t="s">
        <v>178</v>
      </c>
      <c r="H997" s="110" t="s">
        <v>179</v>
      </c>
    </row>
    <row r="998" spans="1:8" ht="15">
      <c r="A998" s="111"/>
      <c r="B998" s="112"/>
      <c r="C998" s="129" t="s">
        <v>761</v>
      </c>
      <c r="D998" s="137" t="s">
        <v>760</v>
      </c>
      <c r="E998" s="112" t="s">
        <v>232</v>
      </c>
      <c r="F998" s="165">
        <v>0.01</v>
      </c>
      <c r="G998" s="114">
        <v>19.7</v>
      </c>
      <c r="H998" s="115">
        <f>+ROUND(F998*G998,2)</f>
        <v>0.2</v>
      </c>
    </row>
    <row r="999" spans="1:8" ht="15">
      <c r="A999" s="111"/>
      <c r="B999" s="112"/>
      <c r="C999" s="129" t="s">
        <v>274</v>
      </c>
      <c r="D999" s="137" t="s">
        <v>400</v>
      </c>
      <c r="E999" s="112" t="s">
        <v>232</v>
      </c>
      <c r="F999" s="165">
        <v>0.01</v>
      </c>
      <c r="G999" s="114">
        <v>8.5399999999999991</v>
      </c>
      <c r="H999" s="115">
        <f>+ROUND(F999*G999,2)</f>
        <v>0.09</v>
      </c>
    </row>
    <row r="1000" spans="1:8" ht="15">
      <c r="A1000" s="111"/>
      <c r="B1000" s="112"/>
      <c r="C1000" s="129"/>
      <c r="D1000" s="137" t="s">
        <v>762</v>
      </c>
      <c r="E1000" s="112" t="s">
        <v>245</v>
      </c>
      <c r="F1000" s="165">
        <v>1</v>
      </c>
      <c r="G1000" s="114">
        <v>3.08</v>
      </c>
      <c r="H1000" s="115">
        <f>+ROUND(F1000*G1000,2)</f>
        <v>3.08</v>
      </c>
    </row>
    <row r="1001" spans="1:8">
      <c r="A1001" s="209"/>
      <c r="B1001" s="210"/>
      <c r="C1001" s="211"/>
      <c r="D1001" s="215" t="s">
        <v>184</v>
      </c>
      <c r="E1001" s="216"/>
      <c r="F1001" s="216"/>
      <c r="G1001" s="217"/>
      <c r="H1001" s="119">
        <f>SUM(H998:H1000)</f>
        <v>3.37</v>
      </c>
    </row>
    <row r="1002" spans="1:8" ht="15">
      <c r="A1002" s="209"/>
      <c r="B1002" s="210"/>
      <c r="C1002" s="211"/>
      <c r="D1002" s="130" t="s">
        <v>185</v>
      </c>
      <c r="E1002" s="121"/>
      <c r="F1002" s="131">
        <f>F12</f>
        <v>26.97</v>
      </c>
      <c r="G1002" s="166"/>
      <c r="H1002" s="119">
        <f>+ROUND(H1001*F1002/100,2)</f>
        <v>0.91</v>
      </c>
    </row>
    <row r="1003" spans="1:8" ht="18.75">
      <c r="A1003" s="212"/>
      <c r="B1003" s="213"/>
      <c r="C1003" s="213"/>
      <c r="D1003" s="214" t="s">
        <v>186</v>
      </c>
      <c r="E1003" s="214"/>
      <c r="F1003" s="214"/>
      <c r="G1003" s="214"/>
      <c r="H1003" s="124">
        <f>ROUND(SUM(H1001:H1002),2)</f>
        <v>4.28</v>
      </c>
    </row>
    <row r="1004" spans="1:8">
      <c r="A1004" s="132"/>
      <c r="B1004" s="6"/>
      <c r="C1004" s="6"/>
      <c r="D1004" s="6"/>
      <c r="E1004" s="6"/>
      <c r="F1004" s="6"/>
      <c r="G1004" s="6"/>
      <c r="H1004" s="133"/>
    </row>
    <row r="1005" spans="1:8" ht="15">
      <c r="A1005" s="106" t="s">
        <v>1085</v>
      </c>
      <c r="B1005" s="208" t="s">
        <v>764</v>
      </c>
      <c r="C1005" s="208"/>
      <c r="D1005" s="208"/>
      <c r="E1005" s="148" t="s">
        <v>501</v>
      </c>
      <c r="F1005" s="108" t="s">
        <v>199</v>
      </c>
      <c r="G1005" s="109" t="s">
        <v>178</v>
      </c>
      <c r="H1005" s="110" t="s">
        <v>179</v>
      </c>
    </row>
    <row r="1006" spans="1:8" ht="15">
      <c r="A1006" s="111"/>
      <c r="B1006" s="112"/>
      <c r="C1006" s="129" t="s">
        <v>761</v>
      </c>
      <c r="D1006" s="137" t="s">
        <v>760</v>
      </c>
      <c r="E1006" s="112" t="s">
        <v>232</v>
      </c>
      <c r="F1006" s="113">
        <v>0.06</v>
      </c>
      <c r="G1006" s="114">
        <v>19.7</v>
      </c>
      <c r="H1006" s="115">
        <f>+ROUND(F1006*G1006,2)</f>
        <v>1.18</v>
      </c>
    </row>
    <row r="1007" spans="1:8" ht="15">
      <c r="A1007" s="111"/>
      <c r="B1007" s="112"/>
      <c r="C1007" s="129" t="s">
        <v>274</v>
      </c>
      <c r="D1007" s="137" t="s">
        <v>400</v>
      </c>
      <c r="E1007" s="112" t="s">
        <v>232</v>
      </c>
      <c r="F1007" s="113">
        <v>0.06</v>
      </c>
      <c r="G1007" s="114">
        <v>8.5399999999999991</v>
      </c>
      <c r="H1007" s="115">
        <f>+ROUND(F1007*G1007,2)</f>
        <v>0.51</v>
      </c>
    </row>
    <row r="1008" spans="1:8" ht="15">
      <c r="A1008" s="111"/>
      <c r="B1008" s="112"/>
      <c r="C1008" s="129"/>
      <c r="D1008" s="137" t="s">
        <v>765</v>
      </c>
      <c r="E1008" s="112" t="s">
        <v>501</v>
      </c>
      <c r="F1008" s="113">
        <v>1</v>
      </c>
      <c r="G1008" s="114">
        <v>6.87</v>
      </c>
      <c r="H1008" s="115">
        <f>+ROUND(F1008*G1008,2)</f>
        <v>6.87</v>
      </c>
    </row>
    <row r="1009" spans="1:8">
      <c r="A1009" s="209"/>
      <c r="B1009" s="210"/>
      <c r="C1009" s="211"/>
      <c r="D1009" s="215" t="s">
        <v>184</v>
      </c>
      <c r="E1009" s="216"/>
      <c r="F1009" s="216"/>
      <c r="G1009" s="217"/>
      <c r="H1009" s="119">
        <f>SUM(H1006:H1008)</f>
        <v>8.56</v>
      </c>
    </row>
    <row r="1010" spans="1:8" ht="15">
      <c r="A1010" s="209"/>
      <c r="B1010" s="210"/>
      <c r="C1010" s="211"/>
      <c r="D1010" s="130" t="s">
        <v>185</v>
      </c>
      <c r="E1010" s="121"/>
      <c r="F1010" s="131">
        <f>F12</f>
        <v>26.97</v>
      </c>
      <c r="G1010" s="123"/>
      <c r="H1010" s="119">
        <f>+ROUND(H1009*F1010/100,2)</f>
        <v>2.31</v>
      </c>
    </row>
    <row r="1011" spans="1:8" ht="18.75">
      <c r="A1011" s="212"/>
      <c r="B1011" s="213"/>
      <c r="C1011" s="213"/>
      <c r="D1011" s="214" t="s">
        <v>186</v>
      </c>
      <c r="E1011" s="214"/>
      <c r="F1011" s="214"/>
      <c r="G1011" s="214"/>
      <c r="H1011" s="124">
        <f>ROUND(SUM(H1009:H1010),2)</f>
        <v>10.87</v>
      </c>
    </row>
    <row r="1012" spans="1:8">
      <c r="A1012" s="132"/>
      <c r="B1012" s="6"/>
      <c r="C1012" s="6"/>
      <c r="D1012" s="6"/>
      <c r="E1012" s="6"/>
      <c r="F1012" s="6"/>
      <c r="G1012" s="6"/>
      <c r="H1012" s="133"/>
    </row>
    <row r="1013" spans="1:8" ht="15">
      <c r="A1013" s="106" t="s">
        <v>1086</v>
      </c>
      <c r="B1013" s="208" t="s">
        <v>766</v>
      </c>
      <c r="C1013" s="208"/>
      <c r="D1013" s="208"/>
      <c r="E1013" s="148" t="s">
        <v>501</v>
      </c>
      <c r="F1013" s="108" t="s">
        <v>199</v>
      </c>
      <c r="G1013" s="109" t="s">
        <v>178</v>
      </c>
      <c r="H1013" s="110" t="s">
        <v>179</v>
      </c>
    </row>
    <row r="1014" spans="1:8" ht="15">
      <c r="A1014" s="111"/>
      <c r="B1014" s="112"/>
      <c r="C1014" s="129" t="s">
        <v>761</v>
      </c>
      <c r="D1014" s="137" t="s">
        <v>760</v>
      </c>
      <c r="E1014" s="112" t="s">
        <v>232</v>
      </c>
      <c r="F1014" s="113">
        <v>0.04</v>
      </c>
      <c r="G1014" s="114">
        <v>19.7</v>
      </c>
      <c r="H1014" s="115">
        <f>+ROUND(F1014*G1014,2)</f>
        <v>0.79</v>
      </c>
    </row>
    <row r="1015" spans="1:8" ht="15">
      <c r="A1015" s="111"/>
      <c r="B1015" s="112"/>
      <c r="C1015" s="129" t="s">
        <v>274</v>
      </c>
      <c r="D1015" s="137" t="s">
        <v>400</v>
      </c>
      <c r="E1015" s="112" t="s">
        <v>232</v>
      </c>
      <c r="F1015" s="113">
        <v>0.04</v>
      </c>
      <c r="G1015" s="114">
        <v>8.5399999999999991</v>
      </c>
      <c r="H1015" s="115">
        <f>+ROUND(F1015*G1015,2)</f>
        <v>0.34</v>
      </c>
    </row>
    <row r="1016" spans="1:8" ht="15">
      <c r="A1016" s="111"/>
      <c r="B1016" s="112"/>
      <c r="C1016" s="129"/>
      <c r="D1016" s="137" t="s">
        <v>767</v>
      </c>
      <c r="E1016" s="112" t="s">
        <v>501</v>
      </c>
      <c r="F1016" s="113">
        <v>1</v>
      </c>
      <c r="G1016" s="114">
        <v>421</v>
      </c>
      <c r="H1016" s="115">
        <f>+ROUND(F1016*G1016,2)</f>
        <v>421</v>
      </c>
    </row>
    <row r="1017" spans="1:8">
      <c r="A1017" s="209"/>
      <c r="B1017" s="210"/>
      <c r="C1017" s="211"/>
      <c r="D1017" s="215" t="s">
        <v>184</v>
      </c>
      <c r="E1017" s="216"/>
      <c r="F1017" s="216"/>
      <c r="G1017" s="217"/>
      <c r="H1017" s="119">
        <f>SUM(H1014:H1016)</f>
        <v>422.13</v>
      </c>
    </row>
    <row r="1018" spans="1:8" ht="15">
      <c r="A1018" s="209"/>
      <c r="B1018" s="210"/>
      <c r="C1018" s="211"/>
      <c r="D1018" s="130" t="s">
        <v>185</v>
      </c>
      <c r="E1018" s="121"/>
      <c r="F1018" s="131">
        <f>F12</f>
        <v>26.97</v>
      </c>
      <c r="G1018" s="123"/>
      <c r="H1018" s="119">
        <f>+ROUND(H1017*F1018/100,2)</f>
        <v>113.85</v>
      </c>
    </row>
    <row r="1019" spans="1:8" ht="18.75">
      <c r="A1019" s="212"/>
      <c r="B1019" s="213"/>
      <c r="C1019" s="213"/>
      <c r="D1019" s="214" t="s">
        <v>186</v>
      </c>
      <c r="E1019" s="214"/>
      <c r="F1019" s="214"/>
      <c r="G1019" s="214"/>
      <c r="H1019" s="124">
        <f>ROUND(SUM(H1017:H1018),2)</f>
        <v>535.98</v>
      </c>
    </row>
    <row r="1020" spans="1:8">
      <c r="A1020" s="132"/>
      <c r="B1020" s="6"/>
      <c r="C1020" s="6"/>
      <c r="D1020" s="6"/>
      <c r="E1020" s="6"/>
      <c r="F1020" s="6"/>
      <c r="G1020" s="6"/>
      <c r="H1020" s="133"/>
    </row>
    <row r="1021" spans="1:8" ht="30" customHeight="1">
      <c r="A1021" s="106" t="s">
        <v>1087</v>
      </c>
      <c r="B1021" s="208" t="s">
        <v>390</v>
      </c>
      <c r="C1021" s="208"/>
      <c r="D1021" s="208"/>
      <c r="E1021" s="145" t="s">
        <v>198</v>
      </c>
      <c r="F1021" s="108" t="s">
        <v>199</v>
      </c>
      <c r="G1021" s="109" t="s">
        <v>178</v>
      </c>
      <c r="H1021" s="110" t="s">
        <v>179</v>
      </c>
    </row>
    <row r="1022" spans="1:8" ht="15">
      <c r="A1022" s="111"/>
      <c r="B1022" s="112">
        <v>1</v>
      </c>
      <c r="C1022" s="126" t="s">
        <v>275</v>
      </c>
      <c r="D1022" s="137" t="s">
        <v>586</v>
      </c>
      <c r="E1022" s="128" t="s">
        <v>232</v>
      </c>
      <c r="F1022" s="113">
        <v>5.3999999999999999E-2</v>
      </c>
      <c r="G1022" s="114">
        <v>12.85</v>
      </c>
      <c r="H1022" s="115">
        <f>+ROUND(F1022*G1022,2)</f>
        <v>0.69</v>
      </c>
    </row>
    <row r="1023" spans="1:8" ht="15">
      <c r="A1023" s="111"/>
      <c r="B1023" s="112">
        <v>1</v>
      </c>
      <c r="C1023" s="126" t="s">
        <v>201</v>
      </c>
      <c r="D1023" s="127" t="str">
        <f>VLOOKUP(C1023,[3]Insumos!$A$1:$D$7000,2,FALSE)</f>
        <v>SERVENTE OU OPERARIO NAO QUALIFICADO</v>
      </c>
      <c r="E1023" s="128" t="s">
        <v>232</v>
      </c>
      <c r="F1023" s="113">
        <v>1.4E-2</v>
      </c>
      <c r="G1023" s="114">
        <v>7.86</v>
      </c>
      <c r="H1023" s="115">
        <f>+ROUND(F1023*G1023,2)</f>
        <v>0.11</v>
      </c>
    </row>
    <row r="1024" spans="1:8" ht="15">
      <c r="A1024" s="111"/>
      <c r="B1024" s="112" t="s">
        <v>323</v>
      </c>
      <c r="C1024" s="126" t="s">
        <v>392</v>
      </c>
      <c r="D1024" s="127" t="s">
        <v>393</v>
      </c>
      <c r="E1024" s="128" t="s">
        <v>344</v>
      </c>
      <c r="F1024" s="113">
        <v>0.16</v>
      </c>
      <c r="G1024" s="114">
        <v>6.57</v>
      </c>
      <c r="H1024" s="115">
        <f>+ROUND(F1024*G1024,2)</f>
        <v>1.05</v>
      </c>
    </row>
    <row r="1025" spans="1:8">
      <c r="A1025" s="209"/>
      <c r="B1025" s="210"/>
      <c r="C1025" s="211"/>
      <c r="D1025" s="215" t="s">
        <v>184</v>
      </c>
      <c r="E1025" s="216"/>
      <c r="F1025" s="216"/>
      <c r="G1025" s="217"/>
      <c r="H1025" s="119">
        <f>SUM(H1022:H1024)</f>
        <v>1.85</v>
      </c>
    </row>
    <row r="1026" spans="1:8" ht="15">
      <c r="A1026" s="209"/>
      <c r="B1026" s="210"/>
      <c r="C1026" s="211"/>
      <c r="D1026" s="130" t="s">
        <v>185</v>
      </c>
      <c r="E1026" s="121"/>
      <c r="F1026" s="131">
        <f>F12</f>
        <v>26.97</v>
      </c>
      <c r="G1026" s="123"/>
      <c r="H1026" s="119">
        <f>+ROUND(H1025*F1026/100,2)</f>
        <v>0.5</v>
      </c>
    </row>
    <row r="1027" spans="1:8" ht="18.75">
      <c r="A1027" s="212"/>
      <c r="B1027" s="213"/>
      <c r="C1027" s="213"/>
      <c r="D1027" s="214" t="s">
        <v>186</v>
      </c>
      <c r="E1027" s="214"/>
      <c r="F1027" s="214"/>
      <c r="G1027" s="214"/>
      <c r="H1027" s="124">
        <f>ROUND(SUM(H1025:H1026),2)</f>
        <v>2.35</v>
      </c>
    </row>
    <row r="1028" spans="1:8">
      <c r="A1028" s="132"/>
      <c r="B1028" s="6"/>
      <c r="C1028" s="6"/>
      <c r="D1028" s="6"/>
      <c r="E1028" s="6"/>
      <c r="F1028" s="6"/>
      <c r="G1028" s="6"/>
      <c r="H1028" s="133"/>
    </row>
    <row r="1029" spans="1:8" ht="15">
      <c r="A1029" s="106" t="s">
        <v>1088</v>
      </c>
      <c r="B1029" s="208" t="s">
        <v>273</v>
      </c>
      <c r="C1029" s="208"/>
      <c r="D1029" s="208"/>
      <c r="E1029" s="107" t="s">
        <v>198</v>
      </c>
      <c r="F1029" s="108" t="s">
        <v>199</v>
      </c>
      <c r="G1029" s="109" t="s">
        <v>178</v>
      </c>
      <c r="H1029" s="110" t="s">
        <v>179</v>
      </c>
    </row>
    <row r="1030" spans="1:8" ht="15">
      <c r="A1030" s="111"/>
      <c r="B1030" s="112">
        <v>1</v>
      </c>
      <c r="C1030" s="126" t="s">
        <v>274</v>
      </c>
      <c r="D1030" s="127" t="str">
        <f>VLOOKUP(C1030,[3]Insumos!$A$1:$D$7000,2,FALSE)</f>
        <v>AJUDANTE ESPECIALIZADO</v>
      </c>
      <c r="E1030" s="128" t="str">
        <f>VLOOKUP(C1030,[3]Insumos!$A$1:$D$5246,3,FALSE)</f>
        <v>H</v>
      </c>
      <c r="F1030" s="113">
        <v>0.13</v>
      </c>
      <c r="G1030" s="114">
        <v>8.5399999999999991</v>
      </c>
      <c r="H1030" s="115">
        <f>+ROUND(F1030*G1030,2)</f>
        <v>1.1100000000000001</v>
      </c>
    </row>
    <row r="1031" spans="1:8" ht="15">
      <c r="A1031" s="111"/>
      <c r="B1031" s="112">
        <v>1</v>
      </c>
      <c r="C1031" s="126" t="s">
        <v>275</v>
      </c>
      <c r="D1031" s="127" t="str">
        <f>VLOOKUP(C1031,[3]Insumos!$A$1:$D$7000,2,FALSE)</f>
        <v>PINTOR</v>
      </c>
      <c r="E1031" s="128" t="str">
        <f>VLOOKUP(C1031,[3]Insumos!$A$1:$D$5246,3,FALSE)</f>
        <v>H</v>
      </c>
      <c r="F1031" s="113">
        <v>0.18</v>
      </c>
      <c r="G1031" s="114">
        <v>12.85</v>
      </c>
      <c r="H1031" s="115">
        <f>+ROUND(F1031*G1031,2)</f>
        <v>2.31</v>
      </c>
    </row>
    <row r="1032" spans="1:8" ht="15">
      <c r="A1032" s="111"/>
      <c r="B1032" s="112">
        <v>2</v>
      </c>
      <c r="C1032" s="126" t="s">
        <v>276</v>
      </c>
      <c r="D1032" s="127" t="str">
        <f>VLOOKUP(C1032,[3]Insumos!$A$1:$D$7000,2,FALSE)</f>
        <v>LIXA P/ PAREDE OU MADEIRA</v>
      </c>
      <c r="E1032" s="128" t="str">
        <f>VLOOKUP(C1032,[3]Insumos!$A$1:$D$5246,3,FALSE)</f>
        <v>UN</v>
      </c>
      <c r="F1032" s="113">
        <v>0.25</v>
      </c>
      <c r="G1032" s="114">
        <v>0.51</v>
      </c>
      <c r="H1032" s="115">
        <f>+ROUND(F1032*G1032,2)</f>
        <v>0.13</v>
      </c>
    </row>
    <row r="1033" spans="1:8" ht="15">
      <c r="A1033" s="111"/>
      <c r="B1033" s="112">
        <v>2</v>
      </c>
      <c r="C1033" s="126" t="s">
        <v>277</v>
      </c>
      <c r="D1033" s="127" t="str">
        <f>VLOOKUP(C1033,[3]Insumos!$A$1:$D$7000,2,FALSE)</f>
        <v>MASSA ACRILICA P/ PAREDES INTERIOR/EXTERIOR</v>
      </c>
      <c r="E1033" s="128" t="str">
        <f>VLOOKUP(C1033,[3]Insumos!$A$1:$D$5246,3,FALSE)</f>
        <v>GL</v>
      </c>
      <c r="F1033" s="113">
        <v>9.8000000000000004E-2</v>
      </c>
      <c r="G1033" s="114">
        <v>23.39</v>
      </c>
      <c r="H1033" s="115">
        <f>+ROUND(F1033*G1033,2)</f>
        <v>2.29</v>
      </c>
    </row>
    <row r="1034" spans="1:8">
      <c r="A1034" s="209"/>
      <c r="B1034" s="210"/>
      <c r="C1034" s="211"/>
      <c r="D1034" s="215" t="s">
        <v>184</v>
      </c>
      <c r="E1034" s="216"/>
      <c r="F1034" s="216"/>
      <c r="G1034" s="217"/>
      <c r="H1034" s="119">
        <f>SUM(H1030:H1033)</f>
        <v>5.84</v>
      </c>
    </row>
    <row r="1035" spans="1:8" ht="15">
      <c r="A1035" s="209"/>
      <c r="B1035" s="210"/>
      <c r="C1035" s="211"/>
      <c r="D1035" s="130" t="s">
        <v>185</v>
      </c>
      <c r="E1035" s="121"/>
      <c r="F1035" s="131">
        <f>F12</f>
        <v>26.97</v>
      </c>
      <c r="G1035" s="123"/>
      <c r="H1035" s="119">
        <f>+ROUND(H1034*F1035/100,2)</f>
        <v>1.58</v>
      </c>
    </row>
    <row r="1036" spans="1:8" ht="18.75">
      <c r="A1036" s="212"/>
      <c r="B1036" s="213"/>
      <c r="C1036" s="213"/>
      <c r="D1036" s="214" t="s">
        <v>186</v>
      </c>
      <c r="E1036" s="214"/>
      <c r="F1036" s="214"/>
      <c r="G1036" s="214"/>
      <c r="H1036" s="124">
        <f>ROUND(SUM(H1034:H1035),2)</f>
        <v>7.42</v>
      </c>
    </row>
    <row r="1037" spans="1:8">
      <c r="A1037" s="132"/>
      <c r="B1037" s="6"/>
      <c r="C1037" s="6"/>
      <c r="D1037" s="6"/>
      <c r="E1037" s="6"/>
      <c r="F1037" s="6"/>
      <c r="G1037" s="6"/>
      <c r="H1037" s="133"/>
    </row>
    <row r="1038" spans="1:8" ht="30" customHeight="1">
      <c r="A1038" s="106" t="s">
        <v>1089</v>
      </c>
      <c r="B1038" s="208" t="s">
        <v>394</v>
      </c>
      <c r="C1038" s="208"/>
      <c r="D1038" s="208"/>
      <c r="E1038" s="145" t="s">
        <v>198</v>
      </c>
      <c r="F1038" s="108" t="s">
        <v>199</v>
      </c>
      <c r="G1038" s="109" t="s">
        <v>178</v>
      </c>
      <c r="H1038" s="110" t="s">
        <v>179</v>
      </c>
    </row>
    <row r="1039" spans="1:8" ht="15">
      <c r="A1039" s="111"/>
      <c r="B1039" s="112">
        <v>1</v>
      </c>
      <c r="C1039" s="126" t="s">
        <v>275</v>
      </c>
      <c r="D1039" s="137" t="s">
        <v>586</v>
      </c>
      <c r="E1039" s="128" t="s">
        <v>232</v>
      </c>
      <c r="F1039" s="113">
        <v>0.187</v>
      </c>
      <c r="G1039" s="114">
        <v>12.85</v>
      </c>
      <c r="H1039" s="115">
        <f>+ROUND(F1039*G1039,2)</f>
        <v>2.4</v>
      </c>
    </row>
    <row r="1040" spans="1:8" ht="15">
      <c r="A1040" s="111"/>
      <c r="B1040" s="112">
        <v>1</v>
      </c>
      <c r="C1040" s="126" t="s">
        <v>201</v>
      </c>
      <c r="D1040" s="127" t="str">
        <f>VLOOKUP(C1040,[3]Insumos!$A$1:$D$7000,2,FALSE)</f>
        <v>SERVENTE OU OPERARIO NAO QUALIFICADO</v>
      </c>
      <c r="E1040" s="128" t="s">
        <v>232</v>
      </c>
      <c r="F1040" s="113">
        <v>6.9000000000000006E-2</v>
      </c>
      <c r="G1040" s="114">
        <v>7.86</v>
      </c>
      <c r="H1040" s="115">
        <f>+ROUND(F1040*G1040,2)</f>
        <v>0.54</v>
      </c>
    </row>
    <row r="1041" spans="1:8" ht="15">
      <c r="A1041" s="111"/>
      <c r="B1041" s="112" t="s">
        <v>323</v>
      </c>
      <c r="C1041" s="126" t="s">
        <v>395</v>
      </c>
      <c r="D1041" s="127" t="s">
        <v>396</v>
      </c>
      <c r="E1041" s="128" t="s">
        <v>344</v>
      </c>
      <c r="F1041" s="113">
        <v>0.33</v>
      </c>
      <c r="G1041" s="114">
        <v>7.61</v>
      </c>
      <c r="H1041" s="115">
        <f>+ROUND(F1041*G1041,2)</f>
        <v>2.5099999999999998</v>
      </c>
    </row>
    <row r="1042" spans="1:8">
      <c r="A1042" s="209"/>
      <c r="B1042" s="210"/>
      <c r="C1042" s="211"/>
      <c r="D1042" s="215" t="s">
        <v>184</v>
      </c>
      <c r="E1042" s="216"/>
      <c r="F1042" s="216"/>
      <c r="G1042" s="217"/>
      <c r="H1042" s="119">
        <f>SUM(H1039:H1041)</f>
        <v>5.4499999999999993</v>
      </c>
    </row>
    <row r="1043" spans="1:8" ht="15">
      <c r="A1043" s="209"/>
      <c r="B1043" s="210"/>
      <c r="C1043" s="211"/>
      <c r="D1043" s="130" t="s">
        <v>185</v>
      </c>
      <c r="E1043" s="121"/>
      <c r="F1043" s="131">
        <f>F12</f>
        <v>26.97</v>
      </c>
      <c r="G1043" s="123"/>
      <c r="H1043" s="119">
        <f>+ROUND(H1042*F1043/100,2)</f>
        <v>1.47</v>
      </c>
    </row>
    <row r="1044" spans="1:8" ht="18.75">
      <c r="A1044" s="212"/>
      <c r="B1044" s="213"/>
      <c r="C1044" s="213"/>
      <c r="D1044" s="214" t="s">
        <v>186</v>
      </c>
      <c r="E1044" s="214"/>
      <c r="F1044" s="214"/>
      <c r="G1044" s="214"/>
      <c r="H1044" s="124">
        <f>ROUND(SUM(H1042:H1043),2)</f>
        <v>6.92</v>
      </c>
    </row>
    <row r="1045" spans="1:8">
      <c r="A1045" s="132"/>
      <c r="B1045" s="6"/>
      <c r="C1045" s="6"/>
      <c r="D1045" s="6"/>
      <c r="E1045" s="6"/>
      <c r="F1045" s="6"/>
      <c r="G1045" s="6"/>
      <c r="H1045" s="133"/>
    </row>
    <row r="1046" spans="1:8" ht="30" customHeight="1">
      <c r="A1046" s="106" t="s">
        <v>1090</v>
      </c>
      <c r="B1046" s="208" t="s">
        <v>397</v>
      </c>
      <c r="C1046" s="208"/>
      <c r="D1046" s="208"/>
      <c r="E1046" s="107" t="s">
        <v>198</v>
      </c>
      <c r="F1046" s="108" t="s">
        <v>199</v>
      </c>
      <c r="G1046" s="109" t="s">
        <v>178</v>
      </c>
      <c r="H1046" s="110" t="s">
        <v>179</v>
      </c>
    </row>
    <row r="1047" spans="1:8" ht="15">
      <c r="A1047" s="111"/>
      <c r="B1047" s="112"/>
      <c r="C1047" s="126">
        <v>4783</v>
      </c>
      <c r="D1047" s="127" t="s">
        <v>391</v>
      </c>
      <c r="E1047" s="128" t="s">
        <v>232</v>
      </c>
      <c r="F1047" s="113">
        <v>0.18</v>
      </c>
      <c r="G1047" s="114">
        <v>12.85</v>
      </c>
      <c r="H1047" s="115">
        <f>+ROUND(F1047*G1047,2)</f>
        <v>2.31</v>
      </c>
    </row>
    <row r="1048" spans="1:8" ht="15">
      <c r="A1048" s="111"/>
      <c r="B1048" s="112"/>
      <c r="C1048" s="126">
        <v>242</v>
      </c>
      <c r="D1048" s="127" t="s">
        <v>400</v>
      </c>
      <c r="E1048" s="128" t="s">
        <v>232</v>
      </c>
      <c r="F1048" s="113">
        <v>0.13</v>
      </c>
      <c r="G1048" s="114">
        <v>8.5399999999999991</v>
      </c>
      <c r="H1048" s="115">
        <f>+ROUND(F1048*G1048,2)</f>
        <v>1.1100000000000001</v>
      </c>
    </row>
    <row r="1049" spans="1:8" ht="15">
      <c r="A1049" s="111"/>
      <c r="B1049" s="112" t="s">
        <v>261</v>
      </c>
      <c r="C1049" s="126" t="s">
        <v>395</v>
      </c>
      <c r="D1049" s="127" t="s">
        <v>398</v>
      </c>
      <c r="E1049" s="128" t="s">
        <v>399</v>
      </c>
      <c r="F1049" s="113">
        <v>9.8000000000000004E-2</v>
      </c>
      <c r="G1049" s="114">
        <v>80</v>
      </c>
      <c r="H1049" s="115">
        <f>+ROUND(F1049*G1049,2)</f>
        <v>7.84</v>
      </c>
    </row>
    <row r="1050" spans="1:8">
      <c r="A1050" s="209"/>
      <c r="B1050" s="210"/>
      <c r="C1050" s="211"/>
      <c r="D1050" s="215" t="s">
        <v>184</v>
      </c>
      <c r="E1050" s="216"/>
      <c r="F1050" s="216"/>
      <c r="G1050" s="217"/>
      <c r="H1050" s="119">
        <f>SUM(H1047:H1049)</f>
        <v>11.26</v>
      </c>
    </row>
    <row r="1051" spans="1:8" ht="15">
      <c r="A1051" s="209"/>
      <c r="B1051" s="210"/>
      <c r="C1051" s="211"/>
      <c r="D1051" s="130" t="s">
        <v>185</v>
      </c>
      <c r="E1051" s="121"/>
      <c r="F1051" s="131">
        <f>F12</f>
        <v>26.97</v>
      </c>
      <c r="G1051" s="123"/>
      <c r="H1051" s="119">
        <f>+ROUND(H1050*F1051/100,2)</f>
        <v>3.04</v>
      </c>
    </row>
    <row r="1052" spans="1:8" ht="18.75">
      <c r="A1052" s="212"/>
      <c r="B1052" s="213"/>
      <c r="C1052" s="213"/>
      <c r="D1052" s="214" t="s">
        <v>186</v>
      </c>
      <c r="E1052" s="214"/>
      <c r="F1052" s="214"/>
      <c r="G1052" s="214"/>
      <c r="H1052" s="124">
        <f>ROUND(SUM(H1050:H1051),2)</f>
        <v>14.3</v>
      </c>
    </row>
    <row r="1053" spans="1:8">
      <c r="A1053" s="132"/>
      <c r="B1053" s="6"/>
      <c r="C1053" s="6"/>
      <c r="D1053" s="6"/>
      <c r="E1053" s="6"/>
      <c r="F1053" s="6"/>
      <c r="G1053" s="6"/>
      <c r="H1053" s="133"/>
    </row>
    <row r="1054" spans="1:8" ht="30" customHeight="1">
      <c r="A1054" s="106" t="s">
        <v>1091</v>
      </c>
      <c r="B1054" s="208" t="s">
        <v>310</v>
      </c>
      <c r="C1054" s="208"/>
      <c r="D1054" s="208"/>
      <c r="E1054" s="107" t="s">
        <v>198</v>
      </c>
      <c r="F1054" s="108" t="s">
        <v>199</v>
      </c>
      <c r="G1054" s="109" t="s">
        <v>178</v>
      </c>
      <c r="H1054" s="110" t="s">
        <v>179</v>
      </c>
    </row>
    <row r="1055" spans="1:8" ht="15">
      <c r="A1055" s="111"/>
      <c r="B1055" s="112">
        <v>1</v>
      </c>
      <c r="C1055" s="126" t="s">
        <v>201</v>
      </c>
      <c r="D1055" s="127" t="str">
        <f>VLOOKUP(C1055,[2]Insumos!$A$1:$D$7000,2,FALSE)</f>
        <v>SERVENTE OU OPERARIO NAO QUALIFICADO</v>
      </c>
      <c r="E1055" s="128" t="str">
        <f>VLOOKUP(C1055,[2]Insumos!$A$1:$D$5246,3,FALSE)</f>
        <v>H</v>
      </c>
      <c r="F1055" s="113">
        <v>1.5</v>
      </c>
      <c r="G1055" s="114">
        <v>7.86</v>
      </c>
      <c r="H1055" s="115">
        <f>+ROUND(F1055*G1055,2)</f>
        <v>11.79</v>
      </c>
    </row>
    <row r="1056" spans="1:8">
      <c r="A1056" s="209"/>
      <c r="B1056" s="210"/>
      <c r="C1056" s="211"/>
      <c r="D1056" s="215" t="s">
        <v>184</v>
      </c>
      <c r="E1056" s="216"/>
      <c r="F1056" s="216"/>
      <c r="G1056" s="217"/>
      <c r="H1056" s="119">
        <f>SUM(H1055)</f>
        <v>11.79</v>
      </c>
    </row>
    <row r="1057" spans="1:8" ht="15">
      <c r="A1057" s="209"/>
      <c r="B1057" s="210"/>
      <c r="C1057" s="211"/>
      <c r="D1057" s="130" t="s">
        <v>185</v>
      </c>
      <c r="E1057" s="121"/>
      <c r="F1057" s="131">
        <f>F12</f>
        <v>26.97</v>
      </c>
      <c r="G1057" s="123"/>
      <c r="H1057" s="119">
        <f>+ROUND(H1056*F1057/100,2)</f>
        <v>3.18</v>
      </c>
    </row>
    <row r="1058" spans="1:8" ht="18.75">
      <c r="A1058" s="212"/>
      <c r="B1058" s="213"/>
      <c r="C1058" s="213"/>
      <c r="D1058" s="214" t="s">
        <v>186</v>
      </c>
      <c r="E1058" s="214"/>
      <c r="F1058" s="214"/>
      <c r="G1058" s="214"/>
      <c r="H1058" s="124">
        <f>ROUND(SUM(H1056:H1057),2)</f>
        <v>14.97</v>
      </c>
    </row>
    <row r="1059" spans="1:8">
      <c r="A1059" s="132"/>
      <c r="B1059" s="6"/>
      <c r="C1059" s="6"/>
      <c r="D1059" s="6"/>
      <c r="E1059" s="6"/>
      <c r="F1059" s="6"/>
      <c r="G1059" s="6"/>
      <c r="H1059" s="133"/>
    </row>
    <row r="1060" spans="1:8" ht="30" customHeight="1">
      <c r="A1060" s="106" t="s">
        <v>1092</v>
      </c>
      <c r="B1060" s="208" t="s">
        <v>490</v>
      </c>
      <c r="C1060" s="208"/>
      <c r="D1060" s="208"/>
      <c r="E1060" s="107" t="s">
        <v>198</v>
      </c>
      <c r="F1060" s="108" t="s">
        <v>199</v>
      </c>
      <c r="G1060" s="109" t="s">
        <v>178</v>
      </c>
      <c r="H1060" s="110" t="s">
        <v>179</v>
      </c>
    </row>
    <row r="1061" spans="1:8" ht="25.5">
      <c r="A1061" s="111"/>
      <c r="B1061" s="112" t="s">
        <v>320</v>
      </c>
      <c r="C1061" s="126" t="s">
        <v>487</v>
      </c>
      <c r="D1061" s="127" t="s">
        <v>488</v>
      </c>
      <c r="E1061" s="128" t="s">
        <v>217</v>
      </c>
      <c r="F1061" s="113">
        <v>3.0000000000000001E-3</v>
      </c>
      <c r="G1061" s="114">
        <v>476.32</v>
      </c>
      <c r="H1061" s="115">
        <f t="shared" ref="H1061:H1064" si="71">+ROUND(F1061*G1061,2)</f>
        <v>1.43</v>
      </c>
    </row>
    <row r="1062" spans="1:8" ht="15">
      <c r="A1062" s="111"/>
      <c r="B1062" s="112" t="s">
        <v>320</v>
      </c>
      <c r="C1062" s="126" t="s">
        <v>324</v>
      </c>
      <c r="D1062" s="127" t="s">
        <v>325</v>
      </c>
      <c r="E1062" s="128" t="s">
        <v>232</v>
      </c>
      <c r="F1062" s="113">
        <v>0.4</v>
      </c>
      <c r="G1062" s="114">
        <v>17.61</v>
      </c>
      <c r="H1062" s="115">
        <f t="shared" si="71"/>
        <v>7.04</v>
      </c>
    </row>
    <row r="1063" spans="1:8" ht="15">
      <c r="A1063" s="111"/>
      <c r="B1063" s="112" t="s">
        <v>320</v>
      </c>
      <c r="C1063" s="126" t="s">
        <v>326</v>
      </c>
      <c r="D1063" s="127" t="s">
        <v>327</v>
      </c>
      <c r="E1063" s="128" t="s">
        <v>232</v>
      </c>
      <c r="F1063" s="113">
        <v>0.2</v>
      </c>
      <c r="G1063" s="114">
        <v>12.62</v>
      </c>
      <c r="H1063" s="115">
        <f t="shared" si="71"/>
        <v>2.52</v>
      </c>
    </row>
    <row r="1064" spans="1:8" ht="15">
      <c r="A1064" s="111"/>
      <c r="B1064" s="112" t="s">
        <v>323</v>
      </c>
      <c r="C1064" s="126">
        <v>10841</v>
      </c>
      <c r="D1064" s="127" t="s">
        <v>489</v>
      </c>
      <c r="E1064" s="128" t="s">
        <v>198</v>
      </c>
      <c r="F1064" s="113">
        <v>0.15</v>
      </c>
      <c r="G1064" s="114">
        <v>184.23</v>
      </c>
      <c r="H1064" s="115">
        <f t="shared" si="71"/>
        <v>27.63</v>
      </c>
    </row>
    <row r="1065" spans="1:8">
      <c r="A1065" s="209"/>
      <c r="B1065" s="210"/>
      <c r="C1065" s="211"/>
      <c r="D1065" s="215" t="s">
        <v>184</v>
      </c>
      <c r="E1065" s="216"/>
      <c r="F1065" s="216"/>
      <c r="G1065" s="217"/>
      <c r="H1065" s="119">
        <f>SUM(H1061:H1064)</f>
        <v>38.619999999999997</v>
      </c>
    </row>
    <row r="1066" spans="1:8" ht="15">
      <c r="A1066" s="209"/>
      <c r="B1066" s="210"/>
      <c r="C1066" s="211"/>
      <c r="D1066" s="130" t="s">
        <v>185</v>
      </c>
      <c r="E1066" s="121"/>
      <c r="F1066" s="131">
        <f>F12</f>
        <v>26.97</v>
      </c>
      <c r="G1066" s="123"/>
      <c r="H1066" s="119">
        <f>+ROUND(H1065*F1066/100,2)</f>
        <v>10.42</v>
      </c>
    </row>
    <row r="1067" spans="1:8" ht="18.75">
      <c r="A1067" s="212"/>
      <c r="B1067" s="213"/>
      <c r="C1067" s="213"/>
      <c r="D1067" s="214" t="s">
        <v>186</v>
      </c>
      <c r="E1067" s="214"/>
      <c r="F1067" s="214"/>
      <c r="G1067" s="214"/>
      <c r="H1067" s="124">
        <f>ROUND(SUM(H1065:H1066),2)</f>
        <v>49.04</v>
      </c>
    </row>
    <row r="1068" spans="1:8">
      <c r="A1068" s="132"/>
      <c r="B1068" s="6"/>
      <c r="C1068" s="6"/>
      <c r="D1068" s="6"/>
      <c r="E1068" s="6"/>
      <c r="F1068" s="6"/>
      <c r="G1068" s="6"/>
      <c r="H1068" s="133"/>
    </row>
    <row r="1069" spans="1:8" ht="30" customHeight="1">
      <c r="A1069" s="106" t="s">
        <v>1093</v>
      </c>
      <c r="B1069" s="208" t="s">
        <v>401</v>
      </c>
      <c r="C1069" s="208"/>
      <c r="D1069" s="208"/>
      <c r="E1069" s="107" t="s">
        <v>198</v>
      </c>
      <c r="F1069" s="108" t="s">
        <v>199</v>
      </c>
      <c r="G1069" s="109" t="s">
        <v>178</v>
      </c>
      <c r="H1069" s="110" t="s">
        <v>179</v>
      </c>
    </row>
    <row r="1070" spans="1:8" ht="15">
      <c r="A1070" s="111"/>
      <c r="B1070" s="112">
        <v>1</v>
      </c>
      <c r="C1070" s="126" t="s">
        <v>275</v>
      </c>
      <c r="D1070" s="127" t="str">
        <f>VLOOKUP(C1070,[2]Insumos!$A$1:$D$7000,2,FALSE)</f>
        <v>PINTOR</v>
      </c>
      <c r="E1070" s="128" t="str">
        <f>VLOOKUP(C1070,[2]Insumos!$A$1:$D$5246,3,FALSE)</f>
        <v>H</v>
      </c>
      <c r="F1070" s="113">
        <v>0.8</v>
      </c>
      <c r="G1070" s="114">
        <v>12.85</v>
      </c>
      <c r="H1070" s="115">
        <f t="shared" ref="H1070:H1075" si="72">+ROUND(F1070*G1070,2)</f>
        <v>10.28</v>
      </c>
    </row>
    <row r="1071" spans="1:8" ht="15">
      <c r="A1071" s="111"/>
      <c r="B1071" s="112">
        <v>1</v>
      </c>
      <c r="C1071" s="129" t="s">
        <v>201</v>
      </c>
      <c r="D1071" s="127" t="str">
        <f>VLOOKUP(C1071,[2]Insumos!$A$1:$D$7000,2,FALSE)</f>
        <v>SERVENTE OU OPERARIO NAO QUALIFICADO</v>
      </c>
      <c r="E1071" s="128" t="str">
        <f>VLOOKUP(C1071,[2]Insumos!$A$1:$D$5246,3,FALSE)</f>
        <v>H</v>
      </c>
      <c r="F1071" s="113">
        <v>0.8</v>
      </c>
      <c r="G1071" s="114">
        <v>7.86</v>
      </c>
      <c r="H1071" s="115">
        <f t="shared" si="72"/>
        <v>6.29</v>
      </c>
    </row>
    <row r="1072" spans="1:8" ht="15">
      <c r="A1072" s="111"/>
      <c r="B1072" s="112">
        <v>2</v>
      </c>
      <c r="C1072" s="126" t="s">
        <v>402</v>
      </c>
      <c r="D1072" s="127" t="str">
        <f>VLOOKUP(C1072,[2]Insumos!$A$1:$D$7000,2,FALSE)</f>
        <v>LIXA P/ FERRO</v>
      </c>
      <c r="E1072" s="128" t="str">
        <f>VLOOKUP(C1072,[2]Insumos!$A$1:$D$5246,3,FALSE)</f>
        <v>UN</v>
      </c>
      <c r="F1072" s="113">
        <v>0.3</v>
      </c>
      <c r="G1072" s="114">
        <v>2.14</v>
      </c>
      <c r="H1072" s="115">
        <f t="shared" si="72"/>
        <v>0.64</v>
      </c>
    </row>
    <row r="1073" spans="1:8" ht="15">
      <c r="A1073" s="111"/>
      <c r="B1073" s="112">
        <v>2</v>
      </c>
      <c r="C1073" s="126" t="s">
        <v>403</v>
      </c>
      <c r="D1073" s="127" t="str">
        <f>VLOOKUP(C1073,[2]Insumos!$A$1:$D$7000,2,FALSE)</f>
        <v>SOLVENTE DILUENTE A BASE DE AGUARRAS</v>
      </c>
      <c r="E1073" s="128" t="str">
        <f>VLOOKUP(C1073,[2]Insumos!$A$1:$D$5246,3,FALSE)</f>
        <v>L</v>
      </c>
      <c r="F1073" s="113">
        <v>0.03</v>
      </c>
      <c r="G1073" s="114">
        <v>8.9600000000000009</v>
      </c>
      <c r="H1073" s="115">
        <f t="shared" si="72"/>
        <v>0.27</v>
      </c>
    </row>
    <row r="1074" spans="1:8" ht="15">
      <c r="A1074" s="111"/>
      <c r="B1074" s="112">
        <v>2</v>
      </c>
      <c r="C1074" s="126" t="s">
        <v>404</v>
      </c>
      <c r="D1074" s="127" t="str">
        <f>VLOOKUP(C1074,[2]Insumos!$A$1:$D$7000,2,FALSE)</f>
        <v>TINTA ESMALTE SINTETICO ALTO BRILHO</v>
      </c>
      <c r="E1074" s="128" t="str">
        <f>VLOOKUP(C1074,[2]Insumos!$A$1:$D$5246,3,FALSE)</f>
        <v>GL</v>
      </c>
      <c r="F1074" s="113">
        <v>0.04</v>
      </c>
      <c r="G1074" s="114">
        <v>68.900000000000006</v>
      </c>
      <c r="H1074" s="115">
        <f t="shared" si="72"/>
        <v>2.76</v>
      </c>
    </row>
    <row r="1075" spans="1:8" ht="15">
      <c r="A1075" s="111"/>
      <c r="B1075" s="112">
        <v>2</v>
      </c>
      <c r="C1075" s="126" t="s">
        <v>405</v>
      </c>
      <c r="D1075" s="127" t="str">
        <f>VLOOKUP(C1075,[2]Insumos!$A$1:$D$7000,2,FALSE)</f>
        <v>FUNDO ANTICORROSIVO TIPO ZARCAO OU EQUIV</v>
      </c>
      <c r="E1075" s="128" t="str">
        <f>VLOOKUP(C1075,[2]Insumos!$A$1:$D$5246,3,FALSE)</f>
        <v>GL</v>
      </c>
      <c r="F1075" s="113">
        <v>3.3300000000000003E-2</v>
      </c>
      <c r="G1075" s="114">
        <v>64.28</v>
      </c>
      <c r="H1075" s="115">
        <f t="shared" si="72"/>
        <v>2.14</v>
      </c>
    </row>
    <row r="1076" spans="1:8">
      <c r="A1076" s="209"/>
      <c r="B1076" s="210"/>
      <c r="C1076" s="211"/>
      <c r="D1076" s="215" t="s">
        <v>184</v>
      </c>
      <c r="E1076" s="216"/>
      <c r="F1076" s="216"/>
      <c r="G1076" s="217"/>
      <c r="H1076" s="119">
        <f>SUM(H1070:H1075)</f>
        <v>22.380000000000003</v>
      </c>
    </row>
    <row r="1077" spans="1:8" ht="15">
      <c r="A1077" s="209"/>
      <c r="B1077" s="210"/>
      <c r="C1077" s="211"/>
      <c r="D1077" s="130" t="s">
        <v>185</v>
      </c>
      <c r="E1077" s="121"/>
      <c r="F1077" s="131">
        <f>F12</f>
        <v>26.97</v>
      </c>
      <c r="G1077" s="123"/>
      <c r="H1077" s="119">
        <f>+ROUND(H1076*F1077/100,2)</f>
        <v>6.04</v>
      </c>
    </row>
    <row r="1078" spans="1:8" ht="18.75">
      <c r="A1078" s="212"/>
      <c r="B1078" s="213"/>
      <c r="C1078" s="213"/>
      <c r="D1078" s="214" t="s">
        <v>186</v>
      </c>
      <c r="E1078" s="214"/>
      <c r="F1078" s="214"/>
      <c r="G1078" s="214"/>
      <c r="H1078" s="124">
        <f>ROUND(SUM(H1076:H1077),2)</f>
        <v>28.42</v>
      </c>
    </row>
    <row r="1079" spans="1:8">
      <c r="A1079" s="132"/>
      <c r="B1079" s="6"/>
      <c r="C1079" s="6"/>
      <c r="D1079" s="6"/>
      <c r="E1079" s="6"/>
      <c r="F1079" s="6"/>
      <c r="G1079" s="6"/>
      <c r="H1079" s="133"/>
    </row>
    <row r="1080" spans="1:8" ht="30" customHeight="1">
      <c r="A1080" s="106" t="s">
        <v>1094</v>
      </c>
      <c r="B1080" s="208" t="s">
        <v>499</v>
      </c>
      <c r="C1080" s="208"/>
      <c r="D1080" s="208"/>
      <c r="E1080" s="107" t="s">
        <v>245</v>
      </c>
      <c r="F1080" s="108" t="s">
        <v>199</v>
      </c>
      <c r="G1080" s="109" t="s">
        <v>178</v>
      </c>
      <c r="H1080" s="110" t="s">
        <v>179</v>
      </c>
    </row>
    <row r="1081" spans="1:8" ht="31.5" customHeight="1">
      <c r="A1081" s="111"/>
      <c r="B1081" s="112" t="s">
        <v>320</v>
      </c>
      <c r="C1081" s="129"/>
      <c r="D1081" s="137" t="s">
        <v>538</v>
      </c>
      <c r="E1081" s="112" t="s">
        <v>245</v>
      </c>
      <c r="F1081" s="113">
        <v>1</v>
      </c>
      <c r="G1081" s="114">
        <v>700</v>
      </c>
      <c r="H1081" s="115">
        <f>+ROUND(F1081*G1081,2)</f>
        <v>700</v>
      </c>
    </row>
    <row r="1082" spans="1:8">
      <c r="A1082" s="209"/>
      <c r="B1082" s="210"/>
      <c r="C1082" s="211"/>
      <c r="D1082" s="215" t="s">
        <v>184</v>
      </c>
      <c r="E1082" s="216"/>
      <c r="F1082" s="216"/>
      <c r="G1082" s="217"/>
      <c r="H1082" s="119">
        <f>SUM(H1081:H1081)</f>
        <v>700</v>
      </c>
    </row>
    <row r="1083" spans="1:8" ht="15">
      <c r="A1083" s="209"/>
      <c r="B1083" s="210"/>
      <c r="C1083" s="211"/>
      <c r="D1083" s="130" t="s">
        <v>185</v>
      </c>
      <c r="E1083" s="121"/>
      <c r="F1083" s="131">
        <f>F12</f>
        <v>26.97</v>
      </c>
      <c r="G1083" s="123"/>
      <c r="H1083" s="119">
        <f>+ROUND(H1082*F1083/100,2)</f>
        <v>188.79</v>
      </c>
    </row>
    <row r="1084" spans="1:8" ht="18.75">
      <c r="A1084" s="212"/>
      <c r="B1084" s="213"/>
      <c r="C1084" s="213"/>
      <c r="D1084" s="214" t="s">
        <v>186</v>
      </c>
      <c r="E1084" s="214"/>
      <c r="F1084" s="214"/>
      <c r="G1084" s="214"/>
      <c r="H1084" s="124">
        <f>ROUND(SUM(H1082:H1083),2)</f>
        <v>888.79</v>
      </c>
    </row>
    <row r="1085" spans="1:8">
      <c r="A1085" s="132"/>
      <c r="B1085" s="6"/>
      <c r="C1085" s="6"/>
      <c r="D1085" s="6"/>
      <c r="E1085" s="6"/>
      <c r="F1085" s="6"/>
      <c r="G1085" s="6"/>
      <c r="H1085" s="133"/>
    </row>
    <row r="1086" spans="1:8" ht="36" customHeight="1">
      <c r="A1086" s="106" t="s">
        <v>1095</v>
      </c>
      <c r="B1086" s="208" t="s">
        <v>1100</v>
      </c>
      <c r="C1086" s="208"/>
      <c r="D1086" s="208"/>
      <c r="E1086" s="164" t="s">
        <v>308</v>
      </c>
      <c r="F1086" s="108" t="s">
        <v>199</v>
      </c>
      <c r="G1086" s="109" t="s">
        <v>178</v>
      </c>
      <c r="H1086" s="110" t="s">
        <v>179</v>
      </c>
    </row>
    <row r="1087" spans="1:8" ht="15">
      <c r="A1087" s="111"/>
      <c r="B1087" s="112" t="s">
        <v>320</v>
      </c>
      <c r="C1087" s="129" t="s">
        <v>326</v>
      </c>
      <c r="D1087" s="137" t="s">
        <v>327</v>
      </c>
      <c r="E1087" s="112" t="s">
        <v>232</v>
      </c>
      <c r="F1087" s="165">
        <v>0.4</v>
      </c>
      <c r="G1087" s="114">
        <v>12.62</v>
      </c>
      <c r="H1087" s="115">
        <f t="shared" ref="H1087:H1088" si="73">+ROUND(F1087*G1087,2)</f>
        <v>5.05</v>
      </c>
    </row>
    <row r="1088" spans="1:8" ht="38.25">
      <c r="A1088" s="111"/>
      <c r="B1088" s="112" t="s">
        <v>323</v>
      </c>
      <c r="C1088" s="129" t="s">
        <v>817</v>
      </c>
      <c r="D1088" s="137" t="s">
        <v>1099</v>
      </c>
      <c r="E1088" s="112" t="s">
        <v>219</v>
      </c>
      <c r="F1088" s="165">
        <v>1</v>
      </c>
      <c r="G1088" s="114">
        <v>39.799999999999997</v>
      </c>
      <c r="H1088" s="115">
        <f t="shared" si="73"/>
        <v>39.799999999999997</v>
      </c>
    </row>
    <row r="1089" spans="1:8" ht="15">
      <c r="A1089" s="111"/>
      <c r="B1089" s="112"/>
      <c r="C1089" s="129"/>
      <c r="D1089" s="137" t="s">
        <v>184</v>
      </c>
      <c r="E1089" s="112"/>
      <c r="F1089" s="165"/>
      <c r="G1089" s="114"/>
      <c r="H1089" s="115">
        <f>SUM(H1087:H1088)</f>
        <v>44.849999999999994</v>
      </c>
    </row>
    <row r="1090" spans="1:8" ht="15">
      <c r="A1090" s="209"/>
      <c r="B1090" s="210"/>
      <c r="C1090" s="211"/>
      <c r="D1090" s="130" t="s">
        <v>185</v>
      </c>
      <c r="E1090" s="121"/>
      <c r="F1090" s="131">
        <f>F12</f>
        <v>26.97</v>
      </c>
      <c r="G1090" s="166"/>
      <c r="H1090" s="119">
        <f>+ROUND(H1089*F1090/100,2)</f>
        <v>12.1</v>
      </c>
    </row>
    <row r="1091" spans="1:8" ht="18.75">
      <c r="A1091" s="212"/>
      <c r="B1091" s="213"/>
      <c r="C1091" s="213"/>
      <c r="D1091" s="214" t="s">
        <v>186</v>
      </c>
      <c r="E1091" s="214"/>
      <c r="F1091" s="214"/>
      <c r="G1091" s="214"/>
      <c r="H1091" s="124">
        <f>ROUND(SUM(H1089:H1090),2)</f>
        <v>56.95</v>
      </c>
    </row>
    <row r="1092" spans="1:8">
      <c r="A1092" s="132"/>
      <c r="B1092" s="6"/>
      <c r="C1092" s="6"/>
      <c r="D1092" s="6"/>
      <c r="E1092" s="6"/>
      <c r="F1092" s="6"/>
      <c r="G1092" s="6"/>
      <c r="H1092" s="133"/>
    </row>
    <row r="1093" spans="1:8" ht="15">
      <c r="A1093" s="106" t="s">
        <v>1101</v>
      </c>
      <c r="B1093" s="208" t="s">
        <v>500</v>
      </c>
      <c r="C1093" s="208"/>
      <c r="D1093" s="208"/>
      <c r="E1093" s="107" t="s">
        <v>501</v>
      </c>
      <c r="F1093" s="108" t="s">
        <v>199</v>
      </c>
      <c r="G1093" s="109" t="s">
        <v>178</v>
      </c>
      <c r="H1093" s="110" t="s">
        <v>179</v>
      </c>
    </row>
    <row r="1094" spans="1:8" ht="15">
      <c r="A1094" s="111"/>
      <c r="B1094" s="112"/>
      <c r="C1094" s="129" t="s">
        <v>761</v>
      </c>
      <c r="D1094" s="137" t="s">
        <v>760</v>
      </c>
      <c r="E1094" s="112" t="s">
        <v>232</v>
      </c>
      <c r="F1094" s="113">
        <v>8</v>
      </c>
      <c r="G1094" s="114">
        <v>19.7</v>
      </c>
      <c r="H1094" s="115">
        <f>+ROUND(F1094*G1094,2)</f>
        <v>157.6</v>
      </c>
    </row>
    <row r="1095" spans="1:8" ht="15">
      <c r="A1095" s="111"/>
      <c r="B1095" s="112"/>
      <c r="C1095" s="129" t="s">
        <v>274</v>
      </c>
      <c r="D1095" s="137" t="s">
        <v>400</v>
      </c>
      <c r="E1095" s="112" t="s">
        <v>232</v>
      </c>
      <c r="F1095" s="113">
        <v>8</v>
      </c>
      <c r="G1095" s="114">
        <v>8.5399999999999991</v>
      </c>
      <c r="H1095" s="115">
        <f>+ROUND(F1095*G1095,2)</f>
        <v>68.319999999999993</v>
      </c>
    </row>
    <row r="1096" spans="1:8" ht="29.25" customHeight="1">
      <c r="A1096" s="111"/>
      <c r="B1096" s="112" t="s">
        <v>320</v>
      </c>
      <c r="C1096" s="129"/>
      <c r="D1096" s="137" t="s">
        <v>539</v>
      </c>
      <c r="E1096" s="112" t="s">
        <v>501</v>
      </c>
      <c r="F1096" s="113">
        <v>1</v>
      </c>
      <c r="G1096" s="114">
        <f>(3590+4500+3300)/3</f>
        <v>3796.6666666666665</v>
      </c>
      <c r="H1096" s="115">
        <f>+ROUND(F1096*G1096,2)</f>
        <v>3796.67</v>
      </c>
    </row>
    <row r="1097" spans="1:8">
      <c r="A1097" s="209"/>
      <c r="B1097" s="210"/>
      <c r="C1097" s="211"/>
      <c r="D1097" s="215" t="s">
        <v>184</v>
      </c>
      <c r="E1097" s="216"/>
      <c r="F1097" s="216"/>
      <c r="G1097" s="217"/>
      <c r="H1097" s="119">
        <f>SUM(H1094:H1096)</f>
        <v>4022.59</v>
      </c>
    </row>
    <row r="1098" spans="1:8" ht="15">
      <c r="A1098" s="209"/>
      <c r="B1098" s="210"/>
      <c r="C1098" s="211"/>
      <c r="D1098" s="130" t="s">
        <v>185</v>
      </c>
      <c r="E1098" s="121"/>
      <c r="F1098" s="131">
        <f>F12</f>
        <v>26.97</v>
      </c>
      <c r="G1098" s="123"/>
      <c r="H1098" s="119">
        <f>+ROUND(H1097*F1098/100,2)</f>
        <v>1084.8900000000001</v>
      </c>
    </row>
    <row r="1099" spans="1:8" ht="18.75">
      <c r="A1099" s="212"/>
      <c r="B1099" s="213"/>
      <c r="C1099" s="213"/>
      <c r="D1099" s="214" t="s">
        <v>186</v>
      </c>
      <c r="E1099" s="214"/>
      <c r="F1099" s="214"/>
      <c r="G1099" s="214"/>
      <c r="H1099" s="124">
        <f>ROUND(SUM(H1097:H1098),2)</f>
        <v>5107.4799999999996</v>
      </c>
    </row>
    <row r="1100" spans="1:8">
      <c r="A1100" s="132"/>
      <c r="B1100" s="6"/>
      <c r="C1100" s="6"/>
      <c r="D1100" s="6" t="s">
        <v>540</v>
      </c>
      <c r="E1100" s="6"/>
      <c r="F1100" s="6"/>
      <c r="G1100" s="6"/>
      <c r="H1100" s="133"/>
    </row>
    <row r="1101" spans="1:8" ht="30" customHeight="1">
      <c r="A1101" s="106" t="s">
        <v>1115</v>
      </c>
      <c r="B1101" s="208" t="s">
        <v>406</v>
      </c>
      <c r="C1101" s="208"/>
      <c r="D1101" s="208"/>
      <c r="E1101" s="107" t="s">
        <v>198</v>
      </c>
      <c r="F1101" s="108" t="s">
        <v>199</v>
      </c>
      <c r="G1101" s="109" t="s">
        <v>178</v>
      </c>
      <c r="H1101" s="110" t="s">
        <v>179</v>
      </c>
    </row>
    <row r="1102" spans="1:8" ht="15">
      <c r="A1102" s="111"/>
      <c r="B1102" s="112">
        <v>1</v>
      </c>
      <c r="C1102" s="126" t="s">
        <v>201</v>
      </c>
      <c r="D1102" s="127" t="str">
        <f>VLOOKUP(C1102,[2]Insumos!$A$1:$D$7000,2,FALSE)</f>
        <v>SERVENTE OU OPERARIO NAO QUALIFICADO</v>
      </c>
      <c r="E1102" s="128" t="str">
        <f>VLOOKUP(C1102,[2]Insumos!$A$1:$D$5246,3,FALSE)</f>
        <v>H</v>
      </c>
      <c r="F1102" s="113">
        <v>0.14000000000000001</v>
      </c>
      <c r="G1102" s="114">
        <v>7.86</v>
      </c>
      <c r="H1102" s="115">
        <f>+ROUND(F1102*G1102,2)</f>
        <v>1.1000000000000001</v>
      </c>
    </row>
    <row r="1103" spans="1:8" ht="15">
      <c r="A1103" s="111"/>
      <c r="B1103" s="112">
        <v>2</v>
      </c>
      <c r="C1103" s="126" t="s">
        <v>407</v>
      </c>
      <c r="D1103" s="127" t="str">
        <f>VLOOKUP(C1103,[2]Insumos!$A$1:$D$7000,2,FALSE)</f>
        <v>ACIDO MURIATICO (SOLUCAO ACIDA)</v>
      </c>
      <c r="E1103" s="128" t="str">
        <f>VLOOKUP(C1103,[2]Insumos!$A$1:$D$5246,3,FALSE)</f>
        <v>L</v>
      </c>
      <c r="F1103" s="113">
        <v>0.05</v>
      </c>
      <c r="G1103" s="114">
        <v>6.4</v>
      </c>
      <c r="H1103" s="115">
        <f>+ROUND(F1103*G1103,2)</f>
        <v>0.32</v>
      </c>
    </row>
    <row r="1104" spans="1:8">
      <c r="A1104" s="209"/>
      <c r="B1104" s="210"/>
      <c r="C1104" s="211"/>
      <c r="D1104" s="215" t="s">
        <v>184</v>
      </c>
      <c r="E1104" s="216"/>
      <c r="F1104" s="216"/>
      <c r="G1104" s="217"/>
      <c r="H1104" s="119">
        <f>SUM(H1102:H1103)</f>
        <v>1.4200000000000002</v>
      </c>
    </row>
    <row r="1105" spans="1:8" ht="15">
      <c r="A1105" s="209"/>
      <c r="B1105" s="210"/>
      <c r="C1105" s="211"/>
      <c r="D1105" s="130" t="s">
        <v>185</v>
      </c>
      <c r="E1105" s="121"/>
      <c r="F1105" s="131">
        <f>F12</f>
        <v>26.97</v>
      </c>
      <c r="G1105" s="123"/>
      <c r="H1105" s="119">
        <f>+ROUND(H1104*F1105/100,2)</f>
        <v>0.38</v>
      </c>
    </row>
    <row r="1106" spans="1:8" ht="18.75">
      <c r="A1106" s="212"/>
      <c r="B1106" s="213"/>
      <c r="C1106" s="213"/>
      <c r="D1106" s="214" t="s">
        <v>186</v>
      </c>
      <c r="E1106" s="214"/>
      <c r="F1106" s="214"/>
      <c r="G1106" s="214"/>
      <c r="H1106" s="124">
        <f>ROUND(SUM(H1104:H1105),2)</f>
        <v>1.8</v>
      </c>
    </row>
  </sheetData>
  <mergeCells count="698">
    <mergeCell ref="A1010:C1010"/>
    <mergeCell ref="B454:D454"/>
    <mergeCell ref="A456:C456"/>
    <mergeCell ref="B989:D989"/>
    <mergeCell ref="D456:G456"/>
    <mergeCell ref="A457:C457"/>
    <mergeCell ref="A445:C445"/>
    <mergeCell ref="A446:C446"/>
    <mergeCell ref="D446:G446"/>
    <mergeCell ref="A450:C450"/>
    <mergeCell ref="D450:G450"/>
    <mergeCell ref="A451:C451"/>
    <mergeCell ref="A452:C452"/>
    <mergeCell ref="D452:G452"/>
    <mergeCell ref="B448:D448"/>
    <mergeCell ref="A458:C458"/>
    <mergeCell ref="D458:G458"/>
    <mergeCell ref="A469:C469"/>
    <mergeCell ref="A479:C479"/>
    <mergeCell ref="A480:C480"/>
    <mergeCell ref="D480:G480"/>
    <mergeCell ref="B482:D482"/>
    <mergeCell ref="A1026:C1026"/>
    <mergeCell ref="A1027:C1027"/>
    <mergeCell ref="D1027:G1027"/>
    <mergeCell ref="A1042:C1042"/>
    <mergeCell ref="D1042:G1042"/>
    <mergeCell ref="D469:G469"/>
    <mergeCell ref="A470:C470"/>
    <mergeCell ref="A471:C471"/>
    <mergeCell ref="D471:G471"/>
    <mergeCell ref="B1029:D1029"/>
    <mergeCell ref="A1034:C1034"/>
    <mergeCell ref="D1034:G1034"/>
    <mergeCell ref="A1035:C1035"/>
    <mergeCell ref="B1021:D1021"/>
    <mergeCell ref="B1038:D1038"/>
    <mergeCell ref="A1011:C1011"/>
    <mergeCell ref="D1011:G1011"/>
    <mergeCell ref="B1013:D1013"/>
    <mergeCell ref="A1017:C1017"/>
    <mergeCell ref="B473:D473"/>
    <mergeCell ref="A478:C478"/>
    <mergeCell ref="D478:G478"/>
    <mergeCell ref="A1009:C1009"/>
    <mergeCell ref="D1009:G1009"/>
    <mergeCell ref="A437:C437"/>
    <mergeCell ref="A438:C438"/>
    <mergeCell ref="D438:G438"/>
    <mergeCell ref="A444:C444"/>
    <mergeCell ref="D444:G444"/>
    <mergeCell ref="B430:D430"/>
    <mergeCell ref="B440:D440"/>
    <mergeCell ref="A426:C426"/>
    <mergeCell ref="D426:G426"/>
    <mergeCell ref="A436:C436"/>
    <mergeCell ref="D436:G436"/>
    <mergeCell ref="B420:D420"/>
    <mergeCell ref="A427:C427"/>
    <mergeCell ref="A428:C428"/>
    <mergeCell ref="D428:G428"/>
    <mergeCell ref="A408:C408"/>
    <mergeCell ref="D408:G408"/>
    <mergeCell ref="A409:C409"/>
    <mergeCell ref="A410:C410"/>
    <mergeCell ref="D410:G410"/>
    <mergeCell ref="A418:C418"/>
    <mergeCell ref="D418:G418"/>
    <mergeCell ref="B404:D404"/>
    <mergeCell ref="A416:C416"/>
    <mergeCell ref="D416:G416"/>
    <mergeCell ref="A417:C417"/>
    <mergeCell ref="A392:C392"/>
    <mergeCell ref="D392:G392"/>
    <mergeCell ref="A393:C393"/>
    <mergeCell ref="A394:C394"/>
    <mergeCell ref="D394:G394"/>
    <mergeCell ref="A401:C401"/>
    <mergeCell ref="A402:C402"/>
    <mergeCell ref="A400:C400"/>
    <mergeCell ref="D400:G400"/>
    <mergeCell ref="D402:G402"/>
    <mergeCell ref="B396:D396"/>
    <mergeCell ref="D36:G36"/>
    <mergeCell ref="A12:C12"/>
    <mergeCell ref="A13:C13"/>
    <mergeCell ref="D13:G13"/>
    <mergeCell ref="A1:H2"/>
    <mergeCell ref="A3:H3"/>
    <mergeCell ref="A4:H4"/>
    <mergeCell ref="A6:H6"/>
    <mergeCell ref="B8:D8"/>
    <mergeCell ref="A11:C11"/>
    <mergeCell ref="D11:G11"/>
    <mergeCell ref="B15:D15"/>
    <mergeCell ref="A18:C18"/>
    <mergeCell ref="D18:G18"/>
    <mergeCell ref="A19:C19"/>
    <mergeCell ref="A20:C20"/>
    <mergeCell ref="D20:G20"/>
    <mergeCell ref="B22:D22"/>
    <mergeCell ref="A36:C36"/>
    <mergeCell ref="A37:C37"/>
    <mergeCell ref="A38:C38"/>
    <mergeCell ref="D38:G38"/>
    <mergeCell ref="A63:C63"/>
    <mergeCell ref="A64:C64"/>
    <mergeCell ref="D64:G64"/>
    <mergeCell ref="A105:C105"/>
    <mergeCell ref="D105:G105"/>
    <mergeCell ref="A106:C106"/>
    <mergeCell ref="B101:D101"/>
    <mergeCell ref="A50:C50"/>
    <mergeCell ref="A51:C51"/>
    <mergeCell ref="D51:G51"/>
    <mergeCell ref="B86:D86"/>
    <mergeCell ref="A90:C90"/>
    <mergeCell ref="D90:G90"/>
    <mergeCell ref="A91:C91"/>
    <mergeCell ref="A92:C92"/>
    <mergeCell ref="D92:G92"/>
    <mergeCell ref="B94:D94"/>
    <mergeCell ref="A97:C97"/>
    <mergeCell ref="D97:G97"/>
    <mergeCell ref="A98:C98"/>
    <mergeCell ref="A99:C99"/>
    <mergeCell ref="B53:D53"/>
    <mergeCell ref="A62:C62"/>
    <mergeCell ref="D62:G62"/>
    <mergeCell ref="B40:D40"/>
    <mergeCell ref="A49:C49"/>
    <mergeCell ref="D49:G49"/>
    <mergeCell ref="B78:D78"/>
    <mergeCell ref="A82:C82"/>
    <mergeCell ref="D82:G82"/>
    <mergeCell ref="B66:D66"/>
    <mergeCell ref="A68:C68"/>
    <mergeCell ref="D68:G68"/>
    <mergeCell ref="A69:C69"/>
    <mergeCell ref="A70:C70"/>
    <mergeCell ref="D70:G70"/>
    <mergeCell ref="B72:D72"/>
    <mergeCell ref="A74:C74"/>
    <mergeCell ref="D74:G74"/>
    <mergeCell ref="A75:C75"/>
    <mergeCell ref="A76:C76"/>
    <mergeCell ref="D76:G76"/>
    <mergeCell ref="A83:C83"/>
    <mergeCell ref="A84:C84"/>
    <mergeCell ref="D84:G84"/>
    <mergeCell ref="B154:D154"/>
    <mergeCell ref="A156:C156"/>
    <mergeCell ref="D156:G156"/>
    <mergeCell ref="A157:C157"/>
    <mergeCell ref="A158:C158"/>
    <mergeCell ref="D158:G158"/>
    <mergeCell ref="D139:G139"/>
    <mergeCell ref="B135:D135"/>
    <mergeCell ref="A138:C138"/>
    <mergeCell ref="B122:D122"/>
    <mergeCell ref="A124:C124"/>
    <mergeCell ref="D124:G124"/>
    <mergeCell ref="A125:C125"/>
    <mergeCell ref="A143:C143"/>
    <mergeCell ref="D143:G143"/>
    <mergeCell ref="A144:C144"/>
    <mergeCell ref="D150:G150"/>
    <mergeCell ref="A151:C151"/>
    <mergeCell ref="A107:C107"/>
    <mergeCell ref="D107:G107"/>
    <mergeCell ref="D99:G99"/>
    <mergeCell ref="B109:D109"/>
    <mergeCell ref="B115:D115"/>
    <mergeCell ref="D162:G162"/>
    <mergeCell ref="A163:C163"/>
    <mergeCell ref="A164:C164"/>
    <mergeCell ref="D164:G164"/>
    <mergeCell ref="A133:C133"/>
    <mergeCell ref="D133:G133"/>
    <mergeCell ref="A137:C137"/>
    <mergeCell ref="D137:G137"/>
    <mergeCell ref="B128:D128"/>
    <mergeCell ref="A126:C126"/>
    <mergeCell ref="B141:D141"/>
    <mergeCell ref="B147:D147"/>
    <mergeCell ref="B160:D160"/>
    <mergeCell ref="A162:C162"/>
    <mergeCell ref="D126:G126"/>
    <mergeCell ref="A111:C111"/>
    <mergeCell ref="D111:G111"/>
    <mergeCell ref="A112:C112"/>
    <mergeCell ref="A113:C113"/>
    <mergeCell ref="D113:G113"/>
    <mergeCell ref="A139:C139"/>
    <mergeCell ref="A152:C152"/>
    <mergeCell ref="D152:G152"/>
    <mergeCell ref="B258:D258"/>
    <mergeCell ref="A265:C265"/>
    <mergeCell ref="D265:G265"/>
    <mergeCell ref="A174:C174"/>
    <mergeCell ref="D174:G174"/>
    <mergeCell ref="A175:C175"/>
    <mergeCell ref="A340:C340"/>
    <mergeCell ref="D340:G340"/>
    <mergeCell ref="A170:C170"/>
    <mergeCell ref="D170:G170"/>
    <mergeCell ref="B332:D332"/>
    <mergeCell ref="A338:C338"/>
    <mergeCell ref="D338:G338"/>
    <mergeCell ref="A339:C339"/>
    <mergeCell ref="B291:D291"/>
    <mergeCell ref="B300:D300"/>
    <mergeCell ref="B309:D309"/>
    <mergeCell ref="B322:D322"/>
    <mergeCell ref="A194:C194"/>
    <mergeCell ref="A195:C195"/>
    <mergeCell ref="A169:C169"/>
    <mergeCell ref="A168:C168"/>
    <mergeCell ref="D168:G168"/>
    <mergeCell ref="A118:C118"/>
    <mergeCell ref="D118:G118"/>
    <mergeCell ref="A119:C119"/>
    <mergeCell ref="A120:C120"/>
    <mergeCell ref="D120:G120"/>
    <mergeCell ref="A131:C131"/>
    <mergeCell ref="D131:G131"/>
    <mergeCell ref="A132:C132"/>
    <mergeCell ref="B460:D460"/>
    <mergeCell ref="A145:C145"/>
    <mergeCell ref="D145:G145"/>
    <mergeCell ref="A150:C150"/>
    <mergeCell ref="D195:G195"/>
    <mergeCell ref="B172:D172"/>
    <mergeCell ref="A305:C305"/>
    <mergeCell ref="D305:G305"/>
    <mergeCell ref="B269:D269"/>
    <mergeCell ref="A200:C200"/>
    <mergeCell ref="A201:C201"/>
    <mergeCell ref="D201:G201"/>
    <mergeCell ref="B203:D203"/>
    <mergeCell ref="A208:C208"/>
    <mergeCell ref="B166:D166"/>
    <mergeCell ref="A372:C372"/>
    <mergeCell ref="B191:D191"/>
    <mergeCell ref="A176:C176"/>
    <mergeCell ref="D176:G176"/>
    <mergeCell ref="B178:D178"/>
    <mergeCell ref="A180:C180"/>
    <mergeCell ref="D180:G180"/>
    <mergeCell ref="A181:C181"/>
    <mergeCell ref="A182:C182"/>
    <mergeCell ref="D182:G182"/>
    <mergeCell ref="B184:D184"/>
    <mergeCell ref="A187:C187"/>
    <mergeCell ref="D187:G187"/>
    <mergeCell ref="A188:C188"/>
    <mergeCell ref="A189:C189"/>
    <mergeCell ref="D189:G189"/>
    <mergeCell ref="D208:G208"/>
    <mergeCell ref="B230:D230"/>
    <mergeCell ref="A235:C235"/>
    <mergeCell ref="D235:G235"/>
    <mergeCell ref="A236:C236"/>
    <mergeCell ref="A237:C237"/>
    <mergeCell ref="D237:G237"/>
    <mergeCell ref="A227:C227"/>
    <mergeCell ref="A289:C289"/>
    <mergeCell ref="D289:G289"/>
    <mergeCell ref="A273:C273"/>
    <mergeCell ref="D273:G273"/>
    <mergeCell ref="A274:C274"/>
    <mergeCell ref="A275:C275"/>
    <mergeCell ref="D275:G275"/>
    <mergeCell ref="B277:D277"/>
    <mergeCell ref="A228:C228"/>
    <mergeCell ref="D228:G228"/>
    <mergeCell ref="A209:C209"/>
    <mergeCell ref="A210:C210"/>
    <mergeCell ref="D210:G210"/>
    <mergeCell ref="B212:D212"/>
    <mergeCell ref="A217:C217"/>
    <mergeCell ref="D217:G217"/>
    <mergeCell ref="A193:C193"/>
    <mergeCell ref="D193:G193"/>
    <mergeCell ref="A266:C266"/>
    <mergeCell ref="A267:C267"/>
    <mergeCell ref="D267:G267"/>
    <mergeCell ref="A287:C287"/>
    <mergeCell ref="D287:G287"/>
    <mergeCell ref="A288:C288"/>
    <mergeCell ref="B412:D412"/>
    <mergeCell ref="B342:D342"/>
    <mergeCell ref="B355:D355"/>
    <mergeCell ref="B365:D365"/>
    <mergeCell ref="B376:D376"/>
    <mergeCell ref="B387:D387"/>
    <mergeCell ref="A351:C351"/>
    <mergeCell ref="D351:G351"/>
    <mergeCell ref="A352:C352"/>
    <mergeCell ref="A353:C353"/>
    <mergeCell ref="D353:G353"/>
    <mergeCell ref="A361:C361"/>
    <mergeCell ref="D361:G361"/>
    <mergeCell ref="A362:C362"/>
    <mergeCell ref="A363:C363"/>
    <mergeCell ref="D363:G363"/>
    <mergeCell ref="A1106:C1106"/>
    <mergeCell ref="D1106:G1106"/>
    <mergeCell ref="A1057:C1057"/>
    <mergeCell ref="A1058:C1058"/>
    <mergeCell ref="D1058:G1058"/>
    <mergeCell ref="A1036:C1036"/>
    <mergeCell ref="D1036:G1036"/>
    <mergeCell ref="A1097:C1097"/>
    <mergeCell ref="D1097:G1097"/>
    <mergeCell ref="A1098:C1098"/>
    <mergeCell ref="A1099:C1099"/>
    <mergeCell ref="D1099:G1099"/>
    <mergeCell ref="B1060:D1060"/>
    <mergeCell ref="A1065:C1065"/>
    <mergeCell ref="D1065:G1065"/>
    <mergeCell ref="A1066:C1066"/>
    <mergeCell ref="A1067:C1067"/>
    <mergeCell ref="D1067:G1067"/>
    <mergeCell ref="A1076:C1076"/>
    <mergeCell ref="D1076:G1076"/>
    <mergeCell ref="A1077:C1077"/>
    <mergeCell ref="A1078:C1078"/>
    <mergeCell ref="D1078:G1078"/>
    <mergeCell ref="B1080:D1080"/>
    <mergeCell ref="A1104:C1104"/>
    <mergeCell ref="D1104:G1104"/>
    <mergeCell ref="A1105:C1105"/>
    <mergeCell ref="A1082:C1082"/>
    <mergeCell ref="D1082:G1082"/>
    <mergeCell ref="B1046:D1046"/>
    <mergeCell ref="B1054:D1054"/>
    <mergeCell ref="A1043:C1043"/>
    <mergeCell ref="A1044:C1044"/>
    <mergeCell ref="D1044:G1044"/>
    <mergeCell ref="A1050:C1050"/>
    <mergeCell ref="D1050:G1050"/>
    <mergeCell ref="A1051:C1051"/>
    <mergeCell ref="A1052:C1052"/>
    <mergeCell ref="D1052:G1052"/>
    <mergeCell ref="B1069:D1069"/>
    <mergeCell ref="B1101:D1101"/>
    <mergeCell ref="D1056:G1056"/>
    <mergeCell ref="A1056:C1056"/>
    <mergeCell ref="A1083:C1083"/>
    <mergeCell ref="A1084:C1084"/>
    <mergeCell ref="D1084:G1084"/>
    <mergeCell ref="B1093:D1093"/>
    <mergeCell ref="B197:D197"/>
    <mergeCell ref="A199:C199"/>
    <mergeCell ref="D199:G199"/>
    <mergeCell ref="A329:C329"/>
    <mergeCell ref="A330:C330"/>
    <mergeCell ref="D330:G330"/>
    <mergeCell ref="B239:D239"/>
    <mergeCell ref="A244:C244"/>
    <mergeCell ref="D244:G244"/>
    <mergeCell ref="A245:C245"/>
    <mergeCell ref="A246:C246"/>
    <mergeCell ref="D246:G246"/>
    <mergeCell ref="A307:C307"/>
    <mergeCell ref="D307:G307"/>
    <mergeCell ref="A296:C296"/>
    <mergeCell ref="D296:G296"/>
    <mergeCell ref="A297:C297"/>
    <mergeCell ref="A298:C298"/>
    <mergeCell ref="D298:G298"/>
    <mergeCell ref="A328:C328"/>
    <mergeCell ref="D328:G328"/>
    <mergeCell ref="A318:C318"/>
    <mergeCell ref="D318:G318"/>
    <mergeCell ref="A319:C319"/>
    <mergeCell ref="D372:G372"/>
    <mergeCell ref="A373:C373"/>
    <mergeCell ref="A374:C374"/>
    <mergeCell ref="D374:G374"/>
    <mergeCell ref="A383:C383"/>
    <mergeCell ref="D383:G383"/>
    <mergeCell ref="A384:C384"/>
    <mergeCell ref="A385:C385"/>
    <mergeCell ref="D385:G385"/>
    <mergeCell ref="A218:C218"/>
    <mergeCell ref="A219:C219"/>
    <mergeCell ref="D219:G219"/>
    <mergeCell ref="B221:D221"/>
    <mergeCell ref="A226:C226"/>
    <mergeCell ref="D226:G226"/>
    <mergeCell ref="A320:C320"/>
    <mergeCell ref="D320:G320"/>
    <mergeCell ref="A306:C306"/>
    <mergeCell ref="B248:D248"/>
    <mergeCell ref="A254:C254"/>
    <mergeCell ref="D254:G254"/>
    <mergeCell ref="A255:C255"/>
    <mergeCell ref="A256:C256"/>
    <mergeCell ref="D256:G256"/>
    <mergeCell ref="A487:C487"/>
    <mergeCell ref="D487:G487"/>
    <mergeCell ref="A488:C488"/>
    <mergeCell ref="A489:C489"/>
    <mergeCell ref="D489:G489"/>
    <mergeCell ref="B491:D491"/>
    <mergeCell ref="A496:C496"/>
    <mergeCell ref="D496:G496"/>
    <mergeCell ref="A497:C497"/>
    <mergeCell ref="A498:C498"/>
    <mergeCell ref="D498:G498"/>
    <mergeCell ref="B500:D500"/>
    <mergeCell ref="A507:C507"/>
    <mergeCell ref="D507:G507"/>
    <mergeCell ref="A508:C508"/>
    <mergeCell ref="A509:C509"/>
    <mergeCell ref="D509:G509"/>
    <mergeCell ref="B511:D511"/>
    <mergeCell ref="A518:C518"/>
    <mergeCell ref="D518:G518"/>
    <mergeCell ref="A519:C519"/>
    <mergeCell ref="A520:C520"/>
    <mergeCell ref="D520:G520"/>
    <mergeCell ref="B522:D522"/>
    <mergeCell ref="A529:C529"/>
    <mergeCell ref="D529:G529"/>
    <mergeCell ref="A530:C530"/>
    <mergeCell ref="A531:C531"/>
    <mergeCell ref="D531:G531"/>
    <mergeCell ref="B533:D533"/>
    <mergeCell ref="A540:C540"/>
    <mergeCell ref="D540:G540"/>
    <mergeCell ref="A541:C541"/>
    <mergeCell ref="A542:C542"/>
    <mergeCell ref="D542:G542"/>
    <mergeCell ref="B544:D544"/>
    <mergeCell ref="A549:C549"/>
    <mergeCell ref="D549:G549"/>
    <mergeCell ref="A550:C550"/>
    <mergeCell ref="A551:C551"/>
    <mergeCell ref="D551:G551"/>
    <mergeCell ref="B553:D553"/>
    <mergeCell ref="A560:C560"/>
    <mergeCell ref="D560:G560"/>
    <mergeCell ref="A561:C561"/>
    <mergeCell ref="A562:C562"/>
    <mergeCell ref="D562:G562"/>
    <mergeCell ref="B564:D564"/>
    <mergeCell ref="A571:C571"/>
    <mergeCell ref="D571:G571"/>
    <mergeCell ref="A572:C572"/>
    <mergeCell ref="A573:C573"/>
    <mergeCell ref="D573:G573"/>
    <mergeCell ref="B575:D575"/>
    <mergeCell ref="A582:C582"/>
    <mergeCell ref="D582:G582"/>
    <mergeCell ref="A583:C583"/>
    <mergeCell ref="A584:C584"/>
    <mergeCell ref="D584:G584"/>
    <mergeCell ref="B586:D586"/>
    <mergeCell ref="A593:C593"/>
    <mergeCell ref="D593:G593"/>
    <mergeCell ref="A594:C594"/>
    <mergeCell ref="A595:C595"/>
    <mergeCell ref="D595:G595"/>
    <mergeCell ref="B597:D597"/>
    <mergeCell ref="A602:C602"/>
    <mergeCell ref="D602:G602"/>
    <mergeCell ref="A603:C603"/>
    <mergeCell ref="A604:C604"/>
    <mergeCell ref="D604:G604"/>
    <mergeCell ref="B606:D606"/>
    <mergeCell ref="A612:C612"/>
    <mergeCell ref="D612:G612"/>
    <mergeCell ref="A613:C613"/>
    <mergeCell ref="A614:C614"/>
    <mergeCell ref="D614:G614"/>
    <mergeCell ref="B616:D616"/>
    <mergeCell ref="A623:C623"/>
    <mergeCell ref="D623:G623"/>
    <mergeCell ref="A624:C624"/>
    <mergeCell ref="A625:C625"/>
    <mergeCell ref="D625:G625"/>
    <mergeCell ref="B627:D627"/>
    <mergeCell ref="A634:C634"/>
    <mergeCell ref="D634:G634"/>
    <mergeCell ref="A635:C635"/>
    <mergeCell ref="A636:C636"/>
    <mergeCell ref="D636:G636"/>
    <mergeCell ref="B638:D638"/>
    <mergeCell ref="A645:C645"/>
    <mergeCell ref="D645:G645"/>
    <mergeCell ref="A646:C646"/>
    <mergeCell ref="A647:C647"/>
    <mergeCell ref="D647:G647"/>
    <mergeCell ref="B649:D649"/>
    <mergeCell ref="A654:C654"/>
    <mergeCell ref="D654:G654"/>
    <mergeCell ref="A655:C655"/>
    <mergeCell ref="A656:C656"/>
    <mergeCell ref="D656:G656"/>
    <mergeCell ref="B658:D658"/>
    <mergeCell ref="A665:C665"/>
    <mergeCell ref="D665:G665"/>
    <mergeCell ref="A666:C666"/>
    <mergeCell ref="A667:C667"/>
    <mergeCell ref="D667:G667"/>
    <mergeCell ref="B669:D669"/>
    <mergeCell ref="A676:C676"/>
    <mergeCell ref="D676:G676"/>
    <mergeCell ref="A677:C677"/>
    <mergeCell ref="A678:C678"/>
    <mergeCell ref="D678:G678"/>
    <mergeCell ref="B680:D680"/>
    <mergeCell ref="A695:C695"/>
    <mergeCell ref="D695:G695"/>
    <mergeCell ref="A696:C696"/>
    <mergeCell ref="A697:C697"/>
    <mergeCell ref="D697:G697"/>
    <mergeCell ref="B699:D699"/>
    <mergeCell ref="A706:C706"/>
    <mergeCell ref="D706:G706"/>
    <mergeCell ref="A707:C707"/>
    <mergeCell ref="A708:C708"/>
    <mergeCell ref="D708:G708"/>
    <mergeCell ref="B710:D710"/>
    <mergeCell ref="A717:C717"/>
    <mergeCell ref="D717:G717"/>
    <mergeCell ref="A718:C718"/>
    <mergeCell ref="A719:C719"/>
    <mergeCell ref="D719:G719"/>
    <mergeCell ref="B721:D721"/>
    <mergeCell ref="A730:C730"/>
    <mergeCell ref="D730:G730"/>
    <mergeCell ref="A731:C731"/>
    <mergeCell ref="A732:C732"/>
    <mergeCell ref="D732:G732"/>
    <mergeCell ref="B734:D734"/>
    <mergeCell ref="A740:C740"/>
    <mergeCell ref="D740:G740"/>
    <mergeCell ref="A741:C741"/>
    <mergeCell ref="A742:C742"/>
    <mergeCell ref="D742:G742"/>
    <mergeCell ref="B744:D744"/>
    <mergeCell ref="A750:C750"/>
    <mergeCell ref="D750:G750"/>
    <mergeCell ref="A751:C751"/>
    <mergeCell ref="A752:C752"/>
    <mergeCell ref="D752:G752"/>
    <mergeCell ref="B754:D754"/>
    <mergeCell ref="A760:C760"/>
    <mergeCell ref="D760:G760"/>
    <mergeCell ref="A761:C761"/>
    <mergeCell ref="A762:C762"/>
    <mergeCell ref="D762:G762"/>
    <mergeCell ref="B764:D764"/>
    <mergeCell ref="A770:C770"/>
    <mergeCell ref="D770:G770"/>
    <mergeCell ref="A771:C771"/>
    <mergeCell ref="A772:C772"/>
    <mergeCell ref="D772:G772"/>
    <mergeCell ref="B774:D774"/>
    <mergeCell ref="A781:C781"/>
    <mergeCell ref="D781:G781"/>
    <mergeCell ref="A782:C782"/>
    <mergeCell ref="A783:C783"/>
    <mergeCell ref="D783:G783"/>
    <mergeCell ref="B785:D785"/>
    <mergeCell ref="A793:C793"/>
    <mergeCell ref="D793:G793"/>
    <mergeCell ref="A794:C794"/>
    <mergeCell ref="A795:C795"/>
    <mergeCell ref="D795:G795"/>
    <mergeCell ref="B797:D797"/>
    <mergeCell ref="A804:C804"/>
    <mergeCell ref="D804:G804"/>
    <mergeCell ref="A805:C805"/>
    <mergeCell ref="A806:C806"/>
    <mergeCell ref="D806:G806"/>
    <mergeCell ref="B808:D808"/>
    <mergeCell ref="A814:C814"/>
    <mergeCell ref="D814:G814"/>
    <mergeCell ref="A815:C815"/>
    <mergeCell ref="A816:C816"/>
    <mergeCell ref="D816:G816"/>
    <mergeCell ref="B826:D826"/>
    <mergeCell ref="A830:C830"/>
    <mergeCell ref="D830:G830"/>
    <mergeCell ref="A831:C831"/>
    <mergeCell ref="A832:C832"/>
    <mergeCell ref="D832:G832"/>
    <mergeCell ref="B818:D818"/>
    <mergeCell ref="A822:C822"/>
    <mergeCell ref="D822:G822"/>
    <mergeCell ref="A823:C823"/>
    <mergeCell ref="A824:C824"/>
    <mergeCell ref="D824:G824"/>
    <mergeCell ref="B834:D834"/>
    <mergeCell ref="A838:C838"/>
    <mergeCell ref="D838:G838"/>
    <mergeCell ref="A839:C839"/>
    <mergeCell ref="A840:C840"/>
    <mergeCell ref="D840:G840"/>
    <mergeCell ref="B842:D842"/>
    <mergeCell ref="A846:C846"/>
    <mergeCell ref="D846:G846"/>
    <mergeCell ref="A847:C847"/>
    <mergeCell ref="A848:C848"/>
    <mergeCell ref="D848:G848"/>
    <mergeCell ref="B850:D850"/>
    <mergeCell ref="A856:C856"/>
    <mergeCell ref="A857:C857"/>
    <mergeCell ref="D857:G857"/>
    <mergeCell ref="B859:D859"/>
    <mergeCell ref="A865:C865"/>
    <mergeCell ref="A866:C866"/>
    <mergeCell ref="D866:G866"/>
    <mergeCell ref="B868:D868"/>
    <mergeCell ref="A874:C874"/>
    <mergeCell ref="A875:C875"/>
    <mergeCell ref="D875:G875"/>
    <mergeCell ref="B877:D877"/>
    <mergeCell ref="A881:C881"/>
    <mergeCell ref="A882:C882"/>
    <mergeCell ref="D882:G882"/>
    <mergeCell ref="B884:D884"/>
    <mergeCell ref="A888:C888"/>
    <mergeCell ref="A889:C889"/>
    <mergeCell ref="D889:G889"/>
    <mergeCell ref="B891:D891"/>
    <mergeCell ref="A895:C895"/>
    <mergeCell ref="A896:C896"/>
    <mergeCell ref="D896:G896"/>
    <mergeCell ref="B898:D898"/>
    <mergeCell ref="A902:C902"/>
    <mergeCell ref="A903:C903"/>
    <mergeCell ref="D903:G903"/>
    <mergeCell ref="B905:D905"/>
    <mergeCell ref="A909:C909"/>
    <mergeCell ref="A910:C910"/>
    <mergeCell ref="D910:G910"/>
    <mergeCell ref="B912:D912"/>
    <mergeCell ref="A918:C918"/>
    <mergeCell ref="A919:C919"/>
    <mergeCell ref="D919:G919"/>
    <mergeCell ref="B921:D921"/>
    <mergeCell ref="A927:C927"/>
    <mergeCell ref="A928:C928"/>
    <mergeCell ref="D928:G928"/>
    <mergeCell ref="B930:D930"/>
    <mergeCell ref="A936:C936"/>
    <mergeCell ref="A937:C937"/>
    <mergeCell ref="D937:G937"/>
    <mergeCell ref="B939:D939"/>
    <mergeCell ref="A944:C944"/>
    <mergeCell ref="A945:C945"/>
    <mergeCell ref="D945:G945"/>
    <mergeCell ref="B947:D947"/>
    <mergeCell ref="A951:C951"/>
    <mergeCell ref="A952:C952"/>
    <mergeCell ref="D952:G952"/>
    <mergeCell ref="B954:D954"/>
    <mergeCell ref="A959:C959"/>
    <mergeCell ref="A960:C960"/>
    <mergeCell ref="D960:G960"/>
    <mergeCell ref="B962:D962"/>
    <mergeCell ref="A967:C967"/>
    <mergeCell ref="A968:C968"/>
    <mergeCell ref="D968:G968"/>
    <mergeCell ref="B970:D970"/>
    <mergeCell ref="A975:C975"/>
    <mergeCell ref="A976:C976"/>
    <mergeCell ref="D976:G976"/>
    <mergeCell ref="B978:D978"/>
    <mergeCell ref="A986:C986"/>
    <mergeCell ref="A987:C987"/>
    <mergeCell ref="D987:G987"/>
    <mergeCell ref="B1086:D1086"/>
    <mergeCell ref="A1090:C1090"/>
    <mergeCell ref="A1091:C1091"/>
    <mergeCell ref="D1091:G1091"/>
    <mergeCell ref="B997:D997"/>
    <mergeCell ref="A1001:C1001"/>
    <mergeCell ref="D1001:G1001"/>
    <mergeCell ref="A1002:C1002"/>
    <mergeCell ref="A1003:C1003"/>
    <mergeCell ref="D1003:G1003"/>
    <mergeCell ref="D1017:G1017"/>
    <mergeCell ref="A1018:C1018"/>
    <mergeCell ref="A1019:C1019"/>
    <mergeCell ref="D1019:G1019"/>
    <mergeCell ref="A994:C994"/>
    <mergeCell ref="A995:C995"/>
    <mergeCell ref="D995:G995"/>
    <mergeCell ref="B1005:D1005"/>
    <mergeCell ref="A1025:C1025"/>
    <mergeCell ref="D1025:G1025"/>
  </mergeCells>
  <pageMargins left="0.31496062992125984" right="0" top="0.59055118110236227" bottom="0.39370078740157483" header="0.31496062992125984" footer="0.31496062992125984"/>
  <pageSetup paperSize="9" scale="7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K51"/>
  <sheetViews>
    <sheetView showGridLines="0" view="pageBreakPreview" zoomScaleSheetLayoutView="100" workbookViewId="0">
      <selection activeCell="P36" sqref="P36"/>
    </sheetView>
  </sheetViews>
  <sheetFormatPr defaultRowHeight="12.75"/>
  <cols>
    <col min="1" max="1" width="9.28515625" style="9" customWidth="1"/>
    <col min="2" max="2" width="44.85546875" style="9" customWidth="1"/>
    <col min="3" max="3" width="17.5703125" style="9" customWidth="1"/>
    <col min="4" max="11" width="14.5703125" style="9" customWidth="1"/>
    <col min="12" max="16384" width="9.140625" style="9"/>
  </cols>
  <sheetData>
    <row r="1" spans="1:11" s="7" customFormat="1" ht="12.75" customHeight="1" thickTop="1">
      <c r="A1" s="77" t="s">
        <v>8</v>
      </c>
      <c r="B1" s="78"/>
      <c r="C1" s="242" t="s">
        <v>17</v>
      </c>
      <c r="D1" s="242"/>
      <c r="E1" s="242"/>
      <c r="F1" s="242"/>
      <c r="G1" s="242"/>
      <c r="H1" s="242"/>
      <c r="I1" s="79"/>
      <c r="J1" s="79"/>
      <c r="K1" s="80"/>
    </row>
    <row r="2" spans="1:11" s="7" customFormat="1" ht="12.75" customHeight="1">
      <c r="A2" s="81"/>
      <c r="B2" s="8"/>
      <c r="C2" s="243" t="s">
        <v>18</v>
      </c>
      <c r="D2" s="243"/>
      <c r="E2" s="243"/>
      <c r="F2" s="243"/>
      <c r="G2" s="243"/>
      <c r="H2" s="243"/>
      <c r="I2" s="243"/>
      <c r="J2" s="82"/>
      <c r="K2" s="83"/>
    </row>
    <row r="3" spans="1:11">
      <c r="A3" s="84"/>
      <c r="B3" s="85"/>
      <c r="C3" s="244"/>
      <c r="D3" s="244"/>
      <c r="E3" s="86"/>
      <c r="F3" s="87"/>
      <c r="G3" s="88"/>
      <c r="H3" s="88"/>
      <c r="I3" s="88"/>
      <c r="J3" s="88"/>
      <c r="K3" s="89"/>
    </row>
    <row r="4" spans="1:11" ht="18">
      <c r="A4" s="245" t="s">
        <v>518</v>
      </c>
      <c r="B4" s="246"/>
      <c r="C4" s="246"/>
      <c r="D4" s="246"/>
      <c r="E4" s="246"/>
      <c r="F4" s="246"/>
      <c r="G4" s="246"/>
      <c r="H4" s="246"/>
      <c r="I4" s="246"/>
      <c r="J4" s="88"/>
      <c r="K4" s="89"/>
    </row>
    <row r="5" spans="1:11" ht="4.5" customHeight="1">
      <c r="A5" s="84"/>
      <c r="B5" s="85"/>
      <c r="C5" s="90"/>
      <c r="D5" s="90"/>
      <c r="E5" s="86"/>
      <c r="F5" s="87"/>
      <c r="G5" s="88"/>
      <c r="H5" s="88"/>
      <c r="I5" s="88"/>
      <c r="J5" s="88"/>
      <c r="K5" s="89"/>
    </row>
    <row r="6" spans="1:11" ht="12.75" customHeight="1">
      <c r="A6" s="248" t="s">
        <v>830</v>
      </c>
      <c r="B6" s="249"/>
      <c r="C6" s="249"/>
      <c r="D6" s="249"/>
      <c r="E6" s="249"/>
      <c r="F6" s="249"/>
      <c r="G6" s="249"/>
      <c r="H6" s="249"/>
      <c r="I6" s="249"/>
      <c r="J6" s="88"/>
      <c r="K6" s="89"/>
    </row>
    <row r="7" spans="1:11" ht="6" customHeight="1">
      <c r="A7" s="91"/>
      <c r="B7" s="10"/>
      <c r="C7" s="10"/>
      <c r="D7" s="10"/>
      <c r="E7" s="10"/>
      <c r="F7" s="10"/>
      <c r="G7" s="10"/>
      <c r="H7" s="10"/>
      <c r="I7" s="10"/>
      <c r="J7" s="88"/>
      <c r="K7" s="89"/>
    </row>
    <row r="8" spans="1:11" ht="12.75" customHeight="1">
      <c r="A8" s="250" t="s">
        <v>19</v>
      </c>
      <c r="B8" s="237" t="s">
        <v>20</v>
      </c>
      <c r="C8" s="237" t="s">
        <v>21</v>
      </c>
      <c r="D8" s="237" t="s">
        <v>22</v>
      </c>
      <c r="E8" s="238" t="s">
        <v>23</v>
      </c>
      <c r="F8" s="236" t="s">
        <v>24</v>
      </c>
      <c r="G8" s="237" t="s">
        <v>25</v>
      </c>
      <c r="H8" s="238" t="s">
        <v>26</v>
      </c>
      <c r="I8" s="238" t="s">
        <v>27</v>
      </c>
      <c r="J8" s="237" t="s">
        <v>46</v>
      </c>
      <c r="K8" s="247" t="s">
        <v>47</v>
      </c>
    </row>
    <row r="9" spans="1:11" ht="12.75" customHeight="1">
      <c r="A9" s="250"/>
      <c r="B9" s="237"/>
      <c r="C9" s="237"/>
      <c r="D9" s="237"/>
      <c r="E9" s="238"/>
      <c r="F9" s="236"/>
      <c r="G9" s="237"/>
      <c r="H9" s="238"/>
      <c r="I9" s="238"/>
      <c r="J9" s="237"/>
      <c r="K9" s="247"/>
    </row>
    <row r="10" spans="1:11" ht="15">
      <c r="A10" s="92" t="s">
        <v>28</v>
      </c>
      <c r="B10" s="64" t="str">
        <f>Planilha!C13</f>
        <v>SERVIÇOS INICIAIS</v>
      </c>
      <c r="C10" s="63">
        <f>Planilha!G19</f>
        <v>20504.519999999997</v>
      </c>
      <c r="D10" s="66">
        <f>C10*0.35</f>
        <v>7176.5819999999985</v>
      </c>
      <c r="E10" s="66">
        <f>C10*0.1</f>
        <v>2050.4519999999998</v>
      </c>
      <c r="F10" s="66">
        <f>C10*0.1</f>
        <v>2050.4519999999998</v>
      </c>
      <c r="G10" s="66">
        <f>C10*0.1</f>
        <v>2050.4519999999998</v>
      </c>
      <c r="H10" s="66">
        <f>C10*0.1</f>
        <v>2050.4519999999998</v>
      </c>
      <c r="I10" s="66">
        <f>C10*0.1</f>
        <v>2050.4519999999998</v>
      </c>
      <c r="J10" s="66">
        <f>C10*0.1</f>
        <v>2050.4519999999998</v>
      </c>
      <c r="K10" s="93">
        <f>C10*0.05</f>
        <v>1025.2259999999999</v>
      </c>
    </row>
    <row r="11" spans="1:11" ht="15">
      <c r="A11" s="92"/>
      <c r="B11" s="67" t="s">
        <v>48</v>
      </c>
      <c r="C11" s="155"/>
      <c r="D11" s="68">
        <f>D10/C10</f>
        <v>0.35</v>
      </c>
      <c r="E11" s="68">
        <f>E10/C10</f>
        <v>0.1</v>
      </c>
      <c r="F11" s="68">
        <f>F10/C10</f>
        <v>0.1</v>
      </c>
      <c r="G11" s="68">
        <f>G10/C10</f>
        <v>0.1</v>
      </c>
      <c r="H11" s="68">
        <f>H10/C10</f>
        <v>0.1</v>
      </c>
      <c r="I11" s="68">
        <f>I10/C10</f>
        <v>0.1</v>
      </c>
      <c r="J11" s="68">
        <f>J10/C10</f>
        <v>0.1</v>
      </c>
      <c r="K11" s="94">
        <f>K10/C10</f>
        <v>0.05</v>
      </c>
    </row>
    <row r="12" spans="1:11" ht="15">
      <c r="A12" s="92" t="s">
        <v>29</v>
      </c>
      <c r="B12" s="64" t="str">
        <f>Planilha!C20</f>
        <v>ADMINISTRAÇÃO LOCAL DA OBRA</v>
      </c>
      <c r="C12" s="63">
        <f>Planilha!G26</f>
        <v>127100.79999999999</v>
      </c>
      <c r="D12" s="66">
        <f>C12*0.2</f>
        <v>25420.16</v>
      </c>
      <c r="E12" s="66">
        <f>C12*0.2</f>
        <v>25420.16</v>
      </c>
      <c r="F12" s="66">
        <f>C12*0.2</f>
        <v>25420.16</v>
      </c>
      <c r="G12" s="66">
        <f>C12*0.2</f>
        <v>25420.16</v>
      </c>
      <c r="H12" s="66">
        <f>C12*0.05</f>
        <v>6355.04</v>
      </c>
      <c r="I12" s="66">
        <f>C12*0.05</f>
        <v>6355.04</v>
      </c>
      <c r="J12" s="66">
        <f>C12*0.05</f>
        <v>6355.04</v>
      </c>
      <c r="K12" s="93">
        <f>C12*0.05</f>
        <v>6355.04</v>
      </c>
    </row>
    <row r="13" spans="1:11" ht="15">
      <c r="A13" s="92"/>
      <c r="B13" s="67" t="s">
        <v>48</v>
      </c>
      <c r="C13" s="155"/>
      <c r="D13" s="68">
        <f>D12/C12</f>
        <v>0.2</v>
      </c>
      <c r="E13" s="68">
        <f>E12/C12</f>
        <v>0.2</v>
      </c>
      <c r="F13" s="68">
        <f>F12/C12</f>
        <v>0.2</v>
      </c>
      <c r="G13" s="68">
        <f>G12/C12</f>
        <v>0.2</v>
      </c>
      <c r="H13" s="68">
        <f>H12/C12</f>
        <v>0.05</v>
      </c>
      <c r="I13" s="68">
        <f>I12/C12</f>
        <v>0.05</v>
      </c>
      <c r="J13" s="68">
        <f>J12/C12</f>
        <v>0.05</v>
      </c>
      <c r="K13" s="94">
        <f>K12/C12</f>
        <v>0.05</v>
      </c>
    </row>
    <row r="14" spans="1:11" ht="15">
      <c r="A14" s="92" t="s">
        <v>30</v>
      </c>
      <c r="B14" s="64" t="str">
        <f>Planilha!C27</f>
        <v>PROJETOS COMPLEMENTARES</v>
      </c>
      <c r="C14" s="63">
        <f>Planilha!G29</f>
        <v>10974.27</v>
      </c>
      <c r="D14" s="66">
        <f>C14*0.7</f>
        <v>7681.9889999999996</v>
      </c>
      <c r="E14" s="66">
        <f>C14*0.3</f>
        <v>3292.2809999999999</v>
      </c>
      <c r="F14" s="66"/>
      <c r="G14" s="66"/>
      <c r="H14" s="66"/>
      <c r="I14" s="66"/>
      <c r="J14" s="66"/>
      <c r="K14" s="93"/>
    </row>
    <row r="15" spans="1:11" ht="15.75">
      <c r="A15" s="92"/>
      <c r="B15" s="67" t="s">
        <v>48</v>
      </c>
      <c r="C15" s="156"/>
      <c r="D15" s="68">
        <f>D14/C14</f>
        <v>0.7</v>
      </c>
      <c r="E15" s="68">
        <f>E14/D14</f>
        <v>0.4285714285714286</v>
      </c>
      <c r="F15" s="68"/>
      <c r="G15" s="68"/>
      <c r="H15" s="68"/>
      <c r="I15" s="68"/>
      <c r="J15" s="68"/>
      <c r="K15" s="94"/>
    </row>
    <row r="16" spans="1:11" ht="26.25" customHeight="1">
      <c r="A16" s="92" t="s">
        <v>32</v>
      </c>
      <c r="B16" s="64" t="str">
        <f>Planilha!C30</f>
        <v>DEMOLIÇÃO E TRANSPORTE DE ENTULHO</v>
      </c>
      <c r="C16" s="63">
        <f>Planilha!G45</f>
        <v>38571.25</v>
      </c>
      <c r="D16" s="66">
        <f>C16*0.5</f>
        <v>19285.625</v>
      </c>
      <c r="E16" s="66">
        <f>C16*0.5</f>
        <v>19285.625</v>
      </c>
      <c r="F16" s="66"/>
      <c r="G16" s="66"/>
      <c r="H16" s="66"/>
      <c r="I16" s="66"/>
      <c r="J16" s="66"/>
      <c r="K16" s="93"/>
    </row>
    <row r="17" spans="1:11" ht="15">
      <c r="A17" s="92"/>
      <c r="B17" s="67" t="s">
        <v>48</v>
      </c>
      <c r="C17" s="155"/>
      <c r="D17" s="68">
        <f>D16/C16</f>
        <v>0.5</v>
      </c>
      <c r="E17" s="68">
        <f>E16/C16</f>
        <v>0.5</v>
      </c>
      <c r="F17" s="68"/>
      <c r="G17" s="68"/>
      <c r="H17" s="68"/>
      <c r="I17" s="68"/>
      <c r="J17" s="68"/>
      <c r="K17" s="94"/>
    </row>
    <row r="18" spans="1:11" ht="25.5">
      <c r="A18" s="92" t="s">
        <v>34</v>
      </c>
      <c r="B18" s="64" t="str">
        <f>Planilha!C46</f>
        <v>FUNDAÇÃO, SUPERESTRUTURA E INFRAESTRUTURA</v>
      </c>
      <c r="C18" s="63">
        <f>Planilha!G58</f>
        <v>124226.76000000001</v>
      </c>
      <c r="D18" s="66">
        <f>C18*0.15</f>
        <v>18634.013999999999</v>
      </c>
      <c r="E18" s="66">
        <f>C18*0.35</f>
        <v>43479.366000000002</v>
      </c>
      <c r="F18" s="66">
        <f>C18*0.35</f>
        <v>43479.366000000002</v>
      </c>
      <c r="G18" s="66">
        <f>C18*0.15</f>
        <v>18634.013999999999</v>
      </c>
      <c r="H18" s="66"/>
      <c r="I18" s="66"/>
      <c r="J18" s="66"/>
      <c r="K18" s="93"/>
    </row>
    <row r="19" spans="1:11" ht="15">
      <c r="A19" s="92"/>
      <c r="B19" s="67" t="s">
        <v>48</v>
      </c>
      <c r="C19" s="155"/>
      <c r="D19" s="68">
        <f>D18/C18</f>
        <v>0.15</v>
      </c>
      <c r="E19" s="68">
        <f>E18/C18</f>
        <v>0.35</v>
      </c>
      <c r="F19" s="68">
        <f>F18/C18</f>
        <v>0.35</v>
      </c>
      <c r="G19" s="68">
        <f>G18/C18</f>
        <v>0.15</v>
      </c>
      <c r="H19" s="68"/>
      <c r="I19" s="68"/>
      <c r="J19" s="68"/>
      <c r="K19" s="94"/>
    </row>
    <row r="20" spans="1:11" ht="15">
      <c r="A20" s="92" t="s">
        <v>35</v>
      </c>
      <c r="B20" s="64" t="str">
        <f>Planilha!C59</f>
        <v>ALVENARIA</v>
      </c>
      <c r="C20" s="63">
        <f>Planilha!G63</f>
        <v>22687.200000000001</v>
      </c>
      <c r="D20" s="66">
        <f>C20*0.15</f>
        <v>3403.08</v>
      </c>
      <c r="E20" s="66">
        <f>C20*0.35</f>
        <v>7940.5199999999995</v>
      </c>
      <c r="F20" s="66">
        <f>C20*0.35</f>
        <v>7940.5199999999995</v>
      </c>
      <c r="G20" s="66">
        <f>C20*0.15</f>
        <v>3403.08</v>
      </c>
      <c r="H20" s="66"/>
      <c r="I20" s="66"/>
      <c r="J20" s="66"/>
      <c r="K20" s="93"/>
    </row>
    <row r="21" spans="1:11" ht="15.75">
      <c r="A21" s="92"/>
      <c r="B21" s="67" t="s">
        <v>48</v>
      </c>
      <c r="C21" s="156"/>
      <c r="D21" s="68">
        <f>D20/C20</f>
        <v>0.15</v>
      </c>
      <c r="E21" s="68">
        <f>E20/C20</f>
        <v>0.35</v>
      </c>
      <c r="F21" s="68">
        <f>F20/C20</f>
        <v>0.35</v>
      </c>
      <c r="G21" s="68">
        <f>G20/C20</f>
        <v>0.15</v>
      </c>
      <c r="H21" s="68"/>
      <c r="I21" s="68"/>
      <c r="J21" s="68"/>
      <c r="K21" s="94"/>
    </row>
    <row r="22" spans="1:11" ht="15">
      <c r="A22" s="92" t="s">
        <v>37</v>
      </c>
      <c r="B22" s="64" t="str">
        <f>Planilha!C64</f>
        <v>RAMPA E CALÇADA EXTERNA</v>
      </c>
      <c r="C22" s="63">
        <f>Planilha!G68</f>
        <v>17930</v>
      </c>
      <c r="D22" s="66"/>
      <c r="E22" s="66"/>
      <c r="F22" s="66"/>
      <c r="G22" s="66"/>
      <c r="H22" s="66">
        <f>C22*0.4</f>
        <v>7172</v>
      </c>
      <c r="I22" s="66">
        <f>C22*0.4</f>
        <v>7172</v>
      </c>
      <c r="J22" s="66">
        <f>C22*0.2</f>
        <v>3586</v>
      </c>
      <c r="K22" s="93"/>
    </row>
    <row r="23" spans="1:11" ht="15">
      <c r="A23" s="92"/>
      <c r="B23" s="67" t="s">
        <v>48</v>
      </c>
      <c r="C23" s="155"/>
      <c r="D23" s="68"/>
      <c r="E23" s="68"/>
      <c r="F23" s="68"/>
      <c r="G23" s="68"/>
      <c r="H23" s="68">
        <f>H22/C22</f>
        <v>0.4</v>
      </c>
      <c r="I23" s="68">
        <f>I22/C22</f>
        <v>0.4</v>
      </c>
      <c r="J23" s="68">
        <f>J22/C22</f>
        <v>0.2</v>
      </c>
      <c r="K23" s="94"/>
    </row>
    <row r="24" spans="1:11" ht="15">
      <c r="A24" s="92" t="s">
        <v>38</v>
      </c>
      <c r="B24" s="64" t="str">
        <f>Planilha!C69</f>
        <v>COBERTURA</v>
      </c>
      <c r="C24" s="63">
        <f>Planilha!G75</f>
        <v>52480.350000000006</v>
      </c>
      <c r="D24" s="66"/>
      <c r="E24" s="66"/>
      <c r="F24" s="66"/>
      <c r="G24" s="66">
        <f>C24*0.4</f>
        <v>20992.140000000003</v>
      </c>
      <c r="H24" s="66">
        <f>C24*0.6</f>
        <v>31488.210000000003</v>
      </c>
      <c r="I24" s="66"/>
      <c r="J24" s="66"/>
      <c r="K24" s="93"/>
    </row>
    <row r="25" spans="1:11" ht="15">
      <c r="A25" s="92"/>
      <c r="B25" s="67" t="s">
        <v>48</v>
      </c>
      <c r="C25" s="155"/>
      <c r="D25" s="68"/>
      <c r="E25" s="68"/>
      <c r="F25" s="68"/>
      <c r="G25" s="68">
        <f>G24/C24</f>
        <v>0.4</v>
      </c>
      <c r="H25" s="68">
        <f>H24/C24</f>
        <v>0.6</v>
      </c>
      <c r="I25" s="68"/>
      <c r="J25" s="68"/>
      <c r="K25" s="94"/>
    </row>
    <row r="26" spans="1:11" ht="15">
      <c r="A26" s="92" t="s">
        <v>39</v>
      </c>
      <c r="B26" s="64" t="str">
        <f>Planilha!C76</f>
        <v>REVESTIMENTO INTERNO E EXTERNO</v>
      </c>
      <c r="C26" s="63">
        <f>Planilha!G81</f>
        <v>61524.130000000005</v>
      </c>
      <c r="D26" s="66"/>
      <c r="E26" s="66"/>
      <c r="F26" s="66"/>
      <c r="G26" s="66"/>
      <c r="H26" s="66">
        <f>C26*0.4</f>
        <v>24609.652000000002</v>
      </c>
      <c r="I26" s="66">
        <f>C26*0.4</f>
        <v>24609.652000000002</v>
      </c>
      <c r="J26" s="66">
        <f>C26*0.2</f>
        <v>12304.826000000001</v>
      </c>
      <c r="K26" s="93"/>
    </row>
    <row r="27" spans="1:11" ht="15">
      <c r="A27" s="92"/>
      <c r="B27" s="67" t="s">
        <v>48</v>
      </c>
      <c r="C27" s="155"/>
      <c r="D27" s="68"/>
      <c r="E27" s="68"/>
      <c r="F27" s="68"/>
      <c r="G27" s="68"/>
      <c r="H27" s="68">
        <f>H26/C26</f>
        <v>0.4</v>
      </c>
      <c r="I27" s="68">
        <f>I26/C26</f>
        <v>0.4</v>
      </c>
      <c r="J27" s="68">
        <f>J26/C26</f>
        <v>0.2</v>
      </c>
      <c r="K27" s="94"/>
    </row>
    <row r="28" spans="1:11" ht="15">
      <c r="A28" s="92" t="s">
        <v>42</v>
      </c>
      <c r="B28" s="64" t="str">
        <f>Planilha!C82</f>
        <v>GESSO</v>
      </c>
      <c r="C28" s="63">
        <f>Planilha!G85</f>
        <v>18488.21</v>
      </c>
      <c r="D28" s="66"/>
      <c r="E28" s="66"/>
      <c r="F28" s="66"/>
      <c r="G28" s="66">
        <f>C28*1</f>
        <v>18488.21</v>
      </c>
      <c r="H28" s="66"/>
      <c r="I28" s="66"/>
      <c r="J28" s="66"/>
      <c r="K28" s="93"/>
    </row>
    <row r="29" spans="1:11" ht="15">
      <c r="A29" s="92"/>
      <c r="B29" s="67" t="s">
        <v>48</v>
      </c>
      <c r="C29" s="155"/>
      <c r="D29" s="68"/>
      <c r="E29" s="68"/>
      <c r="F29" s="68"/>
      <c r="G29" s="68">
        <f>G28/C28</f>
        <v>1</v>
      </c>
      <c r="H29" s="68"/>
      <c r="I29" s="68"/>
      <c r="J29" s="68"/>
      <c r="K29" s="94"/>
    </row>
    <row r="30" spans="1:11" ht="15">
      <c r="A30" s="92" t="s">
        <v>43</v>
      </c>
      <c r="B30" s="64" t="str">
        <f>Planilha!C86</f>
        <v>PAVIMENTAÇÃO</v>
      </c>
      <c r="C30" s="63">
        <f>Planilha!G89</f>
        <v>89534.88</v>
      </c>
      <c r="D30" s="66"/>
      <c r="E30" s="66"/>
      <c r="F30" s="66"/>
      <c r="G30" s="66">
        <f>C30*0.5</f>
        <v>44767.44</v>
      </c>
      <c r="H30" s="66">
        <f>C30*0.25</f>
        <v>22383.72</v>
      </c>
      <c r="I30" s="66">
        <f>C30*0.25</f>
        <v>22383.72</v>
      </c>
      <c r="J30" s="66"/>
      <c r="K30" s="93"/>
    </row>
    <row r="31" spans="1:11" ht="15">
      <c r="A31" s="92"/>
      <c r="B31" s="67" t="s">
        <v>48</v>
      </c>
      <c r="C31" s="155"/>
      <c r="D31" s="68"/>
      <c r="E31" s="68"/>
      <c r="F31" s="68"/>
      <c r="G31" s="68">
        <f>G30/C30</f>
        <v>0.5</v>
      </c>
      <c r="H31" s="68">
        <f>H30/C30</f>
        <v>0.25</v>
      </c>
      <c r="I31" s="68">
        <f>I30/C30</f>
        <v>0.25</v>
      </c>
      <c r="J31" s="68"/>
      <c r="K31" s="94"/>
    </row>
    <row r="32" spans="1:11" ht="15">
      <c r="A32" s="92" t="s">
        <v>44</v>
      </c>
      <c r="B32" s="64" t="str">
        <f>Planilha!C90</f>
        <v>ESQUADRIAS DE VIDRO E MADEIRA</v>
      </c>
      <c r="C32" s="63">
        <f>Planilha!G94</f>
        <v>74768.740000000005</v>
      </c>
      <c r="D32" s="66"/>
      <c r="E32" s="66"/>
      <c r="F32" s="66"/>
      <c r="G32" s="66"/>
      <c r="H32" s="66"/>
      <c r="I32" s="66"/>
      <c r="J32" s="66">
        <f>C32*1</f>
        <v>74768.740000000005</v>
      </c>
      <c r="K32" s="93"/>
    </row>
    <row r="33" spans="1:11" ht="15">
      <c r="A33" s="92"/>
      <c r="B33" s="67" t="s">
        <v>48</v>
      </c>
      <c r="C33" s="155"/>
      <c r="D33" s="68"/>
      <c r="E33" s="68"/>
      <c r="F33" s="68"/>
      <c r="G33" s="68"/>
      <c r="H33" s="68"/>
      <c r="I33" s="68"/>
      <c r="J33" s="68">
        <f>J32/C32</f>
        <v>1</v>
      </c>
      <c r="K33" s="94"/>
    </row>
    <row r="34" spans="1:11" ht="15">
      <c r="A34" s="92" t="s">
        <v>45</v>
      </c>
      <c r="B34" s="64" t="str">
        <f>Planilha!C95</f>
        <v>INSTALAÇÃO HIDRO-SANITÁRIA</v>
      </c>
      <c r="C34" s="63">
        <f>Planilha!G132</f>
        <v>15104.769999999999</v>
      </c>
      <c r="D34" s="66"/>
      <c r="E34" s="66"/>
      <c r="F34" s="66">
        <f>C34*0.2</f>
        <v>3020.9539999999997</v>
      </c>
      <c r="G34" s="66">
        <f>C34*0.2</f>
        <v>3020.9539999999997</v>
      </c>
      <c r="H34" s="66">
        <f>C34*0.2</f>
        <v>3020.9539999999997</v>
      </c>
      <c r="I34" s="66">
        <f>C34*0.2</f>
        <v>3020.9539999999997</v>
      </c>
      <c r="J34" s="66">
        <f>C34*0.2</f>
        <v>3020.9539999999997</v>
      </c>
      <c r="K34" s="93"/>
    </row>
    <row r="35" spans="1:11" ht="15">
      <c r="A35" s="92"/>
      <c r="B35" s="67" t="s">
        <v>48</v>
      </c>
      <c r="C35" s="155"/>
      <c r="D35" s="68"/>
      <c r="E35" s="68"/>
      <c r="F35" s="68">
        <f>F34/C34</f>
        <v>0.2</v>
      </c>
      <c r="G35" s="68">
        <f>G34/C34</f>
        <v>0.2</v>
      </c>
      <c r="H35" s="68">
        <f>H34/C34</f>
        <v>0.2</v>
      </c>
      <c r="I35" s="68">
        <f>I34/C34</f>
        <v>0.2</v>
      </c>
      <c r="J35" s="68">
        <f>J34/C34</f>
        <v>0.2</v>
      </c>
      <c r="K35" s="94"/>
    </row>
    <row r="36" spans="1:11" ht="25.5">
      <c r="A36" s="92" t="s">
        <v>49</v>
      </c>
      <c r="B36" s="64" t="str">
        <f>Planilha!C133</f>
        <v>MANUTENÇÃO E AMPLIAÇÃO DAS INSTALAÇÕES ELÉTRICAS, TELEFÔNICA E LÓGICA</v>
      </c>
      <c r="C36" s="63">
        <f>Planilha!G161</f>
        <v>34691.78</v>
      </c>
      <c r="D36" s="66"/>
      <c r="E36" s="66"/>
      <c r="F36" s="66">
        <f>C36*0.2</f>
        <v>6938.3559999999998</v>
      </c>
      <c r="G36" s="66">
        <f>C36*0.2</f>
        <v>6938.3559999999998</v>
      </c>
      <c r="H36" s="66">
        <f>C36*0.2</f>
        <v>6938.3559999999998</v>
      </c>
      <c r="I36" s="66">
        <f>C36*0.2</f>
        <v>6938.3559999999998</v>
      </c>
      <c r="J36" s="66">
        <f>C36*0.1</f>
        <v>3469.1779999999999</v>
      </c>
      <c r="K36" s="93">
        <f>C36*0.1</f>
        <v>3469.1779999999999</v>
      </c>
    </row>
    <row r="37" spans="1:11" ht="15">
      <c r="A37" s="92"/>
      <c r="B37" s="67" t="s">
        <v>48</v>
      </c>
      <c r="C37" s="155"/>
      <c r="D37" s="68"/>
      <c r="E37" s="68"/>
      <c r="F37" s="68">
        <f>F36/C36</f>
        <v>0.2</v>
      </c>
      <c r="G37" s="68">
        <f>G36/C36</f>
        <v>0.2</v>
      </c>
      <c r="H37" s="68">
        <f>H36/C36</f>
        <v>0.2</v>
      </c>
      <c r="I37" s="68">
        <f>I36/C36</f>
        <v>0.2</v>
      </c>
      <c r="J37" s="68">
        <f>J36/C36</f>
        <v>0.1</v>
      </c>
      <c r="K37" s="94">
        <f>K36/C36</f>
        <v>0.1</v>
      </c>
    </row>
    <row r="38" spans="1:11" ht="15">
      <c r="A38" s="92" t="s">
        <v>50</v>
      </c>
      <c r="B38" s="64" t="str">
        <f>Planilha!C162</f>
        <v>PINTURA</v>
      </c>
      <c r="C38" s="63">
        <f>Planilha!G167</f>
        <v>43155</v>
      </c>
      <c r="D38" s="66"/>
      <c r="E38" s="66"/>
      <c r="F38" s="66"/>
      <c r="G38" s="66"/>
      <c r="H38" s="66"/>
      <c r="I38" s="66"/>
      <c r="J38" s="66">
        <f>C38*0.3</f>
        <v>12946.5</v>
      </c>
      <c r="K38" s="93">
        <f>C38*0.7</f>
        <v>30208.499999999996</v>
      </c>
    </row>
    <row r="39" spans="1:11" ht="15">
      <c r="A39" s="92"/>
      <c r="B39" s="67" t="s">
        <v>48</v>
      </c>
      <c r="C39" s="155"/>
      <c r="D39" s="68"/>
      <c r="E39" s="68"/>
      <c r="F39" s="68"/>
      <c r="G39" s="68"/>
      <c r="H39" s="68"/>
      <c r="I39" s="68"/>
      <c r="J39" s="68">
        <f>J38/C38</f>
        <v>0.3</v>
      </c>
      <c r="K39" s="94">
        <f>K38/C38</f>
        <v>0.7</v>
      </c>
    </row>
    <row r="40" spans="1:11" ht="15">
      <c r="A40" s="92" t="s">
        <v>491</v>
      </c>
      <c r="B40" s="64" t="str">
        <f>Planilha!C168</f>
        <v>RECUPERAÇÃO DO MASTRO DE BANDEIRAS</v>
      </c>
      <c r="C40" s="63">
        <f>Planilha!G172</f>
        <v>219.02</v>
      </c>
      <c r="D40" s="66"/>
      <c r="E40" s="66"/>
      <c r="F40" s="66"/>
      <c r="G40" s="66"/>
      <c r="H40" s="66"/>
      <c r="I40" s="66"/>
      <c r="J40" s="66">
        <f>C40*1</f>
        <v>219.02</v>
      </c>
      <c r="K40" s="93"/>
    </row>
    <row r="41" spans="1:11" ht="15">
      <c r="A41" s="92"/>
      <c r="B41" s="67" t="s">
        <v>48</v>
      </c>
      <c r="C41" s="155"/>
      <c r="D41" s="68"/>
      <c r="E41" s="68"/>
      <c r="F41" s="68"/>
      <c r="G41" s="68"/>
      <c r="H41" s="68"/>
      <c r="I41" s="68"/>
      <c r="J41" s="68">
        <f>J40/C40</f>
        <v>1</v>
      </c>
      <c r="K41" s="94"/>
    </row>
    <row r="42" spans="1:11" ht="15">
      <c r="A42" s="92" t="s">
        <v>492</v>
      </c>
      <c r="B42" s="64" t="str">
        <f>Planilha!C173</f>
        <v>DIVERSOS</v>
      </c>
      <c r="C42" s="63">
        <f>Planilha!G179</f>
        <v>46326.400000000009</v>
      </c>
      <c r="D42" s="66"/>
      <c r="E42" s="66"/>
      <c r="F42" s="66"/>
      <c r="G42" s="66"/>
      <c r="H42" s="66"/>
      <c r="I42" s="66">
        <f>C42*0.35</f>
        <v>16214.240000000002</v>
      </c>
      <c r="J42" s="66">
        <f>C42*0.35</f>
        <v>16214.240000000002</v>
      </c>
      <c r="K42" s="93">
        <f>C42*0.3</f>
        <v>13897.920000000002</v>
      </c>
    </row>
    <row r="43" spans="1:11" ht="15">
      <c r="A43" s="92"/>
      <c r="B43" s="67" t="s">
        <v>48</v>
      </c>
      <c r="C43" s="155"/>
      <c r="D43" s="68"/>
      <c r="E43" s="68"/>
      <c r="F43" s="68"/>
      <c r="G43" s="68"/>
      <c r="H43" s="68"/>
      <c r="I43" s="68">
        <f>I42/C42</f>
        <v>0.35</v>
      </c>
      <c r="J43" s="68">
        <f>J42/C42</f>
        <v>0.35</v>
      </c>
      <c r="K43" s="94">
        <f>K42/C42</f>
        <v>0.3</v>
      </c>
    </row>
    <row r="44" spans="1:11" ht="15">
      <c r="A44" s="92" t="s">
        <v>646</v>
      </c>
      <c r="B44" s="64" t="str">
        <f>Planilha!C180</f>
        <v>LIMPEZA FINAL</v>
      </c>
      <c r="C44" s="63">
        <f>Planilha!G182</f>
        <v>1314</v>
      </c>
      <c r="D44" s="66"/>
      <c r="E44" s="66"/>
      <c r="F44" s="66"/>
      <c r="G44" s="66"/>
      <c r="H44" s="66"/>
      <c r="I44" s="66"/>
      <c r="J44" s="66"/>
      <c r="K44" s="93">
        <f>C44*1</f>
        <v>1314</v>
      </c>
    </row>
    <row r="45" spans="1:11" ht="15">
      <c r="A45" s="92"/>
      <c r="B45" s="67" t="s">
        <v>48</v>
      </c>
      <c r="C45" s="65"/>
      <c r="D45" s="68"/>
      <c r="E45" s="68"/>
      <c r="F45" s="68"/>
      <c r="G45" s="68"/>
      <c r="H45" s="68"/>
      <c r="I45" s="68"/>
      <c r="J45" s="68"/>
      <c r="K45" s="94">
        <f>K44/C44</f>
        <v>1</v>
      </c>
    </row>
    <row r="46" spans="1:11" ht="18">
      <c r="A46" s="95"/>
      <c r="B46" s="69" t="s">
        <v>31</v>
      </c>
      <c r="C46" s="70">
        <f>SUM(C10:C45)</f>
        <v>799602.08000000019</v>
      </c>
      <c r="D46" s="71">
        <f t="shared" ref="D46:K46" si="0">SUM(D10,D12,D14,D16,D18,D20,D22,D24,D26,D28,D30,D32,D34,D36,D38,D40,D42,D44)</f>
        <v>81601.45</v>
      </c>
      <c r="E46" s="71">
        <f t="shared" si="0"/>
        <v>101468.40399999999</v>
      </c>
      <c r="F46" s="71">
        <f t="shared" si="0"/>
        <v>88849.808000000005</v>
      </c>
      <c r="G46" s="71">
        <f t="shared" si="0"/>
        <v>143714.80600000001</v>
      </c>
      <c r="H46" s="71">
        <f t="shared" si="0"/>
        <v>104018.38400000001</v>
      </c>
      <c r="I46" s="71">
        <f t="shared" si="0"/>
        <v>88744.414000000004</v>
      </c>
      <c r="J46" s="71">
        <f t="shared" si="0"/>
        <v>134934.95000000001</v>
      </c>
      <c r="K46" s="71">
        <f t="shared" si="0"/>
        <v>56269.864000000001</v>
      </c>
    </row>
    <row r="47" spans="1:11" ht="9.75" customHeight="1">
      <c r="A47" s="239"/>
      <c r="B47" s="240"/>
      <c r="C47" s="240"/>
      <c r="D47" s="240"/>
      <c r="E47" s="240"/>
      <c r="F47" s="240"/>
      <c r="G47" s="240"/>
      <c r="H47" s="240"/>
      <c r="I47" s="240"/>
      <c r="J47" s="240"/>
      <c r="K47" s="241"/>
    </row>
    <row r="48" spans="1:11" ht="15.75">
      <c r="A48" s="96"/>
      <c r="B48" s="72" t="s">
        <v>33</v>
      </c>
      <c r="C48" s="73"/>
      <c r="D48" s="74">
        <f>D46/C46</f>
        <v>0.10205257345003402</v>
      </c>
      <c r="E48" s="74">
        <f>E46/C46</f>
        <v>0.12689862437576446</v>
      </c>
      <c r="F48" s="74">
        <f>F46/C46</f>
        <v>0.11111752985935203</v>
      </c>
      <c r="G48" s="74">
        <f>G46/C46</f>
        <v>0.17973290664776656</v>
      </c>
      <c r="H48" s="74">
        <f>H46/C46</f>
        <v>0.13008768561482478</v>
      </c>
      <c r="I48" s="74">
        <f>I46/C46</f>
        <v>0.11098572179802231</v>
      </c>
      <c r="J48" s="74">
        <f>J46/C46</f>
        <v>0.16875262505570268</v>
      </c>
      <c r="K48" s="97">
        <f>K46/C46</f>
        <v>7.0372333198532935E-2</v>
      </c>
    </row>
    <row r="49" spans="1:11" ht="15.75">
      <c r="A49" s="96"/>
      <c r="B49" s="72" t="s">
        <v>832</v>
      </c>
      <c r="C49" s="73"/>
      <c r="D49" s="75">
        <f>D46</f>
        <v>81601.45</v>
      </c>
      <c r="E49" s="76">
        <f t="shared" ref="E49:K49" si="1">D49+E46</f>
        <v>183069.85399999999</v>
      </c>
      <c r="F49" s="76">
        <f t="shared" si="1"/>
        <v>271919.66200000001</v>
      </c>
      <c r="G49" s="75">
        <f t="shared" si="1"/>
        <v>415634.46799999999</v>
      </c>
      <c r="H49" s="76">
        <f t="shared" si="1"/>
        <v>519652.85200000001</v>
      </c>
      <c r="I49" s="76">
        <f t="shared" si="1"/>
        <v>608397.26600000006</v>
      </c>
      <c r="J49" s="76">
        <f t="shared" si="1"/>
        <v>743332.21600000001</v>
      </c>
      <c r="K49" s="98">
        <f t="shared" si="1"/>
        <v>799602.08000000007</v>
      </c>
    </row>
    <row r="50" spans="1:11" ht="16.5" thickBot="1">
      <c r="A50" s="99"/>
      <c r="B50" s="100" t="s">
        <v>48</v>
      </c>
      <c r="C50" s="101"/>
      <c r="D50" s="102">
        <f>D49/C46</f>
        <v>0.10205257345003402</v>
      </c>
      <c r="E50" s="102">
        <f t="shared" ref="E50:K50" si="2">D50+E48</f>
        <v>0.22895119782579848</v>
      </c>
      <c r="F50" s="102">
        <f t="shared" si="2"/>
        <v>0.34006872768515051</v>
      </c>
      <c r="G50" s="102">
        <f t="shared" si="2"/>
        <v>0.51980163433291704</v>
      </c>
      <c r="H50" s="102">
        <f t="shared" si="2"/>
        <v>0.64988931994774179</v>
      </c>
      <c r="I50" s="102">
        <f t="shared" si="2"/>
        <v>0.76087504174576415</v>
      </c>
      <c r="J50" s="102">
        <f t="shared" si="2"/>
        <v>0.9296276668014668</v>
      </c>
      <c r="K50" s="103">
        <f t="shared" si="2"/>
        <v>0.99999999999999978</v>
      </c>
    </row>
    <row r="51" spans="1:11" ht="13.5" thickTop="1">
      <c r="A51" s="11"/>
      <c r="B51" s="12"/>
      <c r="C51" s="12"/>
      <c r="D51" s="12"/>
      <c r="E51" s="12"/>
    </row>
  </sheetData>
  <mergeCells count="17">
    <mergeCell ref="C1:H1"/>
    <mergeCell ref="C2:I2"/>
    <mergeCell ref="C3:D3"/>
    <mergeCell ref="A4:I4"/>
    <mergeCell ref="J8:J9"/>
    <mergeCell ref="A6:I6"/>
    <mergeCell ref="A8:A9"/>
    <mergeCell ref="B8:B9"/>
    <mergeCell ref="C8:C9"/>
    <mergeCell ref="D8:D9"/>
    <mergeCell ref="E8:E9"/>
    <mergeCell ref="F8:F9"/>
    <mergeCell ref="G8:G9"/>
    <mergeCell ref="H8:H9"/>
    <mergeCell ref="I8:I9"/>
    <mergeCell ref="A47:K47"/>
    <mergeCell ref="K8:K9"/>
  </mergeCells>
  <pageMargins left="0.51181102362204722" right="0.51181102362204722" top="1.2204724409448819" bottom="0.78740157480314965" header="0.31496062992125984" footer="0.31496062992125984"/>
  <pageSetup scale="63" orientation="landscape" horizontalDpi="4294967295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2:H35"/>
  <sheetViews>
    <sheetView view="pageBreakPreview" zoomScaleSheetLayoutView="100" workbookViewId="0">
      <selection activeCell="F28" sqref="F28"/>
    </sheetView>
  </sheetViews>
  <sheetFormatPr defaultRowHeight="12.75"/>
  <cols>
    <col min="1" max="1" width="38.85546875" customWidth="1"/>
    <col min="2" max="2" width="12" customWidth="1"/>
    <col min="3" max="3" width="12.42578125" customWidth="1"/>
    <col min="4" max="4" width="14.85546875" customWidth="1"/>
    <col min="5" max="5" width="15.85546875" customWidth="1"/>
    <col min="7" max="7" width="11.28515625" customWidth="1"/>
  </cols>
  <sheetData>
    <row r="2" spans="1:8" ht="23.25" customHeight="1">
      <c r="A2" s="23"/>
      <c r="B2" s="253" t="s">
        <v>112</v>
      </c>
      <c r="C2" s="251" t="s">
        <v>113</v>
      </c>
      <c r="D2" s="252"/>
      <c r="E2" s="253" t="s">
        <v>114</v>
      </c>
    </row>
    <row r="3" spans="1:8" ht="28.5" customHeight="1">
      <c r="A3" s="23"/>
      <c r="B3" s="254"/>
      <c r="C3" s="24" t="s">
        <v>115</v>
      </c>
      <c r="D3" s="25" t="s">
        <v>114</v>
      </c>
      <c r="E3" s="254"/>
    </row>
    <row r="4" spans="1:8" ht="18" customHeight="1">
      <c r="A4" s="27" t="s">
        <v>82</v>
      </c>
      <c r="B4" s="28">
        <v>18.25</v>
      </c>
      <c r="C4" s="28">
        <f>1.7+1.7+1.3+1.3</f>
        <v>6</v>
      </c>
      <c r="D4" s="28">
        <f>C4*0.1</f>
        <v>0.60000000000000009</v>
      </c>
      <c r="E4" s="28">
        <f>B4+D4</f>
        <v>18.850000000000001</v>
      </c>
    </row>
    <row r="5" spans="1:8" ht="18" customHeight="1">
      <c r="A5" s="23" t="s">
        <v>83</v>
      </c>
      <c r="B5" s="22">
        <v>25.8</v>
      </c>
      <c r="C5" s="22">
        <v>20.9</v>
      </c>
      <c r="D5" s="22">
        <f t="shared" ref="D5:D34" si="0">C5*0.1</f>
        <v>2.09</v>
      </c>
      <c r="E5" s="22">
        <f t="shared" ref="E5:E34" si="1">B5+D5</f>
        <v>27.89</v>
      </c>
    </row>
    <row r="6" spans="1:8" ht="18" customHeight="1">
      <c r="A6" s="27" t="s">
        <v>84</v>
      </c>
      <c r="B6" s="28">
        <v>23.15</v>
      </c>
      <c r="C6" s="28">
        <v>21.5</v>
      </c>
      <c r="D6" s="28">
        <f t="shared" si="0"/>
        <v>2.15</v>
      </c>
      <c r="E6" s="28">
        <f t="shared" si="1"/>
        <v>25.299999999999997</v>
      </c>
    </row>
    <row r="7" spans="1:8" ht="18" customHeight="1">
      <c r="A7" s="23" t="s">
        <v>85</v>
      </c>
      <c r="B7" s="22">
        <v>173.7</v>
      </c>
      <c r="C7" s="22">
        <f>1.5+4.2+57.9+18.4+11.25</f>
        <v>93.25</v>
      </c>
      <c r="D7" s="22">
        <f t="shared" si="0"/>
        <v>9.3250000000000011</v>
      </c>
      <c r="E7" s="22">
        <f t="shared" si="1"/>
        <v>183.02499999999998</v>
      </c>
    </row>
    <row r="8" spans="1:8" ht="18" customHeight="1">
      <c r="A8" s="27" t="s">
        <v>86</v>
      </c>
      <c r="B8" s="28">
        <v>123.9</v>
      </c>
      <c r="C8" s="28">
        <v>49.1</v>
      </c>
      <c r="D8" s="28">
        <f t="shared" si="0"/>
        <v>4.91</v>
      </c>
      <c r="E8" s="28">
        <f t="shared" si="1"/>
        <v>128.81</v>
      </c>
    </row>
    <row r="9" spans="1:8" ht="18" customHeight="1">
      <c r="A9" s="23" t="s">
        <v>87</v>
      </c>
      <c r="B9" s="22">
        <v>13.9</v>
      </c>
      <c r="C9" s="22">
        <v>0</v>
      </c>
      <c r="D9" s="22">
        <f t="shared" si="0"/>
        <v>0</v>
      </c>
      <c r="E9" s="22">
        <f t="shared" si="1"/>
        <v>13.9</v>
      </c>
    </row>
    <row r="10" spans="1:8" ht="18" customHeight="1">
      <c r="A10" s="27" t="s">
        <v>88</v>
      </c>
      <c r="B10" s="28">
        <v>13.85</v>
      </c>
      <c r="C10" s="28">
        <v>0</v>
      </c>
      <c r="D10" s="28">
        <f t="shared" si="0"/>
        <v>0</v>
      </c>
      <c r="E10" s="28">
        <f t="shared" si="1"/>
        <v>13.85</v>
      </c>
    </row>
    <row r="11" spans="1:8" ht="18" customHeight="1">
      <c r="A11" s="23" t="s">
        <v>89</v>
      </c>
      <c r="B11" s="22">
        <v>22.9</v>
      </c>
      <c r="C11" s="22">
        <v>21.1</v>
      </c>
      <c r="D11" s="22">
        <f t="shared" si="0"/>
        <v>2.1100000000000003</v>
      </c>
      <c r="E11" s="22">
        <f t="shared" si="1"/>
        <v>25.009999999999998</v>
      </c>
    </row>
    <row r="12" spans="1:8" ht="18" customHeight="1">
      <c r="A12" s="27" t="s">
        <v>90</v>
      </c>
      <c r="B12" s="28">
        <v>25.75</v>
      </c>
      <c r="C12" s="28">
        <v>22</v>
      </c>
      <c r="D12" s="28">
        <f t="shared" si="0"/>
        <v>2.2000000000000002</v>
      </c>
      <c r="E12" s="28">
        <f t="shared" si="1"/>
        <v>27.95</v>
      </c>
    </row>
    <row r="13" spans="1:8" ht="18" customHeight="1">
      <c r="A13" s="23" t="s">
        <v>91</v>
      </c>
      <c r="B13" s="22">
        <v>22.75</v>
      </c>
      <c r="C13" s="22">
        <v>20.6</v>
      </c>
      <c r="D13" s="22">
        <f t="shared" si="0"/>
        <v>2.06</v>
      </c>
      <c r="E13" s="22">
        <f t="shared" si="1"/>
        <v>24.81</v>
      </c>
    </row>
    <row r="14" spans="1:8" ht="18" customHeight="1">
      <c r="A14" s="27" t="s">
        <v>92</v>
      </c>
      <c r="B14" s="28">
        <v>22.75</v>
      </c>
      <c r="C14" s="28">
        <v>20.6</v>
      </c>
      <c r="D14" s="28">
        <f t="shared" si="0"/>
        <v>2.06</v>
      </c>
      <c r="E14" s="28">
        <f t="shared" si="1"/>
        <v>24.81</v>
      </c>
    </row>
    <row r="15" spans="1:8" ht="18" customHeight="1">
      <c r="A15" s="23" t="s">
        <v>117</v>
      </c>
      <c r="B15" s="22">
        <v>11.2</v>
      </c>
      <c r="C15" s="22">
        <v>13.7</v>
      </c>
      <c r="D15" s="22">
        <f t="shared" si="0"/>
        <v>1.37</v>
      </c>
      <c r="E15" s="22">
        <f t="shared" si="1"/>
        <v>12.57</v>
      </c>
      <c r="H15" s="2"/>
    </row>
    <row r="16" spans="1:8" ht="18" customHeight="1">
      <c r="A16" s="27" t="s">
        <v>93</v>
      </c>
      <c r="B16" s="28">
        <v>17.600000000000001</v>
      </c>
      <c r="C16" s="28">
        <v>16.8</v>
      </c>
      <c r="D16" s="28">
        <f t="shared" si="0"/>
        <v>1.6800000000000002</v>
      </c>
      <c r="E16" s="28">
        <f t="shared" si="1"/>
        <v>19.28</v>
      </c>
    </row>
    <row r="17" spans="1:7" ht="18" customHeight="1">
      <c r="A17" s="23" t="s">
        <v>94</v>
      </c>
      <c r="B17" s="22">
        <v>60.2</v>
      </c>
      <c r="C17" s="22">
        <v>31.1</v>
      </c>
      <c r="D17" s="22">
        <f t="shared" si="0"/>
        <v>3.1100000000000003</v>
      </c>
      <c r="E17" s="22">
        <f t="shared" si="1"/>
        <v>63.31</v>
      </c>
    </row>
    <row r="18" spans="1:7" ht="18" customHeight="1">
      <c r="A18" s="27" t="s">
        <v>95</v>
      </c>
      <c r="B18" s="28">
        <v>18.600000000000001</v>
      </c>
      <c r="C18" s="28">
        <v>17.3</v>
      </c>
      <c r="D18" s="28">
        <f t="shared" si="0"/>
        <v>1.7300000000000002</v>
      </c>
      <c r="E18" s="28">
        <f t="shared" si="1"/>
        <v>20.330000000000002</v>
      </c>
    </row>
    <row r="19" spans="1:7" ht="18" customHeight="1">
      <c r="A19" s="23" t="s">
        <v>96</v>
      </c>
      <c r="B19" s="22">
        <v>10.4</v>
      </c>
      <c r="C19" s="22">
        <v>13.3</v>
      </c>
      <c r="D19" s="22">
        <f t="shared" si="0"/>
        <v>1.33</v>
      </c>
      <c r="E19" s="22">
        <f t="shared" si="1"/>
        <v>11.73</v>
      </c>
    </row>
    <row r="20" spans="1:7" ht="18" customHeight="1">
      <c r="A20" s="27" t="s">
        <v>97</v>
      </c>
      <c r="B20" s="28">
        <v>9.5</v>
      </c>
      <c r="C20" s="28">
        <v>12.85</v>
      </c>
      <c r="D20" s="28">
        <f t="shared" si="0"/>
        <v>1.2850000000000001</v>
      </c>
      <c r="E20" s="28">
        <f t="shared" si="1"/>
        <v>10.785</v>
      </c>
    </row>
    <row r="21" spans="1:7" ht="18" customHeight="1">
      <c r="A21" s="23" t="s">
        <v>98</v>
      </c>
      <c r="B21" s="22">
        <v>19.600000000000001</v>
      </c>
      <c r="C21" s="22">
        <v>17.75</v>
      </c>
      <c r="D21" s="22">
        <f t="shared" si="0"/>
        <v>1.7750000000000001</v>
      </c>
      <c r="E21" s="22">
        <f t="shared" si="1"/>
        <v>21.375</v>
      </c>
      <c r="G21" s="2"/>
    </row>
    <row r="22" spans="1:7" ht="18" customHeight="1">
      <c r="A22" s="27" t="s">
        <v>99</v>
      </c>
      <c r="B22" s="28">
        <v>11.8</v>
      </c>
      <c r="C22" s="28">
        <v>13.75</v>
      </c>
      <c r="D22" s="28">
        <f t="shared" si="0"/>
        <v>1.375</v>
      </c>
      <c r="E22" s="28">
        <f t="shared" si="1"/>
        <v>13.175000000000001</v>
      </c>
    </row>
    <row r="23" spans="1:7" ht="18" customHeight="1">
      <c r="A23" s="23" t="s">
        <v>100</v>
      </c>
      <c r="B23" s="22">
        <v>22.1</v>
      </c>
      <c r="C23" s="22">
        <v>23.4</v>
      </c>
      <c r="D23" s="22">
        <f t="shared" si="0"/>
        <v>2.34</v>
      </c>
      <c r="E23" s="22">
        <f t="shared" si="1"/>
        <v>24.44</v>
      </c>
    </row>
    <row r="24" spans="1:7" ht="18" customHeight="1">
      <c r="A24" s="27" t="s">
        <v>101</v>
      </c>
      <c r="B24" s="28">
        <v>3.4</v>
      </c>
      <c r="C24" s="28">
        <v>11.8</v>
      </c>
      <c r="D24" s="28">
        <f t="shared" si="0"/>
        <v>1.1800000000000002</v>
      </c>
      <c r="E24" s="28">
        <f t="shared" si="1"/>
        <v>4.58</v>
      </c>
    </row>
    <row r="25" spans="1:7" ht="18" customHeight="1">
      <c r="A25" s="23" t="s">
        <v>102</v>
      </c>
      <c r="B25" s="22">
        <v>5.7</v>
      </c>
      <c r="C25" s="22">
        <v>10.3</v>
      </c>
      <c r="D25" s="22">
        <f t="shared" si="0"/>
        <v>1.03</v>
      </c>
      <c r="E25" s="22">
        <f t="shared" si="1"/>
        <v>6.73</v>
      </c>
    </row>
    <row r="26" spans="1:7" ht="18" customHeight="1">
      <c r="A26" s="27" t="s">
        <v>103</v>
      </c>
      <c r="B26" s="28">
        <v>14.7</v>
      </c>
      <c r="C26" s="28">
        <v>15.4</v>
      </c>
      <c r="D26" s="28">
        <f t="shared" si="0"/>
        <v>1.54</v>
      </c>
      <c r="E26" s="28">
        <f t="shared" si="1"/>
        <v>16.239999999999998</v>
      </c>
    </row>
    <row r="27" spans="1:7" ht="18" customHeight="1">
      <c r="A27" s="23" t="s">
        <v>104</v>
      </c>
      <c r="B27" s="22">
        <v>20.9</v>
      </c>
      <c r="C27" s="22">
        <v>19</v>
      </c>
      <c r="D27" s="22">
        <f t="shared" si="0"/>
        <v>1.9000000000000001</v>
      </c>
      <c r="E27" s="22">
        <f t="shared" si="1"/>
        <v>22.799999999999997</v>
      </c>
    </row>
    <row r="28" spans="1:7" ht="18" customHeight="1">
      <c r="A28" s="27" t="s">
        <v>105</v>
      </c>
      <c r="B28" s="28">
        <v>9.6</v>
      </c>
      <c r="C28" s="28">
        <v>12.75</v>
      </c>
      <c r="D28" s="28">
        <f t="shared" si="0"/>
        <v>1.2750000000000001</v>
      </c>
      <c r="E28" s="28">
        <f t="shared" si="1"/>
        <v>10.875</v>
      </c>
    </row>
    <row r="29" spans="1:7" ht="18" customHeight="1">
      <c r="A29" s="23" t="s">
        <v>106</v>
      </c>
      <c r="B29" s="22">
        <v>14.1</v>
      </c>
      <c r="C29" s="22">
        <v>15.1</v>
      </c>
      <c r="D29" s="22">
        <f t="shared" si="0"/>
        <v>1.51</v>
      </c>
      <c r="E29" s="22">
        <f t="shared" si="1"/>
        <v>15.61</v>
      </c>
    </row>
    <row r="30" spans="1:7" ht="18" customHeight="1">
      <c r="A30" s="27" t="s">
        <v>107</v>
      </c>
      <c r="B30" s="28">
        <v>7.9</v>
      </c>
      <c r="C30" s="28">
        <v>11.4</v>
      </c>
      <c r="D30" s="28">
        <f t="shared" si="0"/>
        <v>1.1400000000000001</v>
      </c>
      <c r="E30" s="28">
        <f t="shared" si="1"/>
        <v>9.0400000000000009</v>
      </c>
    </row>
    <row r="31" spans="1:7" ht="18" customHeight="1">
      <c r="A31" s="23" t="s">
        <v>108</v>
      </c>
      <c r="B31" s="22">
        <v>7.9</v>
      </c>
      <c r="C31" s="22">
        <v>11.4</v>
      </c>
      <c r="D31" s="22">
        <f t="shared" si="0"/>
        <v>1.1400000000000001</v>
      </c>
      <c r="E31" s="22">
        <f t="shared" si="1"/>
        <v>9.0400000000000009</v>
      </c>
    </row>
    <row r="32" spans="1:7" ht="18" customHeight="1">
      <c r="A32" s="27" t="s">
        <v>109</v>
      </c>
      <c r="B32" s="28">
        <v>18.8</v>
      </c>
      <c r="C32" s="28">
        <v>35.15</v>
      </c>
      <c r="D32" s="28">
        <f t="shared" si="0"/>
        <v>3.5150000000000001</v>
      </c>
      <c r="E32" s="28">
        <f t="shared" si="1"/>
        <v>22.315000000000001</v>
      </c>
    </row>
    <row r="33" spans="1:5" ht="18" customHeight="1">
      <c r="A33" s="23" t="s">
        <v>110</v>
      </c>
      <c r="B33" s="22">
        <v>8.6</v>
      </c>
      <c r="C33" s="22">
        <v>11.9</v>
      </c>
      <c r="D33" s="22">
        <f t="shared" si="0"/>
        <v>1.1900000000000002</v>
      </c>
      <c r="E33" s="22">
        <f t="shared" si="1"/>
        <v>9.7899999999999991</v>
      </c>
    </row>
    <row r="34" spans="1:5" ht="18" customHeight="1">
      <c r="A34" s="27" t="s">
        <v>111</v>
      </c>
      <c r="B34" s="28">
        <v>33.15</v>
      </c>
      <c r="C34" s="28">
        <v>23.55</v>
      </c>
      <c r="D34" s="28">
        <f t="shared" si="0"/>
        <v>2.355</v>
      </c>
      <c r="E34" s="28">
        <f t="shared" si="1"/>
        <v>35.504999999999995</v>
      </c>
    </row>
    <row r="35" spans="1:5" ht="26.25" customHeight="1">
      <c r="B35" s="255" t="s">
        <v>116</v>
      </c>
      <c r="C35" s="255"/>
      <c r="D35" s="255"/>
      <c r="E35" s="26">
        <f>SUM(E4:E34)</f>
        <v>873.72500000000002</v>
      </c>
    </row>
  </sheetData>
  <mergeCells count="4">
    <mergeCell ref="C2:D2"/>
    <mergeCell ref="B2:B3"/>
    <mergeCell ref="E2:E3"/>
    <mergeCell ref="B35:D3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E9"/>
  <sheetViews>
    <sheetView workbookViewId="0">
      <selection activeCell="C4" sqref="C4"/>
    </sheetView>
  </sheetViews>
  <sheetFormatPr defaultRowHeight="12.75"/>
  <cols>
    <col min="3" max="3" width="19" customWidth="1"/>
    <col min="4" max="4" width="20.85546875" customWidth="1"/>
    <col min="5" max="5" width="16.5703125" customWidth="1"/>
  </cols>
  <sheetData>
    <row r="1" spans="1:5" ht="51.75" customHeight="1">
      <c r="A1" s="258" t="s">
        <v>818</v>
      </c>
      <c r="B1" s="259"/>
      <c r="C1" s="259"/>
      <c r="D1" s="259"/>
      <c r="E1" s="260"/>
    </row>
    <row r="2" spans="1:5" ht="51.75" customHeight="1">
      <c r="A2" s="157" t="s">
        <v>547</v>
      </c>
      <c r="B2" s="157" t="s">
        <v>546</v>
      </c>
      <c r="C2" s="157" t="s">
        <v>548</v>
      </c>
      <c r="D2" s="157" t="s">
        <v>550</v>
      </c>
      <c r="E2" s="157" t="s">
        <v>549</v>
      </c>
    </row>
    <row r="3" spans="1:5" ht="51.75" customHeight="1">
      <c r="A3" s="140" t="s">
        <v>551</v>
      </c>
      <c r="B3" s="140" t="s">
        <v>34</v>
      </c>
      <c r="C3" s="121">
        <f>3630.64+2085</f>
        <v>5715.6399999999994</v>
      </c>
      <c r="D3" s="121">
        <v>0.154</v>
      </c>
      <c r="E3" s="121">
        <f>ROUND(C3*D3,2)</f>
        <v>880.21</v>
      </c>
    </row>
    <row r="4" spans="1:5" ht="20.100000000000001" customHeight="1">
      <c r="A4" s="140" t="s">
        <v>552</v>
      </c>
      <c r="B4" s="140" t="s">
        <v>553</v>
      </c>
      <c r="C4" s="121">
        <f>1014.04+200+700</f>
        <v>1914.04</v>
      </c>
      <c r="D4" s="121">
        <v>0.245</v>
      </c>
      <c r="E4" s="121">
        <f t="shared" ref="E4:E7" si="0">ROUND(C4*D4,2)</f>
        <v>468.94</v>
      </c>
    </row>
    <row r="5" spans="1:5" ht="20.100000000000001" customHeight="1">
      <c r="A5" s="140" t="s">
        <v>552</v>
      </c>
      <c r="B5" s="140" t="s">
        <v>38</v>
      </c>
      <c r="C5" s="121">
        <v>1313.8</v>
      </c>
      <c r="D5" s="121">
        <v>0.39500000000000002</v>
      </c>
      <c r="E5" s="121">
        <f t="shared" si="0"/>
        <v>518.95000000000005</v>
      </c>
    </row>
    <row r="6" spans="1:5" ht="20.100000000000001" customHeight="1">
      <c r="A6" s="140" t="s">
        <v>552</v>
      </c>
      <c r="B6" s="140" t="s">
        <v>42</v>
      </c>
      <c r="C6" s="121">
        <v>1299.2</v>
      </c>
      <c r="D6" s="121">
        <v>0.61699999999999999</v>
      </c>
      <c r="E6" s="121">
        <f t="shared" si="0"/>
        <v>801.61</v>
      </c>
    </row>
    <row r="7" spans="1:5" ht="20.100000000000001" customHeight="1">
      <c r="A7" s="140" t="s">
        <v>552</v>
      </c>
      <c r="B7" s="140" t="s">
        <v>554</v>
      </c>
      <c r="C7" s="121">
        <v>328.6</v>
      </c>
      <c r="D7" s="121">
        <v>0.96299999999999997</v>
      </c>
      <c r="E7" s="121">
        <f t="shared" si="0"/>
        <v>316.44</v>
      </c>
    </row>
    <row r="8" spans="1:5" ht="21.95" customHeight="1">
      <c r="C8" s="256" t="s">
        <v>555</v>
      </c>
      <c r="D8" s="256"/>
      <c r="E8" s="57">
        <f>SUM(E3)</f>
        <v>880.21</v>
      </c>
    </row>
    <row r="9" spans="1:5" ht="21.95" customHeight="1">
      <c r="C9" s="257" t="s">
        <v>556</v>
      </c>
      <c r="D9" s="257"/>
      <c r="E9" s="158">
        <f>SUM(E4:E7)</f>
        <v>2105.94</v>
      </c>
    </row>
  </sheetData>
  <mergeCells count="3">
    <mergeCell ref="C8:D8"/>
    <mergeCell ref="C9:D9"/>
    <mergeCell ref="A1:E1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4</vt:i4>
      </vt:variant>
    </vt:vector>
  </HeadingPairs>
  <TitlesOfParts>
    <vt:vector size="9" baseType="lpstr">
      <vt:lpstr>Planilha</vt:lpstr>
      <vt:lpstr>CPU</vt:lpstr>
      <vt:lpstr>CRONOG</vt:lpstr>
      <vt:lpstr>Planilha área de piso</vt:lpstr>
      <vt:lpstr>Ferro</vt:lpstr>
      <vt:lpstr>CPU!Area_de_impressao</vt:lpstr>
      <vt:lpstr>CRONOG!Area_de_impressao</vt:lpstr>
      <vt:lpstr>Planilha!Area_de_impressao</vt:lpstr>
      <vt:lpstr>Planilha!Titulos_de_impressao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Cleber</dc:creator>
  <cp:lastModifiedBy>Renato do Rosário Bittencourt Lopes</cp:lastModifiedBy>
  <cp:lastPrinted>2016-07-07T19:24:48Z</cp:lastPrinted>
  <dcterms:created xsi:type="dcterms:W3CDTF">2012-07-09T18:17:45Z</dcterms:created>
  <dcterms:modified xsi:type="dcterms:W3CDTF">2016-07-08T11:04:57Z</dcterms:modified>
</cp:coreProperties>
</file>