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theme/theme1.xml" ContentType="application/vnd.openxmlformats-officedocument.theme+xml"/>
  <Override PartName="/xl/styles.xml" ContentType="application/vnd.openxmlformats-officedocument.spreadsheetml.styles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emf" ContentType="image/x-emf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10.bin" ContentType="application/vnd.openxmlformats-officedocument.oleObject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embeddings/oleObject9.bin" ContentType="application/vnd.openxmlformats-officedocument.oleObject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/>
  <bookViews>
    <workbookView xWindow="600" yWindow="-30" windowWidth="19110" windowHeight="11760"/>
  </bookViews>
  <sheets>
    <sheet name="Resumo" sheetId="14" r:id="rId1"/>
    <sheet name="Cotação" sheetId="15" r:id="rId2"/>
    <sheet name="Tubo Irriga-BJL" sheetId="8" r:id="rId3"/>
    <sheet name="Tubo Rede de Água-BJL" sheetId="16" r:id="rId4"/>
    <sheet name="Tubo Irriga -  EBA" sheetId="7" r:id="rId5"/>
    <sheet name="Tubo Irriga-EGU" sheetId="4" r:id="rId6"/>
    <sheet name="Tubo Irriga -EIR" sheetId="6" r:id="rId7"/>
    <sheet name="Distribuição das Caixas" sheetId="5" r:id="rId8"/>
  </sheets>
  <definedNames>
    <definedName name="_xlnm._FilterDatabase" localSheetId="4" hidden="1">'Tubo Irriga -  EBA'!$A$10:$C$50</definedName>
    <definedName name="_xlnm._FilterDatabase" localSheetId="6" hidden="1">'Tubo Irriga -EIR'!$A$10:$C$64</definedName>
    <definedName name="_xlnm._FilterDatabase" localSheetId="2" hidden="1">'Tubo Irriga-BJL'!$A$10:$E$98</definedName>
    <definedName name="_xlnm._FilterDatabase" localSheetId="5" hidden="1">'Tubo Irriga-EGU'!$A$10:$C$57</definedName>
    <definedName name="_xlnm._FilterDatabase" localSheetId="3" hidden="1">'Tubo Rede de Água-BJL'!$A$10:$E$32</definedName>
    <definedName name="_xlnm.Print_Area" localSheetId="1">Cotação!$A$1:$F$19</definedName>
    <definedName name="_xlnm.Print_Area" localSheetId="7">'Distribuição das Caixas'!$A$1:$E$62</definedName>
    <definedName name="_xlnm.Print_Area" localSheetId="0">Resumo!$A$1:$H$34</definedName>
    <definedName name="_xlnm.Print_Area" localSheetId="4">'Tubo Irriga -  EBA'!$A$1:$E$58</definedName>
    <definedName name="_xlnm.Print_Area" localSheetId="6">'Tubo Irriga -EIR'!$A$1:$E$80</definedName>
    <definedName name="_xlnm.Print_Area" localSheetId="2">'Tubo Irriga-BJL'!$A$1:$E$102</definedName>
    <definedName name="_xlnm.Print_Area" localSheetId="5">'Tubo Irriga-EGU'!$A$1:$E$60</definedName>
    <definedName name="_xlnm.Print_Area" localSheetId="3">'Tubo Rede de Água-BJL'!$A$1:$E$36</definedName>
    <definedName name="Caminhão" localSheetId="3">#REF!</definedName>
    <definedName name="Caminhão">#REF!</definedName>
    <definedName name="d" localSheetId="3">#REF!</definedName>
    <definedName name="d">#REF!</definedName>
    <definedName name="Estradas" localSheetId="3">#REF!</definedName>
    <definedName name="Estradas">#REF!</definedName>
    <definedName name="Excel_BuiltIn__FilterDatabase_2" localSheetId="4">'Tubo Irriga -  EBA'!$A$10:$C$15</definedName>
    <definedName name="Excel_BuiltIn__FilterDatabase_2" localSheetId="6">'Tubo Irriga -EIR'!$A$10:$C$38</definedName>
    <definedName name="Excel_BuiltIn__FilterDatabase_2" localSheetId="2">'Tubo Irriga-BJL'!$A$10:$E$40</definedName>
    <definedName name="Excel_BuiltIn__FilterDatabase_2" localSheetId="3">'Tubo Rede de Água-BJL'!$A$10:$E$31</definedName>
    <definedName name="Excel_BuiltIn__FilterDatabase_2">'Tubo Irriga-EGU'!$A$10:$C$14</definedName>
    <definedName name="Excel_BuiltIn__FilterDatabase_2_1" localSheetId="4">'Tubo Irriga -  EBA'!$A$10:$C$11</definedName>
    <definedName name="Excel_BuiltIn__FilterDatabase_2_1" localSheetId="6">'Tubo Irriga -EIR'!$A$10:$C$11</definedName>
    <definedName name="Excel_BuiltIn__FilterDatabase_2_1" localSheetId="2">'Tubo Irriga-BJL'!$A$10:$E$11</definedName>
    <definedName name="Excel_BuiltIn__FilterDatabase_2_1" localSheetId="3">'Tubo Rede de Água-BJL'!$A$10:$E$11</definedName>
    <definedName name="Excel_BuiltIn__FilterDatabase_2_1">'Tubo Irriga-EGU'!$A$10:$C$11</definedName>
    <definedName name="Excel_BuiltIn__FilterDatabase_2_1_1" localSheetId="4">#REF!</definedName>
    <definedName name="Excel_BuiltIn__FilterDatabase_2_1_1" localSheetId="6">#REF!</definedName>
    <definedName name="Excel_BuiltIn__FilterDatabase_2_1_1" localSheetId="2">#REF!</definedName>
    <definedName name="Excel_BuiltIn__FilterDatabase_2_1_1" localSheetId="3">#REF!</definedName>
    <definedName name="Excel_BuiltIn__FilterDatabase_2_1_1">#REF!</definedName>
    <definedName name="Excel_BuiltIn__FilterDatabase_3" localSheetId="4">#REF!</definedName>
    <definedName name="Excel_BuiltIn__FilterDatabase_3" localSheetId="6">#REF!</definedName>
    <definedName name="Excel_BuiltIn__FilterDatabase_3" localSheetId="2">#REF!</definedName>
    <definedName name="Excel_BuiltIn__FilterDatabase_3" localSheetId="3">#REF!</definedName>
    <definedName name="Excel_BuiltIn__FilterDatabase_3">#REF!</definedName>
    <definedName name="Excel_BuiltIn_Print_Area_2" localSheetId="4">#REF!</definedName>
    <definedName name="Excel_BuiltIn_Print_Area_2" localSheetId="6">#REF!</definedName>
    <definedName name="Excel_BuiltIn_Print_Area_2" localSheetId="2">#REF!</definedName>
    <definedName name="Excel_BuiltIn_Print_Area_2" localSheetId="3">#REF!</definedName>
    <definedName name="Excel_BuiltIn_Print_Area_2">#REF!</definedName>
    <definedName name="Excel_BuiltIn_Print_Titles_2" localSheetId="4">#REF!</definedName>
    <definedName name="Excel_BuiltIn_Print_Titles_2" localSheetId="6">#REF!</definedName>
    <definedName name="Excel_BuiltIn_Print_Titles_2" localSheetId="2">#REF!</definedName>
    <definedName name="Excel_BuiltIn_Print_Titles_2" localSheetId="3">#REF!</definedName>
    <definedName name="Excel_BuiltIn_Print_Titles_2">#REF!</definedName>
    <definedName name="Excel_BuiltIn_Print_Titles_2_1" localSheetId="3">'Distribuição das Caixas'!#REF!</definedName>
    <definedName name="Excel_BuiltIn_Print_Titles_2_1">'Distribuição das Caixas'!#REF!</definedName>
    <definedName name="gr" localSheetId="3">#REF!</definedName>
    <definedName name="gr">#REF!</definedName>
    <definedName name="Retro" localSheetId="3">#REF!</definedName>
    <definedName name="Retro">#REF!</definedName>
    <definedName name="_xlnm.Print_Titles" localSheetId="4">'Tubo Irriga -  EBA'!$1:$11</definedName>
    <definedName name="_xlnm.Print_Titles" localSheetId="6">'Tubo Irriga -EIR'!$1:$11</definedName>
    <definedName name="_xlnm.Print_Titles" localSheetId="2">'Tubo Irriga-BJL'!$1:$11</definedName>
    <definedName name="_xlnm.Print_Titles" localSheetId="5">'Tubo Irriga-EGU'!$1:$11</definedName>
    <definedName name="_xlnm.Print_Titles" localSheetId="3">'Tubo Rede de Água-BJL'!$1:$11</definedName>
  </definedNames>
  <calcPr calcId="125725"/>
</workbook>
</file>

<file path=xl/calcChain.xml><?xml version="1.0" encoding="utf-8"?>
<calcChain xmlns="http://schemas.openxmlformats.org/spreadsheetml/2006/main">
  <c r="F29" i="14"/>
  <c r="G29"/>
  <c r="F23"/>
  <c r="F22"/>
  <c r="F21"/>
  <c r="H25"/>
  <c r="G27"/>
  <c r="H27" s="1"/>
  <c r="G26"/>
  <c r="H26" s="1"/>
  <c r="G25"/>
  <c r="F13"/>
  <c r="F12"/>
  <c r="F11"/>
  <c r="F10"/>
  <c r="G18"/>
  <c r="H18" s="1"/>
  <c r="G17"/>
  <c r="H17" s="1"/>
  <c r="G16"/>
  <c r="H16" s="1"/>
  <c r="G15"/>
  <c r="H24" l="1"/>
  <c r="H29"/>
  <c r="E62" i="5"/>
  <c r="D62"/>
  <c r="C62"/>
  <c r="C34" i="16"/>
  <c r="C35"/>
  <c r="G23" i="14" l="1"/>
  <c r="H23" s="1"/>
  <c r="G22"/>
  <c r="H22" s="1"/>
  <c r="G13"/>
  <c r="H13" s="1"/>
  <c r="G12"/>
  <c r="H12" s="1"/>
  <c r="G21"/>
  <c r="F6" i="15"/>
  <c r="F5"/>
  <c r="H2" l="1"/>
  <c r="I2" s="1"/>
  <c r="C100" i="8" l="1"/>
  <c r="C80" i="6" l="1"/>
  <c r="C79"/>
  <c r="C59" i="4"/>
  <c r="C60"/>
  <c r="C57" i="7"/>
  <c r="C56"/>
  <c r="C101" i="8"/>
  <c r="E12" i="15" l="1"/>
  <c r="G30" i="14" s="1"/>
  <c r="H30" s="1"/>
  <c r="G10" l="1"/>
  <c r="G5" i="15"/>
  <c r="G11" i="14"/>
  <c r="H62" i="4" l="1"/>
  <c r="H19"/>
  <c r="H16"/>
  <c r="H17" s="1"/>
  <c r="H21" i="14" l="1"/>
  <c r="H20" s="1"/>
  <c r="H11" l="1"/>
  <c r="H15" l="1"/>
  <c r="H14" s="1"/>
  <c r="H10"/>
  <c r="H9" s="1"/>
  <c r="H34" l="1"/>
  <c r="K34" s="1"/>
</calcChain>
</file>

<file path=xl/sharedStrings.xml><?xml version="1.0" encoding="utf-8"?>
<sst xmlns="http://schemas.openxmlformats.org/spreadsheetml/2006/main" count="795" uniqueCount="344">
  <si>
    <t xml:space="preserve">MUNICÍPIO </t>
  </si>
  <si>
    <t>LOCALIDADE  ATENDIDA</t>
  </si>
  <si>
    <t>Quant   (unid)</t>
  </si>
  <si>
    <t>ESPECIFICAÇÃO</t>
  </si>
  <si>
    <t>Diâmetro (mm)</t>
  </si>
  <si>
    <t>PN</t>
  </si>
  <si>
    <t>LOCALIDADE</t>
  </si>
  <si>
    <t xml:space="preserve">                                                               Ministério  da  Integração  Nacional – MI</t>
  </si>
  <si>
    <t xml:space="preserve">                                                               Companhia  de  Desenvolvimento  dos  Vales  do  São  Francisco e do Parnaíba</t>
  </si>
  <si>
    <t xml:space="preserve">                                                        2ª SUPERINTENDÊNCIA REGIONAL</t>
  </si>
  <si>
    <t>ANEXO II</t>
  </si>
  <si>
    <t>Boquira</t>
  </si>
  <si>
    <t>Ibipitanga</t>
  </si>
  <si>
    <t>Matina</t>
  </si>
  <si>
    <t>Feira da Mata</t>
  </si>
  <si>
    <t>Palmas de Monte Alto</t>
  </si>
  <si>
    <t>Santa Rita de Cássia</t>
  </si>
  <si>
    <t>Bom Jesus da Lapa</t>
  </si>
  <si>
    <t>Carinhanha</t>
  </si>
  <si>
    <t>Irecê</t>
  </si>
  <si>
    <t>Angical</t>
  </si>
  <si>
    <t>Sítio do Mato</t>
  </si>
  <si>
    <t>Santana</t>
  </si>
  <si>
    <t>Buritirama</t>
  </si>
  <si>
    <t>Serra do Ramalho</t>
  </si>
  <si>
    <t>Urandi</t>
  </si>
  <si>
    <t>Correntina</t>
  </si>
  <si>
    <t>Sebastião Laranjeiras</t>
  </si>
  <si>
    <t>Tabocas do Brejo Velho</t>
  </si>
  <si>
    <t>Santa Maria da Vitória</t>
  </si>
  <si>
    <t>Barro Alto</t>
  </si>
  <si>
    <t>Caturama</t>
  </si>
  <si>
    <t>Guanambi</t>
  </si>
  <si>
    <t>TOTAIS</t>
  </si>
  <si>
    <t>Caetité</t>
  </si>
  <si>
    <t>Item</t>
  </si>
  <si>
    <t>Código CATMAT</t>
  </si>
  <si>
    <t>Descrição</t>
  </si>
  <si>
    <t>Und</t>
  </si>
  <si>
    <t>Quantidade</t>
  </si>
  <si>
    <t>Preço Unitário</t>
  </si>
  <si>
    <t>Preço Total</t>
  </si>
  <si>
    <t xml:space="preserve">un </t>
  </si>
  <si>
    <t xml:space="preserve">Tubos PVC Irriga PN 80 - 75mm </t>
  </si>
  <si>
    <t xml:space="preserve">Tubos PVC Irriga PN 80 - 50mm </t>
  </si>
  <si>
    <t>Reservatórios</t>
  </si>
  <si>
    <t>Total</t>
  </si>
  <si>
    <t xml:space="preserve">                                                  Ministério  da  Integração  Nacional – MI</t>
  </si>
  <si>
    <t xml:space="preserve">                                      2ª SUPERINTENDÊNCIA REGIONAL</t>
  </si>
  <si>
    <t xml:space="preserve">                                                  Companhia  de  Desenvolvimento  dos  Vales  do  São  Francisco e do Parnaíba</t>
  </si>
  <si>
    <t>Descrição de Material</t>
  </si>
  <si>
    <t>MÉDIA</t>
  </si>
  <si>
    <t>ANEXO I - PLANILHA ORÇAMENTÁRIA</t>
  </si>
  <si>
    <t>Local de Entrega: Barreiras</t>
  </si>
  <si>
    <t>Local de Entrega: Bom Jesus da Lapa</t>
  </si>
  <si>
    <t>TOTAL</t>
  </si>
  <si>
    <t>Tubo PVC Irriga, na cor azul com juntas soldáveis PN 80 – DN 75mm</t>
  </si>
  <si>
    <t>Tubo PVC Irriga, na cor azul com juntas soldáveis PN 80 – DN 50mm</t>
  </si>
  <si>
    <t>Paratinga</t>
  </si>
  <si>
    <t>Baianópolis</t>
  </si>
  <si>
    <t>Wanderley</t>
  </si>
  <si>
    <t>Côcos</t>
  </si>
  <si>
    <t>Barra</t>
  </si>
  <si>
    <t>Macaúbas</t>
  </si>
  <si>
    <t>Barreiras</t>
  </si>
  <si>
    <t>Serra Dourada</t>
  </si>
  <si>
    <t>Muquém do São Francisco</t>
  </si>
  <si>
    <t>Jacaraci</t>
  </si>
  <si>
    <t>COTAÇÃO - Agosto de 2016</t>
  </si>
  <si>
    <t>HIPER GOTARDO</t>
  </si>
  <si>
    <t>GUILORE</t>
  </si>
  <si>
    <t>CASA IRRIGA</t>
  </si>
  <si>
    <t>Kit de Irrigação</t>
  </si>
  <si>
    <t>TERWAL MÁQUINAS</t>
  </si>
  <si>
    <t>IRRICENTER</t>
  </si>
  <si>
    <t>CASA DO ADUBO</t>
  </si>
  <si>
    <t>COTAÇÃO DE KIT'S DE IRRIGAÇÃO - Agosto de 2016</t>
  </si>
  <si>
    <t>Kit de irrigação localizada, com capacidade de irrigar área de 500 m², pelo sistema de gotejamento.</t>
  </si>
  <si>
    <t>BR0150186</t>
  </si>
  <si>
    <t>São Gabriel</t>
  </si>
  <si>
    <t>Ibotirama</t>
  </si>
  <si>
    <t>Brejolândia</t>
  </si>
  <si>
    <t>Luís Eduardo Magalhães</t>
  </si>
  <si>
    <t>São Desidério</t>
  </si>
  <si>
    <t>Igaporã</t>
  </si>
  <si>
    <t>Ibititá</t>
  </si>
  <si>
    <t>Barra do Mendes</t>
  </si>
  <si>
    <t>Jussara</t>
  </si>
  <si>
    <t>Canarana</t>
  </si>
  <si>
    <t>Cafarnaum</t>
  </si>
  <si>
    <t>Ibipeba</t>
  </si>
  <si>
    <t>Local de Entrega: Irecê</t>
  </si>
  <si>
    <t>Local de Entrega: Guanambi</t>
  </si>
  <si>
    <t>Cafundó dos Crioulos, Brejinho dos Gerais</t>
  </si>
  <si>
    <t>Pageú, Lages, Caniveta, Barrinha, Pedra Preta, Furado do Mucambo</t>
  </si>
  <si>
    <t>Melado, Juazeiro, Caiçara, Catingueiro e Barra das Lajes</t>
  </si>
  <si>
    <t>Jatobá</t>
  </si>
  <si>
    <t>Sussuarana</t>
  </si>
  <si>
    <t>Água Quente</t>
  </si>
  <si>
    <t>Furado dos Pires</t>
  </si>
  <si>
    <t>Vicinal Baixa do Mocambo</t>
  </si>
  <si>
    <t>Comunidade de Gabrielão</t>
  </si>
  <si>
    <t>Comunidade Vicinal do Cheira Cabelo</t>
  </si>
  <si>
    <t>Comunidade Cara Suja</t>
  </si>
  <si>
    <t>Comunidade de Aguada de Dentro</t>
  </si>
  <si>
    <t>Cigarra</t>
  </si>
  <si>
    <t>Geminiano</t>
  </si>
  <si>
    <t>Baixão dos Oliveiras</t>
  </si>
  <si>
    <t>Baixas</t>
  </si>
  <si>
    <t>Baixão de Cecilio</t>
  </si>
  <si>
    <t>São José</t>
  </si>
  <si>
    <t>Formosa</t>
  </si>
  <si>
    <t>Pedras</t>
  </si>
  <si>
    <t>Vale Verde</t>
  </si>
  <si>
    <t>Boa Vista</t>
  </si>
  <si>
    <t>Cascavel</t>
  </si>
  <si>
    <t>Comunidade do Retiro</t>
  </si>
  <si>
    <t>P.A de Conceição</t>
  </si>
  <si>
    <t>P.A de Queimadas</t>
  </si>
  <si>
    <t>Boião</t>
  </si>
  <si>
    <t>Mari</t>
  </si>
  <si>
    <t>Alto do Cajú</t>
  </si>
  <si>
    <t>Santa Clara</t>
  </si>
  <si>
    <t>Arame</t>
  </si>
  <si>
    <t>Fim de Campos</t>
  </si>
  <si>
    <t>Piedade de Fora</t>
  </si>
  <si>
    <t>Capivara</t>
  </si>
  <si>
    <t>Bom Sucesso</t>
  </si>
  <si>
    <t>Pau Darco</t>
  </si>
  <si>
    <t>Boqueirão</t>
  </si>
  <si>
    <t>Lagoa Nova</t>
  </si>
  <si>
    <t>Limoeiro</t>
  </si>
  <si>
    <t>Santa Luzia</t>
  </si>
  <si>
    <t>Mamonal</t>
  </si>
  <si>
    <t>Diversos</t>
  </si>
  <si>
    <t>Morro do Cascavel</t>
  </si>
  <si>
    <t>Juazeirão</t>
  </si>
  <si>
    <t>Assentamento Batalha</t>
  </si>
  <si>
    <t xml:space="preserve">Comunidade de Cara Suja </t>
  </si>
  <si>
    <t>Curimatazinho (Caribal )</t>
  </si>
  <si>
    <t>Guariroba</t>
  </si>
  <si>
    <t>Irapuá ao Tabocal</t>
  </si>
  <si>
    <t>Saquinho</t>
  </si>
  <si>
    <t>COOMAF</t>
  </si>
  <si>
    <t>Povoado de Cipó</t>
  </si>
  <si>
    <t>Lages, Posto do Vitor e Porto Novo</t>
  </si>
  <si>
    <t>Klemente</t>
  </si>
  <si>
    <t>Lagoa das Pedras</t>
  </si>
  <si>
    <t>Melancias</t>
  </si>
  <si>
    <t>Palestina</t>
  </si>
  <si>
    <t>Quirino</t>
  </si>
  <si>
    <t>Campina Dourada</t>
  </si>
  <si>
    <t>Lagoa Bonita</t>
  </si>
  <si>
    <t>Povoado de Mucambo/Baixa da Mangueira</t>
  </si>
  <si>
    <t>Povoado de Negramina</t>
  </si>
  <si>
    <t>Povoado de Peixinho</t>
  </si>
  <si>
    <t xml:space="preserve">Jurema, Caldeirão, Triangulo </t>
  </si>
  <si>
    <t>Caldeirão do Florindo</t>
  </si>
  <si>
    <t>Gabrielzinho</t>
  </si>
  <si>
    <t>Alto do Eujácio</t>
  </si>
  <si>
    <t>Alto do Quindinho</t>
  </si>
  <si>
    <t>Guarani</t>
  </si>
  <si>
    <t>Baixão dos Honoratos</t>
  </si>
  <si>
    <t>Pitial</t>
  </si>
  <si>
    <t>Curralinho</t>
  </si>
  <si>
    <t>Alagoinga</t>
  </si>
  <si>
    <t>Baixão do Zuma</t>
  </si>
  <si>
    <t>Tabua do Moinho</t>
  </si>
  <si>
    <t>Barauna</t>
  </si>
  <si>
    <t>Novos Bandeirantes</t>
  </si>
  <si>
    <t>Associação dos Pecuaristas S.G</t>
  </si>
  <si>
    <t>Boqueirão do Pé da Serra</t>
  </si>
  <si>
    <t>Lagoa Grande</t>
  </si>
  <si>
    <t>Alto Bonito</t>
  </si>
  <si>
    <t>Batateira dos Rumãos</t>
  </si>
  <si>
    <t>Baixão das Flores</t>
  </si>
  <si>
    <t>Esplanada</t>
  </si>
  <si>
    <t>Grupo Ambientalista S.G</t>
  </si>
  <si>
    <t>Caldeirão do Gotardo</t>
  </si>
  <si>
    <t>Caroazal</t>
  </si>
  <si>
    <t>Queimada</t>
  </si>
  <si>
    <t>Massapê</t>
  </si>
  <si>
    <t>Buqueirão dos Carlos</t>
  </si>
  <si>
    <t>Nova Cessão</t>
  </si>
  <si>
    <t>Fazenda Sofia</t>
  </si>
  <si>
    <t>Manga</t>
  </si>
  <si>
    <t>Buqueirão de Guilhermino</t>
  </si>
  <si>
    <t>Várzea da Pedra</t>
  </si>
  <si>
    <t>Piauí</t>
  </si>
  <si>
    <t>Fazenda Esperança</t>
  </si>
  <si>
    <t>Umbuzeirão Pé da Serra</t>
  </si>
  <si>
    <t>Fazenda Lagoano</t>
  </si>
  <si>
    <t>Esconde</t>
  </si>
  <si>
    <t>Licuri de João Simeão</t>
  </si>
  <si>
    <t>Povoado de Planalto</t>
  </si>
  <si>
    <t>Seabra</t>
  </si>
  <si>
    <t xml:space="preserve">Palmeirinha </t>
  </si>
  <si>
    <t>Vão das Palmeirras ( Parte Alta)</t>
  </si>
  <si>
    <t>Brejo de João Alves</t>
  </si>
  <si>
    <t>Laginha</t>
  </si>
  <si>
    <t>Lagoinha</t>
  </si>
  <si>
    <t>Riacho das Palmeiras</t>
  </si>
  <si>
    <t>Morro Redondo</t>
  </si>
  <si>
    <t>Sarandi</t>
  </si>
  <si>
    <t>Tapera</t>
  </si>
  <si>
    <t>Cerca de Pedra</t>
  </si>
  <si>
    <t>Churé</t>
  </si>
  <si>
    <t>Baraúna, Cigana I e II, Umbuzeiro, Umburanal, Queima Roupa, Ervacidreira e Lagoa das Pedras</t>
  </si>
  <si>
    <t>Xique Xique</t>
  </si>
  <si>
    <t>Centro de Apoio Assistencial e Educacional do Nordeste</t>
  </si>
  <si>
    <t>Iraquara</t>
  </si>
  <si>
    <t>Povoado de Lapão, Região de Zabelê e Região de Schubert</t>
  </si>
  <si>
    <t>Marruás, Bandeira, Queixada, Mato Grosso, Bunba, Salobro e  São Francisco</t>
  </si>
  <si>
    <t>Tanquinho de João de Benedito</t>
  </si>
  <si>
    <t>Localidade de Batizal- Ba161</t>
  </si>
  <si>
    <t>Assentamento São Lourenço</t>
  </si>
  <si>
    <t>Assentamento Bonfim</t>
  </si>
  <si>
    <t>Assentamento União</t>
  </si>
  <si>
    <t>Localidade de Riacho do Capinão</t>
  </si>
  <si>
    <t>Baixa do Mucambo</t>
  </si>
  <si>
    <t>Lagoa Danta</t>
  </si>
  <si>
    <t xml:space="preserve">Cocos </t>
  </si>
  <si>
    <t>Jacaré</t>
  </si>
  <si>
    <t>Riacho da Salina</t>
  </si>
  <si>
    <t>Telha</t>
  </si>
  <si>
    <t>Totaina</t>
  </si>
  <si>
    <t>Santa Barbara/Vargem do Anguá</t>
  </si>
  <si>
    <t>Vargem Grande</t>
  </si>
  <si>
    <t>Pitombeira/Lagoa do Gerônimo</t>
  </si>
  <si>
    <t>Café Baiano</t>
  </si>
  <si>
    <t>Riachão dos Pimentas</t>
  </si>
  <si>
    <t>Abobora</t>
  </si>
  <si>
    <t>Vilão</t>
  </si>
  <si>
    <t>Mucambo</t>
  </si>
  <si>
    <t>Riachão dos Novatos II</t>
  </si>
  <si>
    <t>Associação do Núcleo I</t>
  </si>
  <si>
    <t>Associação do Sítio das Abóbadas</t>
  </si>
  <si>
    <t>Boi Morto</t>
  </si>
  <si>
    <t>Picadas</t>
  </si>
  <si>
    <t>Mandacarú</t>
  </si>
  <si>
    <t>Casa Velha</t>
  </si>
  <si>
    <t>Lagoa do Sal</t>
  </si>
  <si>
    <t>Serra do São Francisco ( Agrovila XV )</t>
  </si>
  <si>
    <t>Poço do Cedro</t>
  </si>
  <si>
    <t>Pinguera Sanharó</t>
  </si>
  <si>
    <t>Caatinga, Cupinzeiro, Caiçara e Lagoa Funda</t>
  </si>
  <si>
    <t>Lajes</t>
  </si>
  <si>
    <t>Pai Nicolau</t>
  </si>
  <si>
    <t>Logoa do Saco dos Bois</t>
  </si>
  <si>
    <t>Alecrim de Zé de Dó</t>
  </si>
  <si>
    <t>Lagoa das Melancias</t>
  </si>
  <si>
    <t>Leão</t>
  </si>
  <si>
    <t>Agrovila 13</t>
  </si>
  <si>
    <t>Agrovila 10</t>
  </si>
  <si>
    <t>Jitirana</t>
  </si>
  <si>
    <t>Açudina</t>
  </si>
  <si>
    <t>Vereda</t>
  </si>
  <si>
    <t>Sitio do Mato</t>
  </si>
  <si>
    <t>Agrovila 17</t>
  </si>
  <si>
    <t>Fazenda Roberto</t>
  </si>
  <si>
    <t>Palmeiras</t>
  </si>
  <si>
    <t>Capim Grosso- Vizinho a Localidade de Vereda</t>
  </si>
  <si>
    <t>Mortugaba</t>
  </si>
  <si>
    <t>Peri Peri/Canudos e Duas e Dois</t>
  </si>
  <si>
    <t>Nova Franca</t>
  </si>
  <si>
    <t>Sítio Novo, Olhos D'água dos Tanques, Barriguda e Cerrado</t>
  </si>
  <si>
    <t>Furado do Mocambo</t>
  </si>
  <si>
    <t>Comunidade de Neves</t>
  </si>
  <si>
    <t>Caraíbas</t>
  </si>
  <si>
    <t>Tabocas de Brejo Velho</t>
  </si>
  <si>
    <t>Itacarambi</t>
  </si>
  <si>
    <t>Baixio do Angical</t>
  </si>
  <si>
    <t>Alto do Mucambo</t>
  </si>
  <si>
    <t>Mata da Onça</t>
  </si>
  <si>
    <t>Cupinzeiro e Caatinga</t>
  </si>
  <si>
    <t>Brejinho dos Gerais</t>
  </si>
  <si>
    <t>Cafundó dos Crioulos</t>
  </si>
  <si>
    <t>Prisilina</t>
  </si>
  <si>
    <t>Canudos</t>
  </si>
  <si>
    <t>Mato Grosso e Bumba</t>
  </si>
  <si>
    <t>Salobro e Queixada</t>
  </si>
  <si>
    <t>Marruás, Bandeira e  São Francisco</t>
  </si>
  <si>
    <t>Várzea da Onça</t>
  </si>
  <si>
    <t>Jacú de Chadá</t>
  </si>
  <si>
    <t>Roça de Dentro</t>
  </si>
  <si>
    <t>Roça de Fora</t>
  </si>
  <si>
    <t>Mossorongo</t>
  </si>
  <si>
    <t>Lagoa Clara I e II</t>
  </si>
  <si>
    <t>Jurubeba</t>
  </si>
  <si>
    <t>Lagoa da Cisterna</t>
  </si>
  <si>
    <t>Pingueira do Sanharó</t>
  </si>
  <si>
    <t>Volta do Angico</t>
  </si>
  <si>
    <t>Barriguda I</t>
  </si>
  <si>
    <t>Grupo 1</t>
  </si>
  <si>
    <t>SINAPI</t>
  </si>
  <si>
    <t>-</t>
  </si>
  <si>
    <t>BDI - 18,03%</t>
  </si>
  <si>
    <t>Data Base: agosto/2016</t>
  </si>
  <si>
    <t>Fornecimento de Kit de irrigação localizada, com capacidade de irrigar área de 500 m², pelo sistema de gotejamento.</t>
  </si>
  <si>
    <t xml:space="preserve">DURO PVC </t>
  </si>
  <si>
    <t>Obs.: A unidade de tubos (itens 1 e 2) corresponde a uma barra de 06 (seis) metros de comprimento.</t>
  </si>
  <si>
    <t>Reservatório de fibra de vidro com tampa com capacidade para 500 litros</t>
  </si>
  <si>
    <t>Reservatório de fibra de vidro com tampa com capacidade para 5000 litros</t>
  </si>
  <si>
    <t>Reservatório de fibra de vidro com tampa com capacidade para 10000 litros</t>
  </si>
  <si>
    <t>Tubo PVC PBA, Classe 12, JE, DN 50/DE 60 mm, Rede água (NBR 5647)</t>
  </si>
  <si>
    <t>Tubo PVC PBA, Classe 12, JE, DN 75/DE 85 mm, Rede água (NBR 5647)</t>
  </si>
  <si>
    <t>m</t>
  </si>
  <si>
    <t>BR0075469</t>
  </si>
  <si>
    <t>BR0094404</t>
  </si>
  <si>
    <t>Tubos de PVC</t>
  </si>
  <si>
    <t>RELAÇÃO DAS LOCALIDADES DOS TUBOS - TIPO IRRIGA AZUL</t>
  </si>
  <si>
    <t>RELAÇÃO DAS LOCALIDADES DOS TUBOS TIPO IRRIGA AZUL</t>
  </si>
  <si>
    <t>Quant   (m)</t>
  </si>
  <si>
    <t>Paramirim</t>
  </si>
  <si>
    <t>Noruega</t>
  </si>
  <si>
    <t>Pé de Ladeira</t>
  </si>
  <si>
    <t>Canabravinha</t>
  </si>
  <si>
    <t>Alegre</t>
  </si>
  <si>
    <t>Santo Antônio da Noruega</t>
  </si>
  <si>
    <t>Vazea Redonda</t>
  </si>
  <si>
    <t xml:space="preserve">Salinas </t>
  </si>
  <si>
    <t>Cipó</t>
  </si>
  <si>
    <t>Fundão dos Cardosos</t>
  </si>
  <si>
    <t>Maracujá</t>
  </si>
  <si>
    <t>Pajeú</t>
  </si>
  <si>
    <t>Matheus</t>
  </si>
  <si>
    <t>Gameleira</t>
  </si>
  <si>
    <t>Tábua</t>
  </si>
  <si>
    <t>Lagoa da Porta</t>
  </si>
  <si>
    <t>Lagoa do Barro</t>
  </si>
  <si>
    <t>Riachão</t>
  </si>
  <si>
    <t>RELAÇÃO DAS LOCALIDADES DOS TUBOS - TIPO REDE ÁGUA</t>
  </si>
  <si>
    <t>QUANTIDADE</t>
  </si>
  <si>
    <t>500Lts</t>
  </si>
  <si>
    <t>5000Lts</t>
  </si>
  <si>
    <t>10000Lts</t>
  </si>
  <si>
    <t>RELAÇÃO DAS LOCALIDADES DOS RESERVATÓRIOS DE 500, 5.000 e 10.000 LITROS</t>
  </si>
  <si>
    <t>Grupo 2</t>
  </si>
  <si>
    <t>Tubo PVC Irriga, na cor azul com juntas soldáveis PN 80 – DN 75mm.</t>
  </si>
  <si>
    <t>Grupo 3</t>
  </si>
  <si>
    <t>Tubos de PVC (cota de 25% - Exclusivo para ME e EPP)</t>
  </si>
  <si>
    <t>Reservatórios (cota de 25% - Exclusivo para ME e EPP)</t>
  </si>
  <si>
    <t>Grupo 4</t>
  </si>
  <si>
    <r>
      <rPr>
        <b/>
        <sz val="10"/>
        <rFont val="Arial"/>
        <family val="2"/>
      </rPr>
      <t>(cota de 25% - Exclusivo para ME e EPP)</t>
    </r>
    <r>
      <rPr>
        <sz val="10"/>
        <rFont val="Arial"/>
        <family val="2"/>
      </rPr>
      <t xml:space="preserve">
Fornecimento de Kit de irrigação localizada, com capacidade de irrigar área de 500 m², pelo sistema de gotejamento.</t>
    </r>
  </si>
</sst>
</file>

<file path=xl/styles.xml><?xml version="1.0" encoding="utf-8"?>
<styleSheet xmlns="http://schemas.openxmlformats.org/spreadsheetml/2006/main">
  <numFmts count="2">
    <numFmt numFmtId="43" formatCode="_-* #,##0.00_-;\-* #,##0.00_-;_-* &quot;-&quot;??_-;_-@_-"/>
    <numFmt numFmtId="164" formatCode="_(* #,##0.00_);_(* \(#,##0.00\);_(* &quot;-&quot;??_);_(@_)"/>
  </numFmts>
  <fonts count="9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i/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2" fillId="0" borderId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92">
    <xf numFmtId="0" fontId="0" fillId="0" borderId="0" xfId="0"/>
    <xf numFmtId="0" fontId="2" fillId="0" borderId="0" xfId="2" applyFont="1" applyFill="1" applyBorder="1" applyAlignment="1">
      <alignment horizontal="center"/>
    </xf>
    <xf numFmtId="0" fontId="6" fillId="2" borderId="0" xfId="0" applyFont="1" applyFill="1" applyAlignment="1">
      <alignment horizontal="left" vertical="top"/>
    </xf>
    <xf numFmtId="0" fontId="0" fillId="2" borderId="0" xfId="0" applyFill="1"/>
    <xf numFmtId="0" fontId="6" fillId="2" borderId="0" xfId="0" applyFont="1" applyFill="1" applyAlignment="1">
      <alignment horizontal="center" vertical="top"/>
    </xf>
    <xf numFmtId="0" fontId="2" fillId="2" borderId="0" xfId="2" applyFill="1"/>
    <xf numFmtId="0" fontId="3" fillId="2" borderId="0" xfId="2" applyFont="1" applyFill="1"/>
    <xf numFmtId="0" fontId="2" fillId="2" borderId="0" xfId="2" applyFill="1" applyAlignment="1">
      <alignment horizontal="center"/>
    </xf>
    <xf numFmtId="0" fontId="3" fillId="2" borderId="0" xfId="2" applyFont="1" applyFill="1" applyBorder="1" applyAlignment="1">
      <alignment horizontal="center"/>
    </xf>
    <xf numFmtId="0" fontId="1" fillId="2" borderId="1" xfId="2" applyFont="1" applyFill="1" applyBorder="1"/>
    <xf numFmtId="0" fontId="1" fillId="2" borderId="1" xfId="2" applyFont="1" applyFill="1" applyBorder="1" applyAlignment="1">
      <alignment horizontal="center"/>
    </xf>
    <xf numFmtId="4" fontId="2" fillId="2" borderId="1" xfId="2" applyNumberFormat="1" applyFill="1" applyBorder="1" applyAlignment="1">
      <alignment wrapText="1"/>
    </xf>
    <xf numFmtId="0" fontId="2" fillId="2" borderId="1" xfId="2" applyFont="1" applyFill="1" applyBorder="1" applyAlignment="1">
      <alignment horizontal="center" vertical="center" wrapText="1"/>
    </xf>
    <xf numFmtId="0" fontId="2" fillId="2" borderId="1" xfId="2" applyFont="1" applyFill="1" applyBorder="1" applyAlignment="1">
      <alignment horizontal="right" vertical="center" wrapText="1"/>
    </xf>
    <xf numFmtId="4" fontId="2" fillId="2" borderId="0" xfId="2" applyNumberFormat="1" applyFill="1"/>
    <xf numFmtId="0" fontId="6" fillId="0" borderId="0" xfId="0" applyFont="1" applyFill="1" applyAlignment="1">
      <alignment horizontal="left" vertical="top"/>
    </xf>
    <xf numFmtId="0" fontId="0" fillId="0" borderId="0" xfId="0" applyFill="1"/>
    <xf numFmtId="0" fontId="6" fillId="0" borderId="0" xfId="0" applyFont="1" applyFill="1" applyAlignment="1">
      <alignment horizontal="center" vertical="top"/>
    </xf>
    <xf numFmtId="0" fontId="2" fillId="0" borderId="0" xfId="1" applyFill="1"/>
    <xf numFmtId="0" fontId="3" fillId="0" borderId="0" xfId="2" applyFont="1" applyFill="1"/>
    <xf numFmtId="0" fontId="2" fillId="0" borderId="0" xfId="2" applyFill="1"/>
    <xf numFmtId="0" fontId="2" fillId="0" borderId="0" xfId="2" applyFill="1" applyAlignment="1">
      <alignment horizontal="center"/>
    </xf>
    <xf numFmtId="0" fontId="3" fillId="0" borderId="0" xfId="2" applyFont="1" applyFill="1" applyBorder="1" applyAlignment="1">
      <alignment horizontal="center"/>
    </xf>
    <xf numFmtId="1" fontId="2" fillId="0" borderId="0" xfId="1" applyNumberFormat="1" applyFill="1" applyAlignment="1">
      <alignment horizontal="center"/>
    </xf>
    <xf numFmtId="0" fontId="1" fillId="0" borderId="1" xfId="1" applyFont="1" applyFill="1" applyBorder="1" applyAlignment="1">
      <alignment horizontal="center" wrapText="1"/>
    </xf>
    <xf numFmtId="0" fontId="2" fillId="2" borderId="0" xfId="2" applyFont="1" applyFill="1" applyBorder="1" applyAlignment="1">
      <alignment horizontal="center"/>
    </xf>
    <xf numFmtId="0" fontId="3" fillId="2" borderId="1" xfId="2" applyFont="1" applyFill="1" applyBorder="1" applyAlignment="1">
      <alignment horizontal="center" vertical="center" wrapText="1"/>
    </xf>
    <xf numFmtId="0" fontId="1" fillId="0" borderId="1" xfId="1" applyFont="1" applyFill="1" applyBorder="1" applyAlignment="1">
      <alignment horizontal="center"/>
    </xf>
    <xf numFmtId="0" fontId="1" fillId="0" borderId="1" xfId="2" applyFont="1" applyFill="1" applyBorder="1" applyAlignment="1">
      <alignment horizontal="center"/>
    </xf>
    <xf numFmtId="0" fontId="2" fillId="0" borderId="0" xfId="1" applyFill="1" applyBorder="1"/>
    <xf numFmtId="2" fontId="2" fillId="0" borderId="1" xfId="2" applyNumberFormat="1" applyFill="1" applyBorder="1" applyAlignment="1">
      <alignment wrapText="1"/>
    </xf>
    <xf numFmtId="0" fontId="1" fillId="0" borderId="1" xfId="2" applyFont="1" applyFill="1" applyBorder="1"/>
    <xf numFmtId="4" fontId="2" fillId="2" borderId="1" xfId="2" applyNumberFormat="1" applyFont="1" applyFill="1" applyBorder="1" applyAlignment="1">
      <alignment horizontal="right" vertical="center" wrapText="1"/>
    </xf>
    <xf numFmtId="0" fontId="3" fillId="2" borderId="17" xfId="2" applyFont="1" applyFill="1" applyBorder="1" applyAlignment="1">
      <alignment horizontal="center" vertical="center" wrapText="1"/>
    </xf>
    <xf numFmtId="0" fontId="2" fillId="2" borderId="17" xfId="2" applyFill="1" applyBorder="1"/>
    <xf numFmtId="0" fontId="1" fillId="0" borderId="1" xfId="1" applyFont="1" applyFill="1" applyBorder="1" applyAlignment="1">
      <alignment horizontal="left" wrapText="1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/>
    </xf>
    <xf numFmtId="0" fontId="3" fillId="0" borderId="3" xfId="0" applyFont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3" fillId="0" borderId="18" xfId="0" applyFont="1" applyBorder="1" applyAlignment="1">
      <alignment horizontal="center"/>
    </xf>
    <xf numFmtId="0" fontId="0" fillId="0" borderId="0" xfId="0" applyFill="1" applyBorder="1" applyAlignment="1">
      <alignment horizontal="center" vertical="center"/>
    </xf>
    <xf numFmtId="0" fontId="6" fillId="0" borderId="0" xfId="0" applyFont="1" applyAlignment="1">
      <alignment horizontal="left" vertical="top"/>
    </xf>
    <xf numFmtId="0" fontId="6" fillId="0" borderId="0" xfId="0" applyFont="1" applyAlignment="1">
      <alignment horizontal="center" vertical="top"/>
    </xf>
    <xf numFmtId="0" fontId="1" fillId="0" borderId="0" xfId="0" applyFont="1"/>
    <xf numFmtId="0" fontId="1" fillId="0" borderId="13" xfId="2" applyFont="1" applyFill="1" applyBorder="1" applyAlignment="1">
      <alignment horizontal="center"/>
    </xf>
    <xf numFmtId="0" fontId="1" fillId="0" borderId="13" xfId="0" applyFont="1" applyFill="1" applyBorder="1" applyAlignment="1">
      <alignment horizontal="left" vertical="top" wrapText="1"/>
    </xf>
    <xf numFmtId="4" fontId="2" fillId="0" borderId="1" xfId="0" applyNumberFormat="1" applyFont="1" applyFill="1" applyBorder="1" applyAlignment="1">
      <alignment horizontal="right" vertical="top" wrapText="1"/>
    </xf>
    <xf numFmtId="0" fontId="1" fillId="0" borderId="1" xfId="2" applyFont="1" applyFill="1" applyBorder="1" applyAlignment="1">
      <alignment horizontal="left"/>
    </xf>
    <xf numFmtId="4" fontId="2" fillId="0" borderId="1" xfId="2" applyNumberFormat="1" applyFill="1" applyBorder="1" applyAlignment="1">
      <alignment wrapText="1"/>
    </xf>
    <xf numFmtId="2" fontId="2" fillId="0" borderId="1" xfId="2" applyNumberFormat="1" applyFill="1" applyBorder="1"/>
    <xf numFmtId="0" fontId="1" fillId="0" borderId="1" xfId="2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left" vertical="center" wrapText="1"/>
    </xf>
    <xf numFmtId="43" fontId="2" fillId="0" borderId="1" xfId="3" applyFont="1" applyFill="1" applyBorder="1" applyAlignment="1">
      <alignment wrapText="1"/>
    </xf>
    <xf numFmtId="0" fontId="1" fillId="0" borderId="14" xfId="2" applyFont="1" applyFill="1" applyBorder="1" applyAlignment="1">
      <alignment horizontal="left" wrapText="1"/>
    </xf>
    <xf numFmtId="0" fontId="1" fillId="0" borderId="11" xfId="1" applyFont="1" applyFill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2" fillId="2" borderId="0" xfId="2" applyFont="1" applyFill="1" applyBorder="1" applyAlignment="1">
      <alignment horizontal="center"/>
    </xf>
    <xf numFmtId="0" fontId="2" fillId="0" borderId="26" xfId="1" applyFill="1" applyBorder="1"/>
    <xf numFmtId="1" fontId="2" fillId="0" borderId="27" xfId="1" applyNumberFormat="1" applyFill="1" applyBorder="1" applyAlignment="1">
      <alignment horizontal="center"/>
    </xf>
    <xf numFmtId="2" fontId="1" fillId="0" borderId="20" xfId="1" applyNumberFormat="1" applyFont="1" applyFill="1" applyBorder="1" applyAlignment="1">
      <alignment horizontal="center" vertical="center" wrapText="1"/>
    </xf>
    <xf numFmtId="0" fontId="1" fillId="0" borderId="0" xfId="1" applyFont="1" applyFill="1"/>
    <xf numFmtId="2" fontId="2" fillId="2" borderId="1" xfId="2" applyNumberFormat="1" applyFill="1" applyBorder="1" applyAlignment="1">
      <alignment wrapText="1"/>
    </xf>
    <xf numFmtId="2" fontId="2" fillId="2" borderId="0" xfId="2" applyNumberFormat="1" applyFill="1"/>
    <xf numFmtId="0" fontId="0" fillId="0" borderId="30" xfId="0" applyBorder="1"/>
    <xf numFmtId="4" fontId="3" fillId="0" borderId="32" xfId="0" applyNumberFormat="1" applyFont="1" applyBorder="1" applyAlignment="1">
      <alignment horizontal="center"/>
    </xf>
    <xf numFmtId="0" fontId="3" fillId="0" borderId="15" xfId="0" applyFont="1" applyBorder="1"/>
    <xf numFmtId="0" fontId="3" fillId="2" borderId="16" xfId="0" applyFont="1" applyFill="1" applyBorder="1" applyAlignment="1">
      <alignment horizontal="center" vertical="center"/>
    </xf>
    <xf numFmtId="0" fontId="3" fillId="0" borderId="19" xfId="0" applyFont="1" applyBorder="1" applyAlignment="1">
      <alignment horizontal="center"/>
    </xf>
    <xf numFmtId="0" fontId="0" fillId="0" borderId="33" xfId="0" applyBorder="1"/>
    <xf numFmtId="0" fontId="0" fillId="0" borderId="34" xfId="0" applyBorder="1"/>
    <xf numFmtId="0" fontId="0" fillId="0" borderId="35" xfId="0" applyBorder="1"/>
    <xf numFmtId="164" fontId="1" fillId="0" borderId="31" xfId="3" applyNumberFormat="1" applyFont="1" applyBorder="1" applyAlignment="1">
      <alignment horizontal="right"/>
    </xf>
    <xf numFmtId="0" fontId="0" fillId="0" borderId="1" xfId="0" applyBorder="1" applyAlignment="1">
      <alignment vertical="center"/>
    </xf>
    <xf numFmtId="0" fontId="3" fillId="0" borderId="1" xfId="0" applyFont="1" applyBorder="1" applyAlignment="1">
      <alignment horizontal="left" vertical="center"/>
    </xf>
    <xf numFmtId="0" fontId="0" fillId="0" borderId="0" xfId="0" applyAlignment="1">
      <alignment vertical="center"/>
    </xf>
    <xf numFmtId="4" fontId="3" fillId="0" borderId="21" xfId="0" applyNumberFormat="1" applyFont="1" applyBorder="1" applyAlignment="1">
      <alignment vertical="center"/>
    </xf>
    <xf numFmtId="0" fontId="0" fillId="0" borderId="0" xfId="0" applyAlignment="1">
      <alignment horizontal="right"/>
    </xf>
    <xf numFmtId="0" fontId="1" fillId="0" borderId="5" xfId="2" applyFont="1" applyFill="1" applyBorder="1" applyAlignment="1">
      <alignment horizontal="center" wrapText="1"/>
    </xf>
    <xf numFmtId="4" fontId="3" fillId="0" borderId="22" xfId="1" applyNumberFormat="1" applyFont="1" applyFill="1" applyBorder="1" applyAlignment="1">
      <alignment horizontal="center" wrapText="1"/>
    </xf>
    <xf numFmtId="43" fontId="0" fillId="0" borderId="0" xfId="3" applyFont="1"/>
    <xf numFmtId="43" fontId="0" fillId="0" borderId="0" xfId="0" applyNumberFormat="1"/>
    <xf numFmtId="0" fontId="2" fillId="2" borderId="0" xfId="2" applyFont="1" applyFill="1" applyBorder="1" applyAlignment="1">
      <alignment horizontal="center"/>
    </xf>
    <xf numFmtId="0" fontId="3" fillId="2" borderId="1" xfId="2" applyFont="1" applyFill="1" applyBorder="1" applyAlignment="1">
      <alignment horizontal="center" vertical="center" wrapText="1"/>
    </xf>
    <xf numFmtId="0" fontId="4" fillId="0" borderId="0" xfId="1" applyFont="1" applyFill="1" applyBorder="1" applyAlignment="1">
      <alignment horizontal="center" vertical="center"/>
    </xf>
    <xf numFmtId="1" fontId="5" fillId="0" borderId="0" xfId="1" applyNumberFormat="1" applyFont="1" applyFill="1" applyBorder="1" applyAlignment="1">
      <alignment horizontal="center" vertical="center" wrapText="1"/>
    </xf>
    <xf numFmtId="4" fontId="3" fillId="0" borderId="0" xfId="1" applyNumberFormat="1" applyFont="1" applyFill="1" applyBorder="1" applyAlignment="1">
      <alignment horizontal="center" wrapText="1"/>
    </xf>
    <xf numFmtId="1" fontId="2" fillId="0" borderId="0" xfId="1" applyNumberFormat="1" applyFill="1" applyBorder="1" applyAlignment="1">
      <alignment horizontal="center"/>
    </xf>
    <xf numFmtId="2" fontId="1" fillId="0" borderId="0" xfId="1" applyNumberFormat="1" applyFont="1" applyFill="1" applyBorder="1" applyAlignment="1">
      <alignment horizontal="center" vertical="center" wrapText="1"/>
    </xf>
    <xf numFmtId="164" fontId="8" fillId="0" borderId="31" xfId="3" applyNumberFormat="1" applyFont="1" applyBorder="1" applyAlignment="1">
      <alignment horizontal="right"/>
    </xf>
    <xf numFmtId="0" fontId="3" fillId="2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64" fontId="1" fillId="0" borderId="1" xfId="3" applyNumberFormat="1" applyFont="1" applyBorder="1"/>
    <xf numFmtId="4" fontId="3" fillId="0" borderId="1" xfId="0" applyNumberFormat="1" applyFont="1" applyBorder="1" applyAlignment="1">
      <alignment horizontal="center"/>
    </xf>
    <xf numFmtId="0" fontId="3" fillId="0" borderId="29" xfId="0" applyFont="1" applyBorder="1"/>
    <xf numFmtId="0" fontId="0" fillId="0" borderId="1" xfId="0" applyBorder="1"/>
    <xf numFmtId="0" fontId="0" fillId="2" borderId="1" xfId="0" applyFill="1" applyBorder="1"/>
    <xf numFmtId="0" fontId="3" fillId="2" borderId="36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4" fontId="3" fillId="0" borderId="0" xfId="0" applyNumberFormat="1" applyFont="1" applyBorder="1" applyAlignment="1">
      <alignment horizontal="center"/>
    </xf>
    <xf numFmtId="0" fontId="0" fillId="0" borderId="0" xfId="0" applyBorder="1"/>
    <xf numFmtId="0" fontId="1" fillId="0" borderId="0" xfId="0" applyFont="1" applyBorder="1" applyAlignment="1">
      <alignment horizontal="center" vertical="center"/>
    </xf>
    <xf numFmtId="0" fontId="1" fillId="0" borderId="0" xfId="0" applyFont="1" applyFill="1" applyBorder="1" applyAlignment="1">
      <alignment vertical="center" wrapText="1"/>
    </xf>
    <xf numFmtId="4" fontId="1" fillId="0" borderId="0" xfId="3" applyNumberFormat="1" applyFont="1" applyFill="1" applyBorder="1" applyAlignment="1" applyProtection="1">
      <alignment vertical="center"/>
    </xf>
    <xf numFmtId="2" fontId="0" fillId="0" borderId="0" xfId="0" applyNumberForma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Fill="1" applyBorder="1" applyAlignment="1">
      <alignment vertical="center" wrapText="1"/>
    </xf>
    <xf numFmtId="0" fontId="0" fillId="0" borderId="1" xfId="0" applyFill="1" applyBorder="1" applyAlignment="1">
      <alignment horizontal="center" vertical="center"/>
    </xf>
    <xf numFmtId="2" fontId="0" fillId="0" borderId="1" xfId="0" applyNumberFormat="1" applyBorder="1" applyAlignment="1">
      <alignment vertical="center"/>
    </xf>
    <xf numFmtId="0" fontId="0" fillId="0" borderId="3" xfId="0" applyBorder="1" applyAlignment="1">
      <alignment horizontal="left" vertical="center" wrapText="1"/>
    </xf>
    <xf numFmtId="0" fontId="2" fillId="2" borderId="0" xfId="2" applyFont="1" applyFill="1" applyBorder="1" applyAlignment="1">
      <alignment horizontal="center"/>
    </xf>
    <xf numFmtId="4" fontId="1" fillId="0" borderId="1" xfId="0" applyNumberFormat="1" applyFont="1" applyFill="1" applyBorder="1" applyAlignment="1">
      <alignment horizontal="right" vertical="top" wrapText="1"/>
    </xf>
    <xf numFmtId="43" fontId="1" fillId="0" borderId="1" xfId="3" applyFont="1" applyFill="1" applyBorder="1" applyAlignment="1">
      <alignment horizontal="right" wrapText="1"/>
    </xf>
    <xf numFmtId="4" fontId="1" fillId="0" borderId="1" xfId="2" applyNumberFormat="1" applyFont="1" applyFill="1" applyBorder="1"/>
    <xf numFmtId="2" fontId="1" fillId="0" borderId="1" xfId="2" applyNumberFormat="1" applyFont="1" applyFill="1" applyBorder="1" applyAlignment="1">
      <alignment horizontal="right"/>
    </xf>
    <xf numFmtId="2" fontId="2" fillId="0" borderId="1" xfId="2" applyNumberFormat="1" applyFill="1" applyBorder="1" applyAlignment="1">
      <alignment horizontal="right"/>
    </xf>
    <xf numFmtId="4" fontId="2" fillId="0" borderId="12" xfId="2" applyNumberFormat="1" applyFill="1" applyBorder="1" applyAlignment="1">
      <alignment wrapText="1"/>
    </xf>
    <xf numFmtId="0" fontId="2" fillId="2" borderId="38" xfId="2" applyFill="1" applyBorder="1"/>
    <xf numFmtId="0" fontId="3" fillId="2" borderId="38" xfId="2" applyFont="1" applyFill="1" applyBorder="1" applyAlignment="1">
      <alignment horizontal="center" vertical="center" wrapText="1"/>
    </xf>
    <xf numFmtId="0" fontId="2" fillId="2" borderId="0" xfId="2" applyFill="1" applyBorder="1"/>
    <xf numFmtId="0" fontId="1" fillId="0" borderId="0" xfId="2" applyFont="1" applyFill="1" applyBorder="1" applyAlignment="1">
      <alignment horizontal="center"/>
    </xf>
    <xf numFmtId="0" fontId="1" fillId="0" borderId="37" xfId="0" applyFont="1" applyFill="1" applyBorder="1" applyAlignment="1">
      <alignment horizontal="left" vertical="top" wrapText="1"/>
    </xf>
    <xf numFmtId="2" fontId="1" fillId="0" borderId="28" xfId="2" applyNumberFormat="1" applyFont="1" applyFill="1" applyBorder="1" applyAlignment="1">
      <alignment horizontal="right"/>
    </xf>
    <xf numFmtId="0" fontId="1" fillId="0" borderId="28" xfId="2" applyFont="1" applyFill="1" applyBorder="1"/>
    <xf numFmtId="0" fontId="1" fillId="0" borderId="28" xfId="2" applyFont="1" applyFill="1" applyBorder="1" applyAlignment="1">
      <alignment horizontal="center"/>
    </xf>
    <xf numFmtId="0" fontId="1" fillId="0" borderId="1" xfId="1" applyFont="1" applyFill="1" applyBorder="1" applyAlignment="1">
      <alignment wrapText="1"/>
    </xf>
    <xf numFmtId="0" fontId="1" fillId="0" borderId="1" xfId="2" applyFont="1" applyFill="1" applyBorder="1" applyAlignment="1"/>
    <xf numFmtId="0" fontId="1" fillId="0" borderId="13" xfId="0" applyFont="1" applyFill="1" applyBorder="1" applyAlignment="1">
      <alignment vertical="top" wrapText="1"/>
    </xf>
    <xf numFmtId="0" fontId="1" fillId="0" borderId="1" xfId="2" applyFont="1" applyFill="1" applyBorder="1" applyAlignment="1">
      <alignment vertical="center" wrapText="1"/>
    </xf>
    <xf numFmtId="0" fontId="1" fillId="0" borderId="1" xfId="2" applyFont="1" applyFill="1" applyBorder="1" applyAlignment="1">
      <alignment horizontal="left" wrapText="1"/>
    </xf>
    <xf numFmtId="0" fontId="1" fillId="0" borderId="13" xfId="2" applyFont="1" applyFill="1" applyBorder="1" applyAlignment="1">
      <alignment horizontal="left" wrapText="1"/>
    </xf>
    <xf numFmtId="0" fontId="1" fillId="0" borderId="4" xfId="1" applyFont="1" applyFill="1" applyBorder="1" applyAlignment="1">
      <alignment horizontal="center"/>
    </xf>
    <xf numFmtId="0" fontId="1" fillId="0" borderId="4" xfId="2" applyFont="1" applyFill="1" applyBorder="1" applyAlignment="1">
      <alignment horizontal="left"/>
    </xf>
    <xf numFmtId="0" fontId="1" fillId="0" borderId="12" xfId="1" applyFont="1" applyFill="1" applyBorder="1" applyAlignment="1">
      <alignment horizontal="center"/>
    </xf>
    <xf numFmtId="0" fontId="1" fillId="0" borderId="12" xfId="2" applyFont="1" applyFill="1" applyBorder="1" applyAlignment="1">
      <alignment horizontal="left"/>
    </xf>
    <xf numFmtId="0" fontId="1" fillId="0" borderId="1" xfId="1" applyFont="1" applyFill="1" applyBorder="1" applyAlignment="1">
      <alignment horizontal="left" vertical="center" wrapText="1"/>
    </xf>
    <xf numFmtId="0" fontId="1" fillId="0" borderId="4" xfId="1" applyFont="1" applyFill="1" applyBorder="1" applyAlignment="1">
      <alignment horizontal="left" vertical="center"/>
    </xf>
    <xf numFmtId="0" fontId="1" fillId="0" borderId="4" xfId="1" applyFont="1" applyFill="1" applyBorder="1" applyAlignment="1">
      <alignment horizontal="left" vertical="center" wrapText="1"/>
    </xf>
    <xf numFmtId="0" fontId="1" fillId="0" borderId="39" xfId="1" applyFont="1" applyFill="1" applyBorder="1" applyAlignment="1">
      <alignment horizontal="center" vertical="center"/>
    </xf>
    <xf numFmtId="0" fontId="1" fillId="0" borderId="6" xfId="1" applyFont="1" applyFill="1" applyBorder="1" applyAlignment="1">
      <alignment horizontal="center"/>
    </xf>
    <xf numFmtId="2" fontId="1" fillId="0" borderId="40" xfId="1" applyNumberFormat="1" applyFont="1" applyFill="1" applyBorder="1" applyAlignment="1">
      <alignment horizontal="center" vertical="center" wrapText="1"/>
    </xf>
    <xf numFmtId="0" fontId="1" fillId="0" borderId="4" xfId="1" applyFont="1" applyFill="1" applyBorder="1" applyAlignment="1">
      <alignment horizontal="center" vertical="center"/>
    </xf>
    <xf numFmtId="0" fontId="3" fillId="0" borderId="41" xfId="0" applyFont="1" applyBorder="1" applyAlignment="1">
      <alignment horizontal="center" vertical="center"/>
    </xf>
    <xf numFmtId="43" fontId="0" fillId="0" borderId="1" xfId="3" applyFont="1" applyBorder="1" applyAlignment="1">
      <alignment vertical="center"/>
    </xf>
    <xf numFmtId="0" fontId="2" fillId="2" borderId="0" xfId="2" applyFont="1" applyFill="1" applyBorder="1" applyAlignment="1">
      <alignment horizontal="center"/>
    </xf>
    <xf numFmtId="0" fontId="3" fillId="2" borderId="1" xfId="2" applyFont="1" applyFill="1" applyBorder="1" applyAlignment="1">
      <alignment horizontal="center" vertical="center" wrapText="1"/>
    </xf>
    <xf numFmtId="0" fontId="3" fillId="2" borderId="42" xfId="2" applyFont="1" applyFill="1" applyBorder="1"/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4" fontId="3" fillId="0" borderId="1" xfId="0" applyNumberFormat="1" applyFont="1" applyBorder="1" applyAlignment="1">
      <alignment horizontal="right"/>
    </xf>
    <xf numFmtId="0" fontId="0" fillId="0" borderId="1" xfId="0" applyFont="1" applyFill="1" applyBorder="1" applyAlignment="1">
      <alignment horizontal="center" vertical="center"/>
    </xf>
    <xf numFmtId="3" fontId="1" fillId="0" borderId="1" xfId="3" applyNumberFormat="1" applyFont="1" applyFill="1" applyBorder="1" applyAlignment="1" applyProtection="1">
      <alignment vertical="center"/>
    </xf>
    <xf numFmtId="4" fontId="0" fillId="0" borderId="1" xfId="0" applyNumberFormat="1" applyBorder="1" applyAlignment="1">
      <alignment vertical="center"/>
    </xf>
    <xf numFmtId="4" fontId="0" fillId="0" borderId="1" xfId="0" applyNumberFormat="1" applyFont="1" applyBorder="1" applyAlignment="1">
      <alignment vertical="center"/>
    </xf>
    <xf numFmtId="0" fontId="0" fillId="0" borderId="1" xfId="0" applyFont="1" applyBorder="1" applyAlignment="1">
      <alignment horizontal="center" vertical="center"/>
    </xf>
    <xf numFmtId="4" fontId="3" fillId="0" borderId="1" xfId="0" applyNumberFormat="1" applyFont="1" applyBorder="1" applyAlignment="1">
      <alignment vertical="center"/>
    </xf>
    <xf numFmtId="4" fontId="1" fillId="0" borderId="1" xfId="0" applyNumberFormat="1" applyFont="1" applyBorder="1" applyAlignment="1">
      <alignment vertical="center"/>
    </xf>
    <xf numFmtId="0" fontId="1" fillId="0" borderId="1" xfId="0" applyFont="1" applyBorder="1" applyAlignment="1">
      <alignment horizontal="left" vertical="center" wrapText="1"/>
    </xf>
    <xf numFmtId="0" fontId="1" fillId="0" borderId="43" xfId="1" applyFont="1" applyFill="1" applyBorder="1" applyAlignment="1">
      <alignment horizontal="center"/>
    </xf>
    <xf numFmtId="2" fontId="1" fillId="0" borderId="44" xfId="1" applyNumberFormat="1" applyFont="1" applyFill="1" applyBorder="1" applyAlignment="1">
      <alignment horizontal="center" vertical="center" wrapText="1"/>
    </xf>
    <xf numFmtId="0" fontId="5" fillId="0" borderId="5" xfId="1" applyFont="1" applyFill="1" applyBorder="1" applyAlignment="1">
      <alignment horizontal="center" vertical="center" wrapText="1"/>
    </xf>
    <xf numFmtId="1" fontId="5" fillId="0" borderId="22" xfId="1" applyNumberFormat="1" applyFont="1" applyFill="1" applyBorder="1" applyAlignment="1">
      <alignment horizontal="center" vertical="center" wrapText="1"/>
    </xf>
    <xf numFmtId="2" fontId="1" fillId="0" borderId="46" xfId="1" applyNumberFormat="1" applyFont="1" applyFill="1" applyBorder="1" applyAlignment="1">
      <alignment horizontal="center" vertical="center" wrapText="1"/>
    </xf>
    <xf numFmtId="2" fontId="1" fillId="0" borderId="1" xfId="1" applyNumberFormat="1" applyFont="1" applyFill="1" applyBorder="1" applyAlignment="1">
      <alignment horizontal="center" vertical="center" wrapText="1"/>
    </xf>
    <xf numFmtId="2" fontId="1" fillId="0" borderId="12" xfId="1" applyNumberFormat="1" applyFont="1" applyFill="1" applyBorder="1" applyAlignment="1">
      <alignment horizontal="center" vertical="center" wrapText="1"/>
    </xf>
    <xf numFmtId="4" fontId="3" fillId="0" borderId="5" xfId="1" applyNumberFormat="1" applyFont="1" applyFill="1" applyBorder="1" applyAlignment="1">
      <alignment horizontal="center" wrapText="1"/>
    </xf>
    <xf numFmtId="0" fontId="0" fillId="0" borderId="1" xfId="0" applyFont="1" applyBorder="1" applyAlignment="1">
      <alignment horizontal="center" vertical="center"/>
    </xf>
    <xf numFmtId="3" fontId="0" fillId="0" borderId="1" xfId="0" applyNumberFormat="1" applyBorder="1" applyAlignment="1">
      <alignment vertical="center"/>
    </xf>
    <xf numFmtId="0" fontId="3" fillId="0" borderId="0" xfId="0" applyFont="1" applyAlignment="1">
      <alignment horizontal="center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23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1" fillId="0" borderId="0" xfId="0" applyFont="1" applyBorder="1" applyAlignment="1">
      <alignment horizontal="left" vertical="center"/>
    </xf>
    <xf numFmtId="0" fontId="3" fillId="0" borderId="8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4" fillId="2" borderId="1" xfId="2" applyFont="1" applyFill="1" applyBorder="1" applyAlignment="1">
      <alignment horizontal="center"/>
    </xf>
    <xf numFmtId="0" fontId="2" fillId="2" borderId="0" xfId="2" applyFont="1" applyFill="1" applyBorder="1" applyAlignment="1">
      <alignment horizontal="center"/>
    </xf>
    <xf numFmtId="0" fontId="3" fillId="2" borderId="1" xfId="2" applyFont="1" applyFill="1" applyBorder="1" applyAlignment="1">
      <alignment horizontal="center" vertical="center" wrapText="1"/>
    </xf>
    <xf numFmtId="0" fontId="4" fillId="0" borderId="8" xfId="1" applyFont="1" applyFill="1" applyBorder="1" applyAlignment="1">
      <alignment horizontal="center"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5" fillId="0" borderId="45" xfId="1" applyFont="1" applyFill="1" applyBorder="1" applyAlignment="1">
      <alignment horizontal="center" vertical="center" wrapText="1"/>
    </xf>
    <xf numFmtId="0" fontId="5" fillId="0" borderId="7" xfId="1" applyFont="1" applyFill="1" applyBorder="1" applyAlignment="1">
      <alignment horizontal="center" vertical="center" wrapText="1"/>
    </xf>
    <xf numFmtId="0" fontId="5" fillId="0" borderId="46" xfId="1" applyFont="1" applyFill="1" applyBorder="1" applyAlignment="1">
      <alignment horizontal="center" vertical="center" wrapText="1"/>
    </xf>
    <xf numFmtId="0" fontId="5" fillId="0" borderId="5" xfId="1" applyFont="1" applyFill="1" applyBorder="1" applyAlignment="1">
      <alignment horizontal="center" vertical="center" wrapText="1"/>
    </xf>
    <xf numFmtId="1" fontId="5" fillId="0" borderId="46" xfId="1" applyNumberFormat="1" applyFont="1" applyFill="1" applyBorder="1" applyAlignment="1">
      <alignment horizontal="center" vertical="center" wrapText="1"/>
    </xf>
    <xf numFmtId="1" fontId="5" fillId="0" borderId="47" xfId="1" applyNumberFormat="1" applyFont="1" applyFill="1" applyBorder="1" applyAlignment="1">
      <alignment horizontal="center" vertical="center" wrapText="1"/>
    </xf>
  </cellXfs>
  <cellStyles count="5">
    <cellStyle name="Normal" xfId="0" builtinId="0"/>
    <cellStyle name="Normal_PLANILHA reservatorios 2008" xfId="1"/>
    <cellStyle name="Normal_PLANILHA TUBOS 2008" xfId="2"/>
    <cellStyle name="Separador de milhares" xfId="3" builtinId="3"/>
    <cellStyle name="Separador de milhares 2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vmlDrawing7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.bin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.bin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.bin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6.bin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Relationship Id="rId4" Type="http://schemas.openxmlformats.org/officeDocument/2006/relationships/oleObject" Target="../embeddings/oleObject7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8.bin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9.bin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Relationship Id="rId4" Type="http://schemas.openxmlformats.org/officeDocument/2006/relationships/oleObject" Target="../embeddings/oleObject10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34"/>
  <sheetViews>
    <sheetView tabSelected="1" view="pageBreakPreview" topLeftCell="A22" zoomScale="106" zoomScaleSheetLayoutView="106" workbookViewId="0">
      <selection activeCell="F23" sqref="F23"/>
    </sheetView>
  </sheetViews>
  <sheetFormatPr defaultRowHeight="12.75"/>
  <cols>
    <col min="3" max="3" width="15.85546875" bestFit="1" customWidth="1"/>
    <col min="4" max="4" width="31.85546875" customWidth="1"/>
    <col min="5" max="5" width="5.28515625" bestFit="1" customWidth="1"/>
    <col min="6" max="6" width="15.140625" bestFit="1" customWidth="1"/>
    <col min="7" max="7" width="14.140625" bestFit="1" customWidth="1"/>
    <col min="8" max="8" width="14.85546875" customWidth="1"/>
    <col min="10" max="10" width="13.5703125" bestFit="1" customWidth="1"/>
    <col min="11" max="11" width="13" bestFit="1" customWidth="1"/>
  </cols>
  <sheetData>
    <row r="1" spans="1:11">
      <c r="A1" s="42" t="s">
        <v>47</v>
      </c>
      <c r="B1" s="42"/>
      <c r="C1" s="42"/>
      <c r="E1" s="43"/>
      <c r="F1" s="43"/>
      <c r="G1" s="43"/>
      <c r="H1" s="43"/>
    </row>
    <row r="2" spans="1:11">
      <c r="A2" s="42" t="s">
        <v>49</v>
      </c>
      <c r="B2" s="42"/>
      <c r="C2" s="42"/>
      <c r="E2" s="43"/>
      <c r="F2" s="43"/>
      <c r="G2" s="43"/>
      <c r="H2" s="43"/>
    </row>
    <row r="3" spans="1:11">
      <c r="A3" s="44" t="s">
        <v>48</v>
      </c>
      <c r="B3" s="44"/>
      <c r="D3" s="43"/>
    </row>
    <row r="5" spans="1:11">
      <c r="A5" s="169" t="s">
        <v>52</v>
      </c>
      <c r="B5" s="169"/>
      <c r="C5" s="169"/>
      <c r="D5" s="169"/>
      <c r="E5" s="169"/>
      <c r="F5" s="169"/>
      <c r="G5" s="169"/>
      <c r="H5" s="169"/>
    </row>
    <row r="6" spans="1:11" ht="13.5" thickBot="1">
      <c r="G6" s="44" t="s">
        <v>297</v>
      </c>
    </row>
    <row r="7" spans="1:11" ht="13.5" thickBot="1">
      <c r="A7" s="36" t="s">
        <v>35</v>
      </c>
      <c r="B7" s="143" t="s">
        <v>294</v>
      </c>
      <c r="C7" s="37" t="s">
        <v>36</v>
      </c>
      <c r="D7" s="38" t="s">
        <v>37</v>
      </c>
      <c r="E7" s="38" t="s">
        <v>38</v>
      </c>
      <c r="F7" s="39" t="s">
        <v>39</v>
      </c>
      <c r="G7" s="37" t="s">
        <v>40</v>
      </c>
      <c r="H7" s="40" t="s">
        <v>41</v>
      </c>
    </row>
    <row r="8" spans="1:11">
      <c r="A8" s="173"/>
      <c r="B8" s="174"/>
      <c r="C8" s="174"/>
      <c r="D8" s="174"/>
      <c r="E8" s="174"/>
      <c r="F8" s="174"/>
      <c r="G8" s="174"/>
      <c r="H8" s="175"/>
    </row>
    <row r="9" spans="1:11">
      <c r="A9" s="148"/>
      <c r="B9" s="148"/>
      <c r="C9" s="149" t="s">
        <v>293</v>
      </c>
      <c r="D9" s="74" t="s">
        <v>309</v>
      </c>
      <c r="E9" s="148"/>
      <c r="F9" s="91"/>
      <c r="G9" s="149"/>
      <c r="H9" s="150">
        <f>SUM(H10:H13)</f>
        <v>1941930</v>
      </c>
    </row>
    <row r="10" spans="1:11" ht="25.5">
      <c r="A10" s="151">
        <v>1</v>
      </c>
      <c r="B10" s="151" t="s">
        <v>295</v>
      </c>
      <c r="C10" s="106" t="s">
        <v>307</v>
      </c>
      <c r="D10" s="107" t="s">
        <v>56</v>
      </c>
      <c r="E10" s="151" t="s">
        <v>42</v>
      </c>
      <c r="F10" s="152">
        <f>2000-F15</f>
        <v>1500</v>
      </c>
      <c r="G10" s="153">
        <f>ROUND(Cotação!F5,2)</f>
        <v>47.79</v>
      </c>
      <c r="H10" s="154">
        <f t="shared" ref="H10:H13" si="0">ROUND((G10*F10),2)</f>
        <v>71685</v>
      </c>
    </row>
    <row r="11" spans="1:11" ht="25.5">
      <c r="A11" s="155">
        <v>2</v>
      </c>
      <c r="B11" s="155" t="s">
        <v>295</v>
      </c>
      <c r="C11" s="106" t="s">
        <v>307</v>
      </c>
      <c r="D11" s="107" t="s">
        <v>57</v>
      </c>
      <c r="E11" s="151" t="s">
        <v>42</v>
      </c>
      <c r="F11" s="152">
        <f>80000-F16</f>
        <v>60000</v>
      </c>
      <c r="G11" s="153">
        <f>ROUND(Cotação!F6,2)</f>
        <v>27.06</v>
      </c>
      <c r="H11" s="154">
        <f t="shared" si="0"/>
        <v>1623600</v>
      </c>
      <c r="K11" s="77"/>
    </row>
    <row r="12" spans="1:11" ht="38.25">
      <c r="A12" s="155">
        <v>3</v>
      </c>
      <c r="B12" s="155">
        <v>9844</v>
      </c>
      <c r="C12" s="106" t="s">
        <v>307</v>
      </c>
      <c r="D12" s="107" t="s">
        <v>304</v>
      </c>
      <c r="E12" s="151" t="s">
        <v>306</v>
      </c>
      <c r="F12" s="152">
        <f>30000-F17</f>
        <v>22500</v>
      </c>
      <c r="G12" s="109">
        <f>ROUND(7.78,2)</f>
        <v>7.78</v>
      </c>
      <c r="H12" s="154">
        <f t="shared" si="0"/>
        <v>175050</v>
      </c>
      <c r="K12" s="77"/>
    </row>
    <row r="13" spans="1:11" ht="38.25">
      <c r="A13" s="155">
        <v>4</v>
      </c>
      <c r="B13" s="155">
        <v>9846</v>
      </c>
      <c r="C13" s="106" t="s">
        <v>307</v>
      </c>
      <c r="D13" s="107" t="s">
        <v>305</v>
      </c>
      <c r="E13" s="151" t="s">
        <v>306</v>
      </c>
      <c r="F13" s="152">
        <f>(1000*6)-F18</f>
        <v>4500</v>
      </c>
      <c r="G13" s="109">
        <f>ROUND(15.91,2)</f>
        <v>15.91</v>
      </c>
      <c r="H13" s="154">
        <f t="shared" si="0"/>
        <v>71595</v>
      </c>
      <c r="K13" s="77"/>
    </row>
    <row r="14" spans="1:11">
      <c r="A14" s="167"/>
      <c r="B14" s="167"/>
      <c r="C14" s="149" t="s">
        <v>337</v>
      </c>
      <c r="D14" s="74" t="s">
        <v>340</v>
      </c>
      <c r="E14" s="151"/>
      <c r="F14" s="152"/>
      <c r="G14" s="109"/>
      <c r="H14" s="156">
        <f>SUM(H15:H18)</f>
        <v>647310</v>
      </c>
      <c r="K14" s="77"/>
    </row>
    <row r="15" spans="1:11" ht="25.5">
      <c r="A15" s="167">
        <v>5</v>
      </c>
      <c r="B15" s="167"/>
      <c r="C15" s="106" t="s">
        <v>307</v>
      </c>
      <c r="D15" s="107" t="s">
        <v>338</v>
      </c>
      <c r="E15" s="151" t="s">
        <v>42</v>
      </c>
      <c r="F15" s="152">
        <v>500</v>
      </c>
      <c r="G15" s="109">
        <f>ROUND(Cotação!F5,2)</f>
        <v>47.79</v>
      </c>
      <c r="H15" s="154">
        <f>ROUND((G15*F15),2)</f>
        <v>23895</v>
      </c>
      <c r="K15" s="77"/>
    </row>
    <row r="16" spans="1:11" ht="25.5">
      <c r="A16" s="167">
        <v>6</v>
      </c>
      <c r="B16" s="167"/>
      <c r="C16" s="106" t="s">
        <v>307</v>
      </c>
      <c r="D16" s="107" t="s">
        <v>57</v>
      </c>
      <c r="E16" s="151" t="s">
        <v>42</v>
      </c>
      <c r="F16" s="152">
        <v>20000</v>
      </c>
      <c r="G16" s="109">
        <f>ROUND(Cotação!F6,2)</f>
        <v>27.06</v>
      </c>
      <c r="H16" s="154">
        <f t="shared" ref="H16:H18" si="1">ROUND((G16*F16),2)</f>
        <v>541200</v>
      </c>
      <c r="K16" s="77"/>
    </row>
    <row r="17" spans="1:11" ht="38.25">
      <c r="A17" s="167">
        <v>7</v>
      </c>
      <c r="B17" s="167">
        <v>9844</v>
      </c>
      <c r="C17" s="106" t="s">
        <v>307</v>
      </c>
      <c r="D17" s="107" t="s">
        <v>304</v>
      </c>
      <c r="E17" s="151" t="s">
        <v>306</v>
      </c>
      <c r="F17" s="152">
        <v>7500</v>
      </c>
      <c r="G17" s="109">
        <f>ROUND(7.78,2)</f>
        <v>7.78</v>
      </c>
      <c r="H17" s="154">
        <f t="shared" si="1"/>
        <v>58350</v>
      </c>
      <c r="K17" s="77"/>
    </row>
    <row r="18" spans="1:11" ht="38.25">
      <c r="A18" s="167">
        <v>8</v>
      </c>
      <c r="B18" s="167">
        <v>9846</v>
      </c>
      <c r="C18" s="106" t="s">
        <v>307</v>
      </c>
      <c r="D18" s="107" t="s">
        <v>305</v>
      </c>
      <c r="E18" s="151" t="s">
        <v>306</v>
      </c>
      <c r="F18" s="152">
        <v>1500</v>
      </c>
      <c r="G18" s="109">
        <f>ROUND(15.91,2)</f>
        <v>15.91</v>
      </c>
      <c r="H18" s="154">
        <f t="shared" si="1"/>
        <v>23865</v>
      </c>
      <c r="K18" s="77"/>
    </row>
    <row r="19" spans="1:11">
      <c r="A19" s="167"/>
      <c r="B19" s="167"/>
      <c r="C19" s="106"/>
      <c r="D19" s="107"/>
      <c r="E19" s="151"/>
      <c r="F19" s="152"/>
      <c r="G19" s="109"/>
      <c r="H19" s="154"/>
      <c r="K19" s="77"/>
    </row>
    <row r="20" spans="1:11">
      <c r="A20" s="148"/>
      <c r="B20" s="148"/>
      <c r="C20" s="149" t="s">
        <v>339</v>
      </c>
      <c r="D20" s="74" t="s">
        <v>45</v>
      </c>
      <c r="E20" s="73"/>
      <c r="F20" s="73"/>
      <c r="G20" s="73"/>
      <c r="H20" s="156">
        <f>SUM(H21:H23)</f>
        <v>1007806.66</v>
      </c>
    </row>
    <row r="21" spans="1:11" ht="38.25">
      <c r="A21" s="106">
        <v>9</v>
      </c>
      <c r="B21" s="106">
        <v>11871</v>
      </c>
      <c r="C21" s="106" t="s">
        <v>308</v>
      </c>
      <c r="D21" s="107" t="s">
        <v>301</v>
      </c>
      <c r="E21" s="108" t="s">
        <v>42</v>
      </c>
      <c r="F21" s="152">
        <f>7000-F25</f>
        <v>5250</v>
      </c>
      <c r="G21" s="109">
        <f>ROUND(149.9,2)</f>
        <v>149.9</v>
      </c>
      <c r="H21" s="157">
        <f>ROUND(F21*G21,2)</f>
        <v>786975</v>
      </c>
    </row>
    <row r="22" spans="1:11" ht="38.25">
      <c r="A22" s="106">
        <v>10</v>
      </c>
      <c r="B22" s="106">
        <v>37105</v>
      </c>
      <c r="C22" s="106" t="s">
        <v>308</v>
      </c>
      <c r="D22" s="107" t="s">
        <v>302</v>
      </c>
      <c r="E22" s="108" t="s">
        <v>42</v>
      </c>
      <c r="F22" s="152">
        <f>150-F26</f>
        <v>114</v>
      </c>
      <c r="G22" s="109">
        <f>ROUND(959.63,2)</f>
        <v>959.63</v>
      </c>
      <c r="H22" s="157">
        <f t="shared" ref="H22:H23" si="2">ROUND(F22*G22,2)</f>
        <v>109397.82</v>
      </c>
    </row>
    <row r="23" spans="1:11" ht="38.25">
      <c r="A23" s="106">
        <v>11</v>
      </c>
      <c r="B23" s="106">
        <v>37106</v>
      </c>
      <c r="C23" s="106" t="s">
        <v>308</v>
      </c>
      <c r="D23" s="107" t="s">
        <v>303</v>
      </c>
      <c r="E23" s="108" t="s">
        <v>42</v>
      </c>
      <c r="F23" s="152">
        <f>70-F27</f>
        <v>56</v>
      </c>
      <c r="G23" s="109">
        <f>ROUND(1989.89,2)</f>
        <v>1989.89</v>
      </c>
      <c r="H23" s="157">
        <f t="shared" si="2"/>
        <v>111433.84</v>
      </c>
    </row>
    <row r="24" spans="1:11">
      <c r="A24" s="106"/>
      <c r="B24" s="106"/>
      <c r="C24" s="149" t="s">
        <v>342</v>
      </c>
      <c r="D24" s="74" t="s">
        <v>341</v>
      </c>
      <c r="E24" s="108"/>
      <c r="F24" s="152"/>
      <c r="G24" s="109"/>
      <c r="H24" s="156">
        <f>SUM(H25:H27)</f>
        <v>324730.14</v>
      </c>
    </row>
    <row r="25" spans="1:11" ht="38.25">
      <c r="A25" s="106">
        <v>12</v>
      </c>
      <c r="B25" s="106">
        <v>11871</v>
      </c>
      <c r="C25" s="106" t="s">
        <v>308</v>
      </c>
      <c r="D25" s="107" t="s">
        <v>301</v>
      </c>
      <c r="E25" s="108" t="s">
        <v>42</v>
      </c>
      <c r="F25" s="152">
        <v>1750</v>
      </c>
      <c r="G25" s="109">
        <f>ROUND(149.9,2)</f>
        <v>149.9</v>
      </c>
      <c r="H25" s="157">
        <f>ROUND(F25*G25,2)</f>
        <v>262325</v>
      </c>
    </row>
    <row r="26" spans="1:11" ht="38.25">
      <c r="A26" s="106">
        <v>13</v>
      </c>
      <c r="B26" s="106">
        <v>37105</v>
      </c>
      <c r="C26" s="106" t="s">
        <v>308</v>
      </c>
      <c r="D26" s="107" t="s">
        <v>302</v>
      </c>
      <c r="E26" s="108" t="s">
        <v>42</v>
      </c>
      <c r="F26" s="152">
        <v>36</v>
      </c>
      <c r="G26" s="109">
        <f>ROUND(959.63,2)</f>
        <v>959.63</v>
      </c>
      <c r="H26" s="157">
        <f t="shared" ref="H26:H27" si="3">ROUND(F26*G26,2)</f>
        <v>34546.68</v>
      </c>
    </row>
    <row r="27" spans="1:11" ht="38.25">
      <c r="A27" s="106">
        <v>14</v>
      </c>
      <c r="B27" s="106">
        <v>37106</v>
      </c>
      <c r="C27" s="106" t="s">
        <v>308</v>
      </c>
      <c r="D27" s="107" t="s">
        <v>303</v>
      </c>
      <c r="E27" s="108" t="s">
        <v>42</v>
      </c>
      <c r="F27" s="152">
        <v>14</v>
      </c>
      <c r="G27" s="109">
        <f>ROUND(1989.89,2)</f>
        <v>1989.89</v>
      </c>
      <c r="H27" s="157">
        <f t="shared" si="3"/>
        <v>27858.46</v>
      </c>
    </row>
    <row r="28" spans="1:11">
      <c r="A28" s="148"/>
      <c r="B28" s="148"/>
      <c r="C28" s="73"/>
      <c r="D28" s="74" t="s">
        <v>72</v>
      </c>
      <c r="E28" s="73"/>
      <c r="F28" s="73"/>
      <c r="G28" s="73"/>
      <c r="H28" s="156"/>
    </row>
    <row r="29" spans="1:11" ht="51">
      <c r="A29" s="106">
        <v>15</v>
      </c>
      <c r="B29" s="148"/>
      <c r="C29" s="106" t="s">
        <v>78</v>
      </c>
      <c r="D29" s="158" t="s">
        <v>298</v>
      </c>
      <c r="E29" s="108" t="s">
        <v>42</v>
      </c>
      <c r="F29" s="168">
        <f>200-F30</f>
        <v>150</v>
      </c>
      <c r="G29" s="153">
        <f>ROUND(Cotação!E12,2)</f>
        <v>1245.27</v>
      </c>
      <c r="H29" s="156">
        <f>ROUND(F29*G29,2)</f>
        <v>186790.5</v>
      </c>
    </row>
    <row r="30" spans="1:11" ht="76.5">
      <c r="A30" s="106">
        <v>16</v>
      </c>
      <c r="B30" s="106" t="s">
        <v>295</v>
      </c>
      <c r="C30" s="106" t="s">
        <v>78</v>
      </c>
      <c r="D30" s="158" t="s">
        <v>343</v>
      </c>
      <c r="E30" s="108" t="s">
        <v>42</v>
      </c>
      <c r="F30" s="152">
        <v>50</v>
      </c>
      <c r="G30" s="144">
        <f>ROUND(Cotação!E12,2)</f>
        <v>1245.27</v>
      </c>
      <c r="H30" s="156">
        <f>ROUND(F30*G30,2)</f>
        <v>62263.5</v>
      </c>
    </row>
    <row r="31" spans="1:11">
      <c r="A31" s="101"/>
      <c r="B31" s="101"/>
      <c r="C31" s="101"/>
      <c r="D31" s="102"/>
      <c r="E31" s="41"/>
      <c r="F31" s="103"/>
      <c r="G31" s="104"/>
      <c r="H31" s="105"/>
    </row>
    <row r="32" spans="1:11">
      <c r="A32" s="176" t="s">
        <v>300</v>
      </c>
      <c r="B32" s="176"/>
      <c r="C32" s="176"/>
      <c r="D32" s="176"/>
      <c r="E32" s="176"/>
      <c r="F32" s="176"/>
      <c r="G32" s="176"/>
      <c r="H32" s="176"/>
    </row>
    <row r="33" spans="1:11" ht="13.5" thickBot="1">
      <c r="A33" s="75"/>
      <c r="B33" s="75"/>
      <c r="C33" s="75"/>
      <c r="D33" s="75"/>
      <c r="E33" s="75"/>
      <c r="F33" s="75"/>
      <c r="G33" s="75"/>
      <c r="H33" s="75"/>
    </row>
    <row r="34" spans="1:11" ht="13.5" thickBot="1">
      <c r="A34" s="170" t="s">
        <v>46</v>
      </c>
      <c r="B34" s="171"/>
      <c r="C34" s="171"/>
      <c r="D34" s="171"/>
      <c r="E34" s="171"/>
      <c r="F34" s="171"/>
      <c r="G34" s="172"/>
      <c r="H34" s="76">
        <f>ROUND((H9+H14+H20+H24+H28+H29+H30),2)</f>
        <v>4170830.8</v>
      </c>
      <c r="J34" s="80">
        <v>3828038.22</v>
      </c>
      <c r="K34" s="81">
        <f>H34-J34</f>
        <v>342792.57999999961</v>
      </c>
    </row>
  </sheetData>
  <mergeCells count="4">
    <mergeCell ref="A5:H5"/>
    <mergeCell ref="A34:G34"/>
    <mergeCell ref="A8:H8"/>
    <mergeCell ref="A32:H32"/>
  </mergeCells>
  <printOptions horizontalCentered="1"/>
  <pageMargins left="0.51181102362204722" right="0.51181102362204722" top="0.78740157480314965" bottom="0.78740157480314965" header="0.31496062992125984" footer="0.31496062992125984"/>
  <pageSetup scale="82" orientation="portrait" r:id="rId1"/>
  <legacyDrawing r:id="rId2"/>
  <oleObjects>
    <oleObject progId="Figura do Microsoft Photo Editor 3.0" shapeId="18433" r:id="rId3"/>
  </oleObject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13"/>
  <sheetViews>
    <sheetView view="pageBreakPreview" zoomScale="87" zoomScaleSheetLayoutView="87" workbookViewId="0">
      <selection activeCell="C26" sqref="C26"/>
    </sheetView>
  </sheetViews>
  <sheetFormatPr defaultColWidth="46.85546875" defaultRowHeight="12.75"/>
  <cols>
    <col min="1" max="1" width="37.28515625" customWidth="1"/>
    <col min="2" max="2" width="22.5703125" bestFit="1" customWidth="1"/>
    <col min="3" max="3" width="21.7109375" customWidth="1"/>
    <col min="4" max="4" width="18.5703125" customWidth="1"/>
    <col min="5" max="5" width="14" customWidth="1"/>
    <col min="6" max="6" width="16" customWidth="1"/>
  </cols>
  <sheetData>
    <row r="1" spans="1:9" ht="13.5" thickBot="1">
      <c r="A1" s="177" t="s">
        <v>68</v>
      </c>
      <c r="B1" s="178"/>
      <c r="C1" s="178"/>
      <c r="D1" s="178"/>
      <c r="E1" s="178"/>
      <c r="F1" s="179"/>
    </row>
    <row r="2" spans="1:9">
      <c r="A2" s="56"/>
      <c r="B2" s="56"/>
      <c r="C2" s="56"/>
      <c r="D2" s="56"/>
      <c r="E2" s="56"/>
      <c r="F2" s="56"/>
      <c r="G2" s="44" t="s">
        <v>296</v>
      </c>
      <c r="H2">
        <f>18.03/100</f>
        <v>0.18030000000000002</v>
      </c>
      <c r="I2">
        <f>H2+1</f>
        <v>1.1802999999999999</v>
      </c>
    </row>
    <row r="3" spans="1:9" ht="13.5" thickBot="1">
      <c r="B3" s="56"/>
      <c r="C3" s="56"/>
      <c r="D3" s="56"/>
      <c r="E3" s="56"/>
      <c r="F3" s="56"/>
    </row>
    <row r="4" spans="1:9">
      <c r="A4" s="66" t="s">
        <v>50</v>
      </c>
      <c r="B4" s="67" t="s">
        <v>299</v>
      </c>
      <c r="C4" s="67" t="s">
        <v>70</v>
      </c>
      <c r="D4" s="67" t="s">
        <v>69</v>
      </c>
      <c r="E4" s="97" t="s">
        <v>71</v>
      </c>
      <c r="F4" s="68" t="s">
        <v>51</v>
      </c>
    </row>
    <row r="5" spans="1:9">
      <c r="A5" s="64" t="s">
        <v>43</v>
      </c>
      <c r="B5" s="72">
        <v>34.6</v>
      </c>
      <c r="C5" s="72">
        <v>44.77</v>
      </c>
      <c r="D5" s="89"/>
      <c r="E5" s="72">
        <v>64</v>
      </c>
      <c r="F5" s="65">
        <f>ROUND((B5+C5+E5)/3,2)</f>
        <v>47.79</v>
      </c>
      <c r="G5">
        <f>F5*I2</f>
        <v>56.406536999999993</v>
      </c>
    </row>
    <row r="6" spans="1:9">
      <c r="A6" s="64" t="s">
        <v>44</v>
      </c>
      <c r="B6" s="72">
        <v>17.760000000000002</v>
      </c>
      <c r="C6" s="72"/>
      <c r="D6" s="72">
        <v>31.43</v>
      </c>
      <c r="E6" s="72">
        <v>32</v>
      </c>
      <c r="F6" s="65">
        <f>ROUND((B6+D6+E6)/3,2)</f>
        <v>27.06</v>
      </c>
    </row>
    <row r="7" spans="1:9" ht="13.5" thickBot="1">
      <c r="A7" s="69"/>
      <c r="B7" s="70"/>
      <c r="C7" s="70"/>
      <c r="D7" s="70"/>
      <c r="E7" s="70"/>
      <c r="F7" s="71"/>
    </row>
    <row r="8" spans="1:9" ht="13.5" thickBot="1"/>
    <row r="9" spans="1:9" ht="13.5" thickBot="1">
      <c r="A9" s="177" t="s">
        <v>76</v>
      </c>
      <c r="B9" s="178"/>
      <c r="C9" s="178"/>
      <c r="D9" s="178"/>
      <c r="E9" s="178"/>
      <c r="F9" s="179"/>
    </row>
    <row r="10" spans="1:9" ht="13.5" thickBot="1"/>
    <row r="11" spans="1:9" ht="13.5" thickBot="1">
      <c r="A11" s="94" t="s">
        <v>50</v>
      </c>
      <c r="B11" s="90" t="s">
        <v>73</v>
      </c>
      <c r="C11" s="90" t="s">
        <v>74</v>
      </c>
      <c r="D11" s="90" t="s">
        <v>75</v>
      </c>
      <c r="E11" s="91" t="s">
        <v>51</v>
      </c>
      <c r="F11" s="98"/>
    </row>
    <row r="12" spans="1:9" ht="39" thickBot="1">
      <c r="A12" s="110" t="s">
        <v>77</v>
      </c>
      <c r="B12" s="92">
        <v>1247.32</v>
      </c>
      <c r="C12" s="92">
        <v>1201.9000000000001</v>
      </c>
      <c r="D12" s="92">
        <v>1286.5999999999999</v>
      </c>
      <c r="E12" s="93">
        <f>(B12+C12+D12)/3</f>
        <v>1245.2733333333333</v>
      </c>
      <c r="F12" s="99"/>
    </row>
    <row r="13" spans="1:9">
      <c r="A13" s="95"/>
      <c r="B13" s="95"/>
      <c r="C13" s="95"/>
      <c r="D13" s="96"/>
      <c r="E13" s="96"/>
      <c r="F13" s="100"/>
    </row>
  </sheetData>
  <mergeCells count="2">
    <mergeCell ref="A1:F1"/>
    <mergeCell ref="A9:F9"/>
  </mergeCells>
  <pageMargins left="0.51181102362204722" right="0.51181102362204722" top="0.78740157480314965" bottom="0.78740157480314965" header="0.31496062992125984" footer="0.31496062992125984"/>
  <pageSetup scale="9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103"/>
  <sheetViews>
    <sheetView view="pageBreakPreview" topLeftCell="A19" workbookViewId="0">
      <selection activeCell="L97" sqref="L97"/>
    </sheetView>
  </sheetViews>
  <sheetFormatPr defaultRowHeight="12.75"/>
  <cols>
    <col min="1" max="1" width="23.42578125" style="6" customWidth="1"/>
    <col min="2" max="2" width="56.140625" style="5" bestFit="1" customWidth="1"/>
    <col min="3" max="3" width="15.7109375" style="5" customWidth="1"/>
    <col min="4" max="4" width="12.28515625" style="5" customWidth="1"/>
    <col min="5" max="5" width="13.7109375" style="7" customWidth="1"/>
    <col min="6" max="6" width="9.140625" style="5"/>
    <col min="7" max="7" width="10.140625" style="5" bestFit="1" customWidth="1"/>
    <col min="8" max="8" width="20.5703125" style="5" customWidth="1"/>
    <col min="9" max="16384" width="9.140625" style="5"/>
  </cols>
  <sheetData>
    <row r="1" spans="1:6">
      <c r="A1" s="2" t="s">
        <v>7</v>
      </c>
      <c r="B1" s="3"/>
      <c r="C1" s="4"/>
      <c r="D1" s="4"/>
      <c r="E1" s="4"/>
    </row>
    <row r="2" spans="1:6">
      <c r="A2" s="2" t="s">
        <v>8</v>
      </c>
      <c r="B2" s="3"/>
      <c r="C2" s="4"/>
      <c r="D2" s="4"/>
      <c r="E2" s="4"/>
    </row>
    <row r="3" spans="1:6">
      <c r="A3" s="3" t="s">
        <v>9</v>
      </c>
      <c r="B3" s="4"/>
      <c r="C3" s="3"/>
      <c r="D3" s="3"/>
      <c r="E3" s="3"/>
    </row>
    <row r="5" spans="1:6">
      <c r="A5" s="8"/>
      <c r="B5" s="8" t="s">
        <v>10</v>
      </c>
      <c r="C5" s="25"/>
      <c r="D5" s="25"/>
      <c r="E5" s="25"/>
    </row>
    <row r="6" spans="1:6">
      <c r="A6" s="8"/>
      <c r="B6" s="22" t="s">
        <v>54</v>
      </c>
      <c r="C6" s="25"/>
      <c r="D6" s="25"/>
      <c r="E6" s="25"/>
    </row>
    <row r="7" spans="1:6">
      <c r="A7" s="8"/>
      <c r="B7" s="22"/>
      <c r="C7" s="57"/>
      <c r="D7" s="57"/>
      <c r="E7" s="57"/>
    </row>
    <row r="8" spans="1:6" ht="15.75">
      <c r="A8" s="180" t="s">
        <v>310</v>
      </c>
      <c r="B8" s="180"/>
      <c r="C8" s="180"/>
      <c r="D8" s="180"/>
      <c r="E8" s="180"/>
    </row>
    <row r="9" spans="1:6">
      <c r="A9" s="181"/>
      <c r="B9" s="181"/>
      <c r="C9" s="181"/>
      <c r="D9" s="181"/>
      <c r="E9" s="181"/>
    </row>
    <row r="10" spans="1:6">
      <c r="A10" s="182" t="s">
        <v>0</v>
      </c>
      <c r="B10" s="182" t="s">
        <v>1</v>
      </c>
      <c r="C10" s="182" t="s">
        <v>2</v>
      </c>
      <c r="D10" s="182" t="s">
        <v>3</v>
      </c>
      <c r="E10" s="182"/>
    </row>
    <row r="11" spans="1:6" ht="25.5">
      <c r="A11" s="182"/>
      <c r="B11" s="182"/>
      <c r="C11" s="182"/>
      <c r="D11" s="26" t="s">
        <v>4</v>
      </c>
      <c r="E11" s="26" t="s">
        <v>5</v>
      </c>
    </row>
    <row r="12" spans="1:6">
      <c r="A12" s="27" t="s">
        <v>58</v>
      </c>
      <c r="B12" s="35" t="s">
        <v>134</v>
      </c>
      <c r="C12" s="53">
        <v>200</v>
      </c>
      <c r="D12" s="31">
        <v>75</v>
      </c>
      <c r="E12" s="28">
        <v>80</v>
      </c>
    </row>
    <row r="13" spans="1:6">
      <c r="A13" s="27" t="s">
        <v>17</v>
      </c>
      <c r="B13" s="136" t="s">
        <v>93</v>
      </c>
      <c r="C13" s="30">
        <v>200</v>
      </c>
      <c r="D13" s="31">
        <v>75</v>
      </c>
      <c r="E13" s="28">
        <v>80</v>
      </c>
      <c r="F13" s="63"/>
    </row>
    <row r="14" spans="1:6">
      <c r="A14" s="27" t="s">
        <v>21</v>
      </c>
      <c r="B14" s="35" t="s">
        <v>113</v>
      </c>
      <c r="C14" s="49">
        <v>260</v>
      </c>
      <c r="D14" s="31">
        <v>75</v>
      </c>
      <c r="E14" s="28">
        <v>80</v>
      </c>
    </row>
    <row r="15" spans="1:6">
      <c r="A15" s="27" t="s">
        <v>18</v>
      </c>
      <c r="B15" s="35" t="s">
        <v>100</v>
      </c>
      <c r="C15" s="49">
        <v>140</v>
      </c>
      <c r="D15" s="31">
        <v>75</v>
      </c>
      <c r="E15" s="28">
        <v>80</v>
      </c>
    </row>
    <row r="16" spans="1:6" ht="13.5" customHeight="1">
      <c r="A16" s="27" t="s">
        <v>80</v>
      </c>
      <c r="B16" s="35" t="s">
        <v>121</v>
      </c>
      <c r="C16" s="49">
        <v>300</v>
      </c>
      <c r="D16" s="31">
        <v>50</v>
      </c>
      <c r="E16" s="28">
        <v>80</v>
      </c>
    </row>
    <row r="17" spans="1:5" ht="13.5" customHeight="1">
      <c r="A17" s="27" t="s">
        <v>80</v>
      </c>
      <c r="B17" s="35" t="s">
        <v>30</v>
      </c>
      <c r="C17" s="49">
        <v>350</v>
      </c>
      <c r="D17" s="31">
        <v>50</v>
      </c>
      <c r="E17" s="28">
        <v>80</v>
      </c>
    </row>
    <row r="18" spans="1:5">
      <c r="A18" s="27" t="s">
        <v>80</v>
      </c>
      <c r="B18" s="35" t="s">
        <v>122</v>
      </c>
      <c r="C18" s="49">
        <v>450</v>
      </c>
      <c r="D18" s="31">
        <v>50</v>
      </c>
      <c r="E18" s="28">
        <v>80</v>
      </c>
    </row>
    <row r="19" spans="1:5">
      <c r="A19" s="27" t="s">
        <v>80</v>
      </c>
      <c r="B19" s="35" t="s">
        <v>123</v>
      </c>
      <c r="C19" s="112">
        <v>315</v>
      </c>
      <c r="D19" s="31">
        <v>50</v>
      </c>
      <c r="E19" s="28">
        <v>80</v>
      </c>
    </row>
    <row r="20" spans="1:5">
      <c r="A20" s="27" t="s">
        <v>24</v>
      </c>
      <c r="B20" s="35" t="s">
        <v>252</v>
      </c>
      <c r="C20" s="50">
        <v>500</v>
      </c>
      <c r="D20" s="31">
        <v>50</v>
      </c>
      <c r="E20" s="28">
        <v>80</v>
      </c>
    </row>
    <row r="21" spans="1:5">
      <c r="A21" s="27" t="s">
        <v>24</v>
      </c>
      <c r="B21" s="35" t="s">
        <v>253</v>
      </c>
      <c r="C21" s="30">
        <v>260</v>
      </c>
      <c r="D21" s="31">
        <v>50</v>
      </c>
      <c r="E21" s="28">
        <v>80</v>
      </c>
    </row>
    <row r="22" spans="1:5">
      <c r="A22" s="27" t="s">
        <v>29</v>
      </c>
      <c r="B22" s="35" t="s">
        <v>254</v>
      </c>
      <c r="C22" s="113">
        <v>200</v>
      </c>
      <c r="D22" s="31">
        <v>50</v>
      </c>
      <c r="E22" s="28">
        <v>80</v>
      </c>
    </row>
    <row r="23" spans="1:5">
      <c r="A23" s="27" t="s">
        <v>29</v>
      </c>
      <c r="B23" s="35" t="s">
        <v>255</v>
      </c>
      <c r="C23" s="30">
        <v>730</v>
      </c>
      <c r="D23" s="31">
        <v>50</v>
      </c>
      <c r="E23" s="28">
        <v>80</v>
      </c>
    </row>
    <row r="24" spans="1:5">
      <c r="A24" s="27" t="s">
        <v>17</v>
      </c>
      <c r="B24" s="35" t="s">
        <v>134</v>
      </c>
      <c r="C24" s="30">
        <v>500</v>
      </c>
      <c r="D24" s="31">
        <v>50</v>
      </c>
      <c r="E24" s="28">
        <v>80</v>
      </c>
    </row>
    <row r="25" spans="1:5">
      <c r="A25" s="28" t="s">
        <v>11</v>
      </c>
      <c r="B25" s="48" t="s">
        <v>256</v>
      </c>
      <c r="C25" s="49">
        <v>300</v>
      </c>
      <c r="D25" s="31">
        <v>50</v>
      </c>
      <c r="E25" s="28">
        <v>80</v>
      </c>
    </row>
    <row r="26" spans="1:5">
      <c r="A26" s="45" t="s">
        <v>11</v>
      </c>
      <c r="B26" s="54" t="s">
        <v>114</v>
      </c>
      <c r="C26" s="49">
        <v>240</v>
      </c>
      <c r="D26" s="31">
        <v>50</v>
      </c>
      <c r="E26" s="28">
        <v>80</v>
      </c>
    </row>
    <row r="27" spans="1:5">
      <c r="A27" s="45" t="s">
        <v>11</v>
      </c>
      <c r="B27" s="46" t="s">
        <v>115</v>
      </c>
      <c r="C27" s="30">
        <v>250</v>
      </c>
      <c r="D27" s="31">
        <v>50</v>
      </c>
      <c r="E27" s="28">
        <v>80</v>
      </c>
    </row>
    <row r="28" spans="1:5">
      <c r="A28" s="45" t="s">
        <v>11</v>
      </c>
      <c r="B28" s="46" t="s">
        <v>124</v>
      </c>
      <c r="C28" s="49">
        <v>260</v>
      </c>
      <c r="D28" s="31">
        <v>50</v>
      </c>
      <c r="E28" s="28">
        <v>80</v>
      </c>
    </row>
    <row r="29" spans="1:5">
      <c r="A29" s="45" t="s">
        <v>11</v>
      </c>
      <c r="B29" s="46" t="s">
        <v>125</v>
      </c>
      <c r="C29" s="30">
        <v>370</v>
      </c>
      <c r="D29" s="31">
        <v>50</v>
      </c>
      <c r="E29" s="28">
        <v>80</v>
      </c>
    </row>
    <row r="30" spans="1:5">
      <c r="A30" s="51" t="s">
        <v>257</v>
      </c>
      <c r="B30" s="52" t="s">
        <v>116</v>
      </c>
      <c r="C30" s="30">
        <v>500</v>
      </c>
      <c r="D30" s="31">
        <v>50</v>
      </c>
      <c r="E30" s="28">
        <v>80</v>
      </c>
    </row>
    <row r="31" spans="1:5">
      <c r="A31" s="51" t="s">
        <v>257</v>
      </c>
      <c r="B31" s="52" t="s">
        <v>117</v>
      </c>
      <c r="C31" s="30">
        <v>367</v>
      </c>
      <c r="D31" s="31">
        <v>50</v>
      </c>
      <c r="E31" s="28">
        <v>80</v>
      </c>
    </row>
    <row r="32" spans="1:5">
      <c r="A32" s="51" t="s">
        <v>257</v>
      </c>
      <c r="B32" s="52" t="s">
        <v>118</v>
      </c>
      <c r="C32" s="30">
        <v>180</v>
      </c>
      <c r="D32" s="31">
        <v>50</v>
      </c>
      <c r="E32" s="28">
        <v>80</v>
      </c>
    </row>
    <row r="33" spans="1:5">
      <c r="A33" s="51" t="s">
        <v>257</v>
      </c>
      <c r="B33" s="52" t="s">
        <v>119</v>
      </c>
      <c r="C33" s="30">
        <v>200</v>
      </c>
      <c r="D33" s="31">
        <v>50</v>
      </c>
      <c r="E33" s="28">
        <v>80</v>
      </c>
    </row>
    <row r="34" spans="1:5">
      <c r="A34" s="51" t="s">
        <v>257</v>
      </c>
      <c r="B34" s="52" t="s">
        <v>120</v>
      </c>
      <c r="C34" s="30">
        <v>560</v>
      </c>
      <c r="D34" s="31">
        <v>50</v>
      </c>
      <c r="E34" s="28">
        <v>80</v>
      </c>
    </row>
    <row r="35" spans="1:5">
      <c r="A35" s="27" t="s">
        <v>24</v>
      </c>
      <c r="B35" s="35" t="s">
        <v>252</v>
      </c>
      <c r="C35" s="30">
        <v>300</v>
      </c>
      <c r="D35" s="31">
        <v>50</v>
      </c>
      <c r="E35" s="28">
        <v>80</v>
      </c>
    </row>
    <row r="36" spans="1:5">
      <c r="A36" s="27" t="s">
        <v>24</v>
      </c>
      <c r="B36" s="35" t="s">
        <v>258</v>
      </c>
      <c r="C36" s="30">
        <v>320</v>
      </c>
      <c r="D36" s="31">
        <v>50</v>
      </c>
      <c r="E36" s="28">
        <v>80</v>
      </c>
    </row>
    <row r="37" spans="1:5">
      <c r="A37" s="27" t="s">
        <v>24</v>
      </c>
      <c r="B37" s="35" t="s">
        <v>259</v>
      </c>
      <c r="C37" s="30">
        <v>400</v>
      </c>
      <c r="D37" s="31">
        <v>50</v>
      </c>
      <c r="E37" s="28">
        <v>80</v>
      </c>
    </row>
    <row r="38" spans="1:5">
      <c r="A38" s="27" t="s">
        <v>11</v>
      </c>
      <c r="B38" s="35" t="s">
        <v>260</v>
      </c>
      <c r="C38" s="30">
        <v>300</v>
      </c>
      <c r="D38" s="31">
        <v>50</v>
      </c>
      <c r="E38" s="28">
        <v>80</v>
      </c>
    </row>
    <row r="39" spans="1:5">
      <c r="A39" s="27" t="s">
        <v>11</v>
      </c>
      <c r="B39" s="35" t="s">
        <v>261</v>
      </c>
      <c r="C39" s="30">
        <v>150</v>
      </c>
      <c r="D39" s="31">
        <v>50</v>
      </c>
      <c r="E39" s="28">
        <v>80</v>
      </c>
    </row>
    <row r="40" spans="1:5">
      <c r="A40" s="27" t="s">
        <v>262</v>
      </c>
      <c r="B40" s="35" t="s">
        <v>263</v>
      </c>
      <c r="C40" s="30">
        <v>265</v>
      </c>
      <c r="D40" s="31">
        <v>50</v>
      </c>
      <c r="E40" s="28">
        <v>80</v>
      </c>
    </row>
    <row r="41" spans="1:5">
      <c r="A41" s="27" t="s">
        <v>26</v>
      </c>
      <c r="B41" s="35" t="s">
        <v>95</v>
      </c>
      <c r="C41" s="49">
        <v>375</v>
      </c>
      <c r="D41" s="31">
        <v>50</v>
      </c>
      <c r="E41" s="28">
        <v>80</v>
      </c>
    </row>
    <row r="42" spans="1:5">
      <c r="A42" s="27" t="s">
        <v>29</v>
      </c>
      <c r="B42" s="35" t="s">
        <v>264</v>
      </c>
      <c r="C42" s="49">
        <v>200</v>
      </c>
      <c r="D42" s="31">
        <v>50</v>
      </c>
      <c r="E42" s="28">
        <v>80</v>
      </c>
    </row>
    <row r="43" spans="1:5">
      <c r="A43" s="27" t="s">
        <v>29</v>
      </c>
      <c r="B43" s="35" t="s">
        <v>96</v>
      </c>
      <c r="C43" s="49">
        <v>250</v>
      </c>
      <c r="D43" s="31">
        <v>50</v>
      </c>
      <c r="E43" s="28">
        <v>80</v>
      </c>
    </row>
    <row r="44" spans="1:5">
      <c r="A44" s="27" t="s">
        <v>29</v>
      </c>
      <c r="B44" s="35" t="s">
        <v>97</v>
      </c>
      <c r="C44" s="49">
        <v>290</v>
      </c>
      <c r="D44" s="31">
        <v>50</v>
      </c>
      <c r="E44" s="28">
        <v>80</v>
      </c>
    </row>
    <row r="45" spans="1:5">
      <c r="A45" s="27" t="s">
        <v>29</v>
      </c>
      <c r="B45" s="35" t="s">
        <v>98</v>
      </c>
      <c r="C45" s="49">
        <v>475</v>
      </c>
      <c r="D45" s="31">
        <v>50</v>
      </c>
      <c r="E45" s="28">
        <v>80</v>
      </c>
    </row>
    <row r="46" spans="1:5">
      <c r="A46" s="27" t="s">
        <v>29</v>
      </c>
      <c r="B46" s="35" t="s">
        <v>99</v>
      </c>
      <c r="C46" s="49">
        <v>500</v>
      </c>
      <c r="D46" s="31">
        <v>50</v>
      </c>
      <c r="E46" s="28">
        <v>80</v>
      </c>
    </row>
    <row r="47" spans="1:5">
      <c r="A47" s="27" t="s">
        <v>29</v>
      </c>
      <c r="B47" s="136" t="s">
        <v>278</v>
      </c>
      <c r="C47" s="49">
        <v>334</v>
      </c>
      <c r="D47" s="31">
        <v>50</v>
      </c>
      <c r="E47" s="28">
        <v>80</v>
      </c>
    </row>
    <row r="48" spans="1:5">
      <c r="A48" s="27" t="s">
        <v>80</v>
      </c>
      <c r="B48" s="35" t="s">
        <v>265</v>
      </c>
      <c r="C48" s="49">
        <v>417</v>
      </c>
      <c r="D48" s="31">
        <v>50</v>
      </c>
      <c r="E48" s="28">
        <v>80</v>
      </c>
    </row>
    <row r="49" spans="1:5">
      <c r="A49" s="27" t="s">
        <v>80</v>
      </c>
      <c r="B49" s="35" t="s">
        <v>30</v>
      </c>
      <c r="C49" s="49">
        <v>417</v>
      </c>
      <c r="D49" s="31">
        <v>50</v>
      </c>
      <c r="E49" s="28">
        <v>80</v>
      </c>
    </row>
    <row r="50" spans="1:5">
      <c r="A50" s="140" t="s">
        <v>84</v>
      </c>
      <c r="B50" s="35" t="s">
        <v>274</v>
      </c>
      <c r="C50" s="49">
        <v>480</v>
      </c>
      <c r="D50" s="31">
        <v>50</v>
      </c>
      <c r="E50" s="28">
        <v>80</v>
      </c>
    </row>
    <row r="51" spans="1:5">
      <c r="A51" s="27" t="s">
        <v>29</v>
      </c>
      <c r="B51" s="35" t="s">
        <v>254</v>
      </c>
      <c r="C51" s="49">
        <v>735</v>
      </c>
      <c r="D51" s="31">
        <v>50</v>
      </c>
      <c r="E51" s="28">
        <v>80</v>
      </c>
    </row>
    <row r="52" spans="1:5">
      <c r="A52" s="27" t="s">
        <v>29</v>
      </c>
      <c r="B52" s="35" t="s">
        <v>255</v>
      </c>
      <c r="C52" s="49">
        <v>290</v>
      </c>
      <c r="D52" s="31">
        <v>50</v>
      </c>
      <c r="E52" s="28">
        <v>80</v>
      </c>
    </row>
    <row r="53" spans="1:5">
      <c r="A53" s="27" t="s">
        <v>29</v>
      </c>
      <c r="B53" s="35" t="s">
        <v>134</v>
      </c>
      <c r="C53" s="49">
        <v>200</v>
      </c>
      <c r="D53" s="31">
        <v>50</v>
      </c>
      <c r="E53" s="28">
        <v>80</v>
      </c>
    </row>
    <row r="54" spans="1:5">
      <c r="A54" s="27" t="s">
        <v>29</v>
      </c>
      <c r="B54" s="35" t="s">
        <v>266</v>
      </c>
      <c r="C54" s="49">
        <v>230</v>
      </c>
      <c r="D54" s="31">
        <v>50</v>
      </c>
      <c r="E54" s="28">
        <v>80</v>
      </c>
    </row>
    <row r="55" spans="1:5">
      <c r="A55" s="27" t="s">
        <v>29</v>
      </c>
      <c r="B55" s="35" t="s">
        <v>98</v>
      </c>
      <c r="C55" s="49">
        <v>540</v>
      </c>
      <c r="D55" s="31">
        <v>50</v>
      </c>
      <c r="E55" s="28">
        <v>80</v>
      </c>
    </row>
    <row r="56" spans="1:5">
      <c r="A56" s="140" t="s">
        <v>269</v>
      </c>
      <c r="B56" s="35" t="s">
        <v>270</v>
      </c>
      <c r="C56" s="49">
        <v>350</v>
      </c>
      <c r="D56" s="31">
        <v>50</v>
      </c>
      <c r="E56" s="28">
        <v>80</v>
      </c>
    </row>
    <row r="57" spans="1:5">
      <c r="A57" s="27" t="s">
        <v>262</v>
      </c>
      <c r="B57" s="35" t="s">
        <v>263</v>
      </c>
      <c r="C57" s="49">
        <v>650</v>
      </c>
      <c r="D57" s="31">
        <v>50</v>
      </c>
      <c r="E57" s="28">
        <v>80</v>
      </c>
    </row>
    <row r="58" spans="1:5">
      <c r="A58" s="139" t="s">
        <v>14</v>
      </c>
      <c r="B58" s="137" t="s">
        <v>267</v>
      </c>
      <c r="C58" s="49">
        <v>300</v>
      </c>
      <c r="D58" s="31">
        <v>50</v>
      </c>
      <c r="E58" s="28">
        <v>80</v>
      </c>
    </row>
    <row r="59" spans="1:5">
      <c r="A59" s="139" t="s">
        <v>14</v>
      </c>
      <c r="B59" s="137" t="s">
        <v>268</v>
      </c>
      <c r="C59" s="49">
        <v>200</v>
      </c>
      <c r="D59" s="31">
        <v>50</v>
      </c>
      <c r="E59" s="28">
        <v>80</v>
      </c>
    </row>
    <row r="60" spans="1:5">
      <c r="A60" s="139" t="s">
        <v>22</v>
      </c>
      <c r="B60" s="137" t="s">
        <v>134</v>
      </c>
      <c r="C60" s="49">
        <v>430</v>
      </c>
      <c r="D60" s="31">
        <v>50</v>
      </c>
      <c r="E60" s="28">
        <v>80</v>
      </c>
    </row>
    <row r="61" spans="1:5">
      <c r="A61" s="140" t="s">
        <v>195</v>
      </c>
      <c r="B61" s="35" t="s">
        <v>271</v>
      </c>
      <c r="C61" s="49">
        <v>200</v>
      </c>
      <c r="D61" s="31">
        <v>50</v>
      </c>
      <c r="E61" s="28">
        <v>80</v>
      </c>
    </row>
    <row r="62" spans="1:5">
      <c r="A62" s="140" t="s">
        <v>195</v>
      </c>
      <c r="B62" s="35" t="s">
        <v>272</v>
      </c>
      <c r="C62" s="49">
        <v>250</v>
      </c>
      <c r="D62" s="31">
        <v>50</v>
      </c>
      <c r="E62" s="28">
        <v>80</v>
      </c>
    </row>
    <row r="63" spans="1:5">
      <c r="A63" s="140" t="s">
        <v>195</v>
      </c>
      <c r="B63" s="35" t="s">
        <v>273</v>
      </c>
      <c r="C63" s="49">
        <v>160</v>
      </c>
      <c r="D63" s="31">
        <v>50</v>
      </c>
      <c r="E63" s="28">
        <v>80</v>
      </c>
    </row>
    <row r="64" spans="1:5">
      <c r="A64" s="140" t="s">
        <v>31</v>
      </c>
      <c r="B64" s="35" t="s">
        <v>172</v>
      </c>
      <c r="C64" s="49">
        <v>185</v>
      </c>
      <c r="D64" s="31">
        <v>50</v>
      </c>
      <c r="E64" s="28">
        <v>80</v>
      </c>
    </row>
    <row r="65" spans="1:5">
      <c r="A65" s="140" t="s">
        <v>31</v>
      </c>
      <c r="B65" s="35" t="s">
        <v>247</v>
      </c>
      <c r="C65" s="114">
        <v>140</v>
      </c>
      <c r="D65" s="31">
        <v>50</v>
      </c>
      <c r="E65" s="28">
        <v>80</v>
      </c>
    </row>
    <row r="66" spans="1:5">
      <c r="A66" s="140" t="s">
        <v>31</v>
      </c>
      <c r="B66" s="35" t="s">
        <v>234</v>
      </c>
      <c r="C66" s="114">
        <v>600</v>
      </c>
      <c r="D66" s="31">
        <v>50</v>
      </c>
      <c r="E66" s="28">
        <v>80</v>
      </c>
    </row>
    <row r="67" spans="1:5">
      <c r="A67" s="140" t="s">
        <v>31</v>
      </c>
      <c r="B67" s="35" t="s">
        <v>277</v>
      </c>
      <c r="C67" s="115">
        <v>250</v>
      </c>
      <c r="D67" s="31">
        <v>50</v>
      </c>
      <c r="E67" s="28">
        <v>80</v>
      </c>
    </row>
    <row r="68" spans="1:5">
      <c r="A68" s="27" t="s">
        <v>17</v>
      </c>
      <c r="B68" s="137" t="s">
        <v>136</v>
      </c>
      <c r="C68" s="115">
        <v>700</v>
      </c>
      <c r="D68" s="31">
        <v>50</v>
      </c>
      <c r="E68" s="28">
        <v>80</v>
      </c>
    </row>
    <row r="69" spans="1:5">
      <c r="A69" s="27" t="s">
        <v>17</v>
      </c>
      <c r="B69" s="138" t="s">
        <v>137</v>
      </c>
      <c r="C69" s="115">
        <v>720</v>
      </c>
      <c r="D69" s="31">
        <v>50</v>
      </c>
      <c r="E69" s="28">
        <v>80</v>
      </c>
    </row>
    <row r="70" spans="1:5">
      <c r="A70" s="27" t="s">
        <v>17</v>
      </c>
      <c r="B70" s="46" t="s">
        <v>134</v>
      </c>
      <c r="C70" s="115">
        <v>350</v>
      </c>
      <c r="D70" s="31">
        <v>50</v>
      </c>
      <c r="E70" s="28">
        <v>80</v>
      </c>
    </row>
    <row r="71" spans="1:5">
      <c r="A71" s="27" t="s">
        <v>17</v>
      </c>
      <c r="B71" s="137" t="s">
        <v>135</v>
      </c>
      <c r="C71" s="116">
        <v>580</v>
      </c>
      <c r="D71" s="31">
        <v>50</v>
      </c>
      <c r="E71" s="28">
        <v>80</v>
      </c>
    </row>
    <row r="72" spans="1:5">
      <c r="A72" s="27" t="s">
        <v>17</v>
      </c>
      <c r="B72" s="137" t="s">
        <v>136</v>
      </c>
      <c r="C72" s="116">
        <v>255</v>
      </c>
      <c r="D72" s="31">
        <v>50</v>
      </c>
      <c r="E72" s="28">
        <v>80</v>
      </c>
    </row>
    <row r="73" spans="1:5">
      <c r="A73" s="27" t="s">
        <v>17</v>
      </c>
      <c r="B73" s="136" t="s">
        <v>276</v>
      </c>
      <c r="C73" s="116">
        <v>540</v>
      </c>
      <c r="D73" s="31">
        <v>50</v>
      </c>
      <c r="E73" s="28">
        <v>80</v>
      </c>
    </row>
    <row r="74" spans="1:5">
      <c r="A74" s="27" t="s">
        <v>17</v>
      </c>
      <c r="B74" s="46" t="s">
        <v>275</v>
      </c>
      <c r="C74" s="116">
        <v>600</v>
      </c>
      <c r="D74" s="31">
        <v>50</v>
      </c>
      <c r="E74" s="28">
        <v>80</v>
      </c>
    </row>
    <row r="75" spans="1:5">
      <c r="A75" s="27" t="s">
        <v>17</v>
      </c>
      <c r="B75" s="35" t="s">
        <v>286</v>
      </c>
      <c r="C75" s="116">
        <v>300</v>
      </c>
      <c r="D75" s="31">
        <v>50</v>
      </c>
      <c r="E75" s="28">
        <v>80</v>
      </c>
    </row>
    <row r="76" spans="1:5">
      <c r="A76" s="27" t="s">
        <v>17</v>
      </c>
      <c r="B76" s="46" t="s">
        <v>282</v>
      </c>
      <c r="C76" s="116">
        <v>420</v>
      </c>
      <c r="D76" s="31">
        <v>50</v>
      </c>
      <c r="E76" s="28">
        <v>80</v>
      </c>
    </row>
    <row r="77" spans="1:5">
      <c r="A77" s="27" t="s">
        <v>17</v>
      </c>
      <c r="B77" s="46" t="s">
        <v>283</v>
      </c>
      <c r="C77" s="50">
        <v>180</v>
      </c>
      <c r="D77" s="31">
        <v>50</v>
      </c>
      <c r="E77" s="28">
        <v>80</v>
      </c>
    </row>
    <row r="78" spans="1:5">
      <c r="A78" s="27" t="s">
        <v>17</v>
      </c>
      <c r="B78" s="46" t="s">
        <v>284</v>
      </c>
      <c r="C78" s="49">
        <v>550</v>
      </c>
      <c r="D78" s="31">
        <v>50</v>
      </c>
      <c r="E78" s="28">
        <v>80</v>
      </c>
    </row>
    <row r="79" spans="1:5">
      <c r="A79" s="27" t="s">
        <v>17</v>
      </c>
      <c r="B79" s="46" t="s">
        <v>285</v>
      </c>
      <c r="C79" s="49">
        <v>350</v>
      </c>
      <c r="D79" s="31">
        <v>50</v>
      </c>
      <c r="E79" s="28">
        <v>80</v>
      </c>
    </row>
    <row r="80" spans="1:5">
      <c r="A80" s="27" t="s">
        <v>17</v>
      </c>
      <c r="B80" s="46" t="s">
        <v>134</v>
      </c>
      <c r="C80" s="49">
        <v>280</v>
      </c>
      <c r="D80" s="31">
        <v>50</v>
      </c>
      <c r="E80" s="28">
        <v>80</v>
      </c>
    </row>
    <row r="81" spans="1:5">
      <c r="A81" s="27" t="s">
        <v>17</v>
      </c>
      <c r="B81" s="46" t="s">
        <v>134</v>
      </c>
      <c r="C81" s="49">
        <v>430</v>
      </c>
      <c r="D81" s="31">
        <v>50</v>
      </c>
      <c r="E81" s="28">
        <v>80</v>
      </c>
    </row>
    <row r="82" spans="1:5">
      <c r="A82" s="27" t="s">
        <v>17</v>
      </c>
      <c r="B82" s="46" t="s">
        <v>134</v>
      </c>
      <c r="C82" s="49">
        <v>330</v>
      </c>
      <c r="D82" s="31">
        <v>50</v>
      </c>
      <c r="E82" s="28">
        <v>80</v>
      </c>
    </row>
    <row r="83" spans="1:5">
      <c r="A83" s="27" t="s">
        <v>24</v>
      </c>
      <c r="B83" s="35" t="s">
        <v>252</v>
      </c>
      <c r="C83" s="49">
        <v>285</v>
      </c>
      <c r="D83" s="31">
        <v>50</v>
      </c>
      <c r="E83" s="28">
        <v>80</v>
      </c>
    </row>
    <row r="84" spans="1:5">
      <c r="A84" s="27" t="s">
        <v>24</v>
      </c>
      <c r="B84" s="35" t="s">
        <v>258</v>
      </c>
      <c r="C84" s="49">
        <v>320</v>
      </c>
      <c r="D84" s="31">
        <v>50</v>
      </c>
      <c r="E84" s="28">
        <v>80</v>
      </c>
    </row>
    <row r="85" spans="1:5">
      <c r="A85" s="27" t="s">
        <v>24</v>
      </c>
      <c r="B85" s="35" t="s">
        <v>259</v>
      </c>
      <c r="C85" s="49">
        <v>300</v>
      </c>
      <c r="D85" s="31">
        <v>50</v>
      </c>
      <c r="E85" s="28">
        <v>80</v>
      </c>
    </row>
    <row r="86" spans="1:5">
      <c r="A86" s="27" t="s">
        <v>24</v>
      </c>
      <c r="B86" s="35" t="s">
        <v>253</v>
      </c>
      <c r="C86" s="117">
        <v>500</v>
      </c>
      <c r="D86" s="31">
        <v>50</v>
      </c>
      <c r="E86" s="28">
        <v>80</v>
      </c>
    </row>
    <row r="87" spans="1:5">
      <c r="A87" s="27" t="s">
        <v>24</v>
      </c>
      <c r="B87" s="46" t="s">
        <v>134</v>
      </c>
      <c r="C87" s="47">
        <v>600</v>
      </c>
      <c r="D87" s="31">
        <v>50</v>
      </c>
      <c r="E87" s="28">
        <v>80</v>
      </c>
    </row>
    <row r="88" spans="1:5">
      <c r="A88" s="27" t="s">
        <v>24</v>
      </c>
      <c r="B88" s="46" t="s">
        <v>134</v>
      </c>
      <c r="C88" s="47">
        <v>420</v>
      </c>
      <c r="D88" s="31">
        <v>50</v>
      </c>
      <c r="E88" s="28">
        <v>80</v>
      </c>
    </row>
    <row r="89" spans="1:5">
      <c r="A89" s="27" t="s">
        <v>262</v>
      </c>
      <c r="B89" s="35" t="s">
        <v>263</v>
      </c>
      <c r="C89" s="47">
        <v>330</v>
      </c>
      <c r="D89" s="31">
        <v>50</v>
      </c>
      <c r="E89" s="28">
        <v>80</v>
      </c>
    </row>
    <row r="90" spans="1:5">
      <c r="A90" s="45" t="s">
        <v>18</v>
      </c>
      <c r="B90" s="35" t="s">
        <v>100</v>
      </c>
      <c r="C90" s="47">
        <v>370</v>
      </c>
      <c r="D90" s="31">
        <v>50</v>
      </c>
      <c r="E90" s="28">
        <v>80</v>
      </c>
    </row>
    <row r="91" spans="1:5">
      <c r="A91" s="45" t="s">
        <v>18</v>
      </c>
      <c r="B91" s="35" t="s">
        <v>138</v>
      </c>
      <c r="C91" s="47">
        <v>620</v>
      </c>
      <c r="D91" s="31">
        <v>50</v>
      </c>
      <c r="E91" s="28">
        <v>80</v>
      </c>
    </row>
    <row r="92" spans="1:5">
      <c r="A92" s="27" t="s">
        <v>11</v>
      </c>
      <c r="B92" s="35" t="s">
        <v>260</v>
      </c>
      <c r="C92" s="47">
        <v>200</v>
      </c>
      <c r="D92" s="31">
        <v>50</v>
      </c>
      <c r="E92" s="28">
        <v>80</v>
      </c>
    </row>
    <row r="93" spans="1:5">
      <c r="A93" s="27" t="s">
        <v>11</v>
      </c>
      <c r="B93" s="35" t="s">
        <v>261</v>
      </c>
      <c r="C93" s="115">
        <v>500</v>
      </c>
      <c r="D93" s="31">
        <v>50</v>
      </c>
      <c r="E93" s="28">
        <v>80</v>
      </c>
    </row>
    <row r="94" spans="1:5">
      <c r="A94" s="27" t="s">
        <v>262</v>
      </c>
      <c r="B94" s="35" t="s">
        <v>263</v>
      </c>
      <c r="C94" s="115">
        <v>820</v>
      </c>
      <c r="D94" s="31">
        <v>50</v>
      </c>
      <c r="E94" s="28">
        <v>80</v>
      </c>
    </row>
    <row r="95" spans="1:5">
      <c r="A95" s="45" t="s">
        <v>18</v>
      </c>
      <c r="B95" s="46" t="s">
        <v>134</v>
      </c>
      <c r="C95" s="115">
        <v>500</v>
      </c>
      <c r="D95" s="31">
        <v>50</v>
      </c>
      <c r="E95" s="28">
        <v>80</v>
      </c>
    </row>
    <row r="96" spans="1:5">
      <c r="A96" s="45" t="s">
        <v>13</v>
      </c>
      <c r="B96" s="46" t="s">
        <v>281</v>
      </c>
      <c r="C96" s="116">
        <v>580</v>
      </c>
      <c r="D96" s="31">
        <v>50</v>
      </c>
      <c r="E96" s="28">
        <v>80</v>
      </c>
    </row>
    <row r="97" spans="1:8">
      <c r="A97" s="45" t="s">
        <v>13</v>
      </c>
      <c r="B97" s="46" t="s">
        <v>279</v>
      </c>
      <c r="C97" s="116">
        <v>455</v>
      </c>
      <c r="D97" s="31">
        <v>50</v>
      </c>
      <c r="E97" s="28">
        <v>80</v>
      </c>
    </row>
    <row r="98" spans="1:8">
      <c r="A98" s="45" t="s">
        <v>13</v>
      </c>
      <c r="B98" s="46" t="s">
        <v>280</v>
      </c>
      <c r="C98" s="116">
        <v>600</v>
      </c>
      <c r="D98" s="31">
        <v>50</v>
      </c>
      <c r="E98" s="28">
        <v>80</v>
      </c>
    </row>
    <row r="99" spans="1:8">
      <c r="A99" s="147"/>
      <c r="D99" s="14"/>
    </row>
    <row r="100" spans="1:8">
      <c r="A100" s="120"/>
      <c r="B100" s="118"/>
      <c r="C100" s="32">
        <f>SUM(C12:C15)</f>
        <v>800</v>
      </c>
      <c r="D100" s="13">
        <v>75</v>
      </c>
      <c r="E100" s="12">
        <v>80</v>
      </c>
    </row>
    <row r="101" spans="1:8">
      <c r="A101" s="120"/>
      <c r="B101" s="119" t="s">
        <v>33</v>
      </c>
      <c r="C101" s="11">
        <f>SUM(C16:C98)</f>
        <v>32000</v>
      </c>
      <c r="D101" s="9">
        <v>50</v>
      </c>
      <c r="E101" s="10">
        <v>80</v>
      </c>
    </row>
    <row r="103" spans="1:8">
      <c r="A103" s="5"/>
      <c r="G103" s="14"/>
      <c r="H103" s="14"/>
    </row>
  </sheetData>
  <autoFilter ref="A10:E98">
    <filterColumn colId="3" showButton="0"/>
  </autoFilter>
  <mergeCells count="6">
    <mergeCell ref="A8:E8"/>
    <mergeCell ref="A9:E9"/>
    <mergeCell ref="A10:A11"/>
    <mergeCell ref="B10:B11"/>
    <mergeCell ref="C10:C11"/>
    <mergeCell ref="D10:E10"/>
  </mergeCells>
  <printOptions horizontalCentered="1" verticalCentered="1"/>
  <pageMargins left="0.51181102362204722" right="0.31496062992125984" top="0.98425196850393704" bottom="0.98425196850393704" header="0.51181102362204722" footer="0.51181102362204722"/>
  <pageSetup paperSize="9" scale="75" firstPageNumber="0" orientation="portrait" horizontalDpi="300" verticalDpi="300" r:id="rId1"/>
  <headerFooter alignWithMargins="0"/>
  <legacyDrawing r:id="rId2"/>
  <oleObjects>
    <oleObject progId="Figura do Microsoft Photo Editor 3.0" shapeId="5121" r:id="rId3"/>
  </oleObjects>
</worksheet>
</file>

<file path=xl/worksheets/sheet4.xml><?xml version="1.0" encoding="utf-8"?>
<worksheet xmlns="http://schemas.openxmlformats.org/spreadsheetml/2006/main" xmlns:r="http://schemas.openxmlformats.org/officeDocument/2006/relationships">
  <dimension ref="A1:H37"/>
  <sheetViews>
    <sheetView view="pageBreakPreview" workbookViewId="0">
      <selection activeCell="D25" sqref="D25"/>
    </sheetView>
  </sheetViews>
  <sheetFormatPr defaultRowHeight="12.75"/>
  <cols>
    <col min="1" max="1" width="23.42578125" style="6" customWidth="1"/>
    <col min="2" max="2" width="49.7109375" style="5" customWidth="1"/>
    <col min="3" max="3" width="14" style="5" customWidth="1"/>
    <col min="4" max="4" width="12.28515625" style="5" customWidth="1"/>
    <col min="5" max="5" width="13.7109375" style="7" customWidth="1"/>
    <col min="6" max="6" width="9.140625" style="5"/>
    <col min="7" max="7" width="10.140625" style="5" bestFit="1" customWidth="1"/>
    <col min="8" max="8" width="20.5703125" style="5" customWidth="1"/>
    <col min="9" max="16384" width="9.140625" style="5"/>
  </cols>
  <sheetData>
    <row r="1" spans="1:6">
      <c r="A1" s="2" t="s">
        <v>7</v>
      </c>
      <c r="B1" s="3"/>
      <c r="C1" s="4"/>
      <c r="D1" s="4"/>
      <c r="E1" s="4"/>
    </row>
    <row r="2" spans="1:6">
      <c r="A2" s="2" t="s">
        <v>8</v>
      </c>
      <c r="B2" s="3"/>
      <c r="C2" s="4"/>
      <c r="D2" s="4"/>
      <c r="E2" s="4"/>
    </row>
    <row r="3" spans="1:6">
      <c r="A3" s="3" t="s">
        <v>9</v>
      </c>
      <c r="B3" s="4"/>
      <c r="C3" s="3"/>
      <c r="D3" s="3"/>
      <c r="E3" s="3"/>
    </row>
    <row r="5" spans="1:6">
      <c r="A5" s="8"/>
      <c r="B5" s="8" t="s">
        <v>10</v>
      </c>
      <c r="C5" s="145"/>
      <c r="D5" s="145"/>
      <c r="E5" s="145"/>
    </row>
    <row r="6" spans="1:6">
      <c r="A6" s="8"/>
      <c r="B6" s="22" t="s">
        <v>54</v>
      </c>
      <c r="C6" s="145"/>
      <c r="D6" s="145"/>
      <c r="E6" s="145"/>
    </row>
    <row r="7" spans="1:6">
      <c r="A7" s="8"/>
      <c r="B7" s="22"/>
      <c r="C7" s="145"/>
      <c r="D7" s="145"/>
      <c r="E7" s="145"/>
    </row>
    <row r="8" spans="1:6" ht="15.75">
      <c r="A8" s="180" t="s">
        <v>331</v>
      </c>
      <c r="B8" s="180"/>
      <c r="C8" s="180"/>
      <c r="D8" s="180"/>
      <c r="E8" s="180"/>
    </row>
    <row r="9" spans="1:6">
      <c r="A9" s="181"/>
      <c r="B9" s="181"/>
      <c r="C9" s="181"/>
      <c r="D9" s="181"/>
      <c r="E9" s="181"/>
    </row>
    <row r="10" spans="1:6">
      <c r="A10" s="182" t="s">
        <v>0</v>
      </c>
      <c r="B10" s="182" t="s">
        <v>1</v>
      </c>
      <c r="C10" s="182" t="s">
        <v>312</v>
      </c>
      <c r="D10" s="182" t="s">
        <v>3</v>
      </c>
      <c r="E10" s="182"/>
    </row>
    <row r="11" spans="1:6" ht="25.5">
      <c r="A11" s="182"/>
      <c r="B11" s="182"/>
      <c r="C11" s="182"/>
      <c r="D11" s="146" t="s">
        <v>4</v>
      </c>
      <c r="E11" s="146" t="s">
        <v>5</v>
      </c>
    </row>
    <row r="12" spans="1:6">
      <c r="A12" s="27" t="s">
        <v>313</v>
      </c>
      <c r="B12" s="35" t="s">
        <v>317</v>
      </c>
      <c r="C12" s="53">
        <v>2000</v>
      </c>
      <c r="D12" s="31">
        <v>50</v>
      </c>
      <c r="E12" s="28">
        <v>80</v>
      </c>
    </row>
    <row r="13" spans="1:6">
      <c r="A13" s="27" t="s">
        <v>313</v>
      </c>
      <c r="B13" s="136" t="s">
        <v>314</v>
      </c>
      <c r="C13" s="53">
        <v>2000</v>
      </c>
      <c r="D13" s="31">
        <v>50</v>
      </c>
      <c r="E13" s="28">
        <v>80</v>
      </c>
      <c r="F13" s="63"/>
    </row>
    <row r="14" spans="1:6">
      <c r="A14" s="27" t="s">
        <v>313</v>
      </c>
      <c r="B14" s="35" t="s">
        <v>329</v>
      </c>
      <c r="C14" s="53">
        <v>2000</v>
      </c>
      <c r="D14" s="31">
        <v>50</v>
      </c>
      <c r="E14" s="28">
        <v>80</v>
      </c>
    </row>
    <row r="15" spans="1:6">
      <c r="A15" s="27" t="s">
        <v>313</v>
      </c>
      <c r="B15" s="35" t="s">
        <v>318</v>
      </c>
      <c r="C15" s="53">
        <v>2000</v>
      </c>
      <c r="D15" s="31">
        <v>50</v>
      </c>
      <c r="E15" s="28">
        <v>80</v>
      </c>
    </row>
    <row r="16" spans="1:6" ht="13.5" customHeight="1">
      <c r="A16" s="27" t="s">
        <v>313</v>
      </c>
      <c r="B16" s="35" t="s">
        <v>319</v>
      </c>
      <c r="C16" s="53">
        <v>2000</v>
      </c>
      <c r="D16" s="31">
        <v>50</v>
      </c>
      <c r="E16" s="28">
        <v>80</v>
      </c>
    </row>
    <row r="17" spans="1:5" ht="13.5" customHeight="1">
      <c r="A17" s="27" t="s">
        <v>313</v>
      </c>
      <c r="B17" s="35" t="s">
        <v>320</v>
      </c>
      <c r="C17" s="53">
        <v>2000</v>
      </c>
      <c r="D17" s="31">
        <v>50</v>
      </c>
      <c r="E17" s="28">
        <v>80</v>
      </c>
    </row>
    <row r="18" spans="1:5">
      <c r="A18" s="27" t="s">
        <v>313</v>
      </c>
      <c r="B18" s="35" t="s">
        <v>321</v>
      </c>
      <c r="C18" s="53">
        <v>2000</v>
      </c>
      <c r="D18" s="31">
        <v>50</v>
      </c>
      <c r="E18" s="28">
        <v>80</v>
      </c>
    </row>
    <row r="19" spans="1:5">
      <c r="A19" s="27" t="s">
        <v>313</v>
      </c>
      <c r="B19" s="35" t="s">
        <v>322</v>
      </c>
      <c r="C19" s="53">
        <v>2000</v>
      </c>
      <c r="D19" s="31">
        <v>50</v>
      </c>
      <c r="E19" s="28">
        <v>80</v>
      </c>
    </row>
    <row r="20" spans="1:5">
      <c r="A20" s="27" t="s">
        <v>313</v>
      </c>
      <c r="B20" s="35" t="s">
        <v>323</v>
      </c>
      <c r="C20" s="53">
        <v>2000</v>
      </c>
      <c r="D20" s="31">
        <v>50</v>
      </c>
      <c r="E20" s="28">
        <v>80</v>
      </c>
    </row>
    <row r="21" spans="1:5">
      <c r="A21" s="27" t="s">
        <v>313</v>
      </c>
      <c r="B21" s="35" t="s">
        <v>324</v>
      </c>
      <c r="C21" s="53">
        <v>2000</v>
      </c>
      <c r="D21" s="31">
        <v>50</v>
      </c>
      <c r="E21" s="28">
        <v>80</v>
      </c>
    </row>
    <row r="22" spans="1:5">
      <c r="A22" s="27" t="s">
        <v>313</v>
      </c>
      <c r="B22" s="35" t="s">
        <v>325</v>
      </c>
      <c r="C22" s="53">
        <v>2000</v>
      </c>
      <c r="D22" s="31">
        <v>50</v>
      </c>
      <c r="E22" s="28">
        <v>80</v>
      </c>
    </row>
    <row r="23" spans="1:5">
      <c r="A23" s="27" t="s">
        <v>313</v>
      </c>
      <c r="B23" s="35" t="s">
        <v>326</v>
      </c>
      <c r="C23" s="53">
        <v>2000</v>
      </c>
      <c r="D23" s="31">
        <v>50</v>
      </c>
      <c r="E23" s="28">
        <v>80</v>
      </c>
    </row>
    <row r="24" spans="1:5">
      <c r="A24" s="27" t="s">
        <v>313</v>
      </c>
      <c r="B24" s="35" t="s">
        <v>316</v>
      </c>
      <c r="C24" s="53">
        <v>1000</v>
      </c>
      <c r="D24" s="31">
        <v>50</v>
      </c>
      <c r="E24" s="28">
        <v>80</v>
      </c>
    </row>
    <row r="25" spans="1:5">
      <c r="A25" s="27" t="s">
        <v>313</v>
      </c>
      <c r="B25" s="48" t="s">
        <v>315</v>
      </c>
      <c r="C25" s="53">
        <v>1000</v>
      </c>
      <c r="D25" s="31">
        <v>50</v>
      </c>
      <c r="E25" s="28">
        <v>80</v>
      </c>
    </row>
    <row r="26" spans="1:5">
      <c r="A26" s="27" t="s">
        <v>313</v>
      </c>
      <c r="B26" s="54" t="s">
        <v>114</v>
      </c>
      <c r="C26" s="53">
        <v>1000</v>
      </c>
      <c r="D26" s="31">
        <v>50</v>
      </c>
      <c r="E26" s="28">
        <v>80</v>
      </c>
    </row>
    <row r="27" spans="1:5">
      <c r="A27" s="27" t="s">
        <v>313</v>
      </c>
      <c r="B27" s="136" t="s">
        <v>327</v>
      </c>
      <c r="C27" s="53">
        <v>1000</v>
      </c>
      <c r="D27" s="31">
        <v>75</v>
      </c>
      <c r="E27" s="28">
        <v>80</v>
      </c>
    </row>
    <row r="28" spans="1:5">
      <c r="A28" s="27" t="s">
        <v>313</v>
      </c>
      <c r="B28" s="35" t="s">
        <v>328</v>
      </c>
      <c r="C28" s="53">
        <v>1000</v>
      </c>
      <c r="D28" s="31">
        <v>75</v>
      </c>
      <c r="E28" s="28">
        <v>80</v>
      </c>
    </row>
    <row r="29" spans="1:5">
      <c r="A29" s="27" t="s">
        <v>313</v>
      </c>
      <c r="B29" s="35" t="s">
        <v>330</v>
      </c>
      <c r="C29" s="53">
        <v>1000</v>
      </c>
      <c r="D29" s="31">
        <v>75</v>
      </c>
      <c r="E29" s="28">
        <v>80</v>
      </c>
    </row>
    <row r="30" spans="1:5">
      <c r="A30" s="27" t="s">
        <v>313</v>
      </c>
      <c r="B30" s="136" t="s">
        <v>314</v>
      </c>
      <c r="C30" s="53">
        <v>2000</v>
      </c>
      <c r="D30" s="31">
        <v>75</v>
      </c>
      <c r="E30" s="28">
        <v>80</v>
      </c>
    </row>
    <row r="31" spans="1:5">
      <c r="A31" s="27" t="s">
        <v>313</v>
      </c>
      <c r="B31" s="35" t="s">
        <v>329</v>
      </c>
      <c r="C31" s="53">
        <v>2000</v>
      </c>
      <c r="D31" s="31">
        <v>75</v>
      </c>
      <c r="E31" s="28">
        <v>80</v>
      </c>
    </row>
    <row r="32" spans="1:5">
      <c r="A32" s="27" t="s">
        <v>313</v>
      </c>
      <c r="B32" s="35" t="s">
        <v>318</v>
      </c>
      <c r="C32" s="53">
        <v>2000</v>
      </c>
      <c r="D32" s="31">
        <v>75</v>
      </c>
      <c r="E32" s="28">
        <v>80</v>
      </c>
    </row>
    <row r="33" spans="1:8">
      <c r="A33" s="147"/>
      <c r="D33" s="14"/>
    </row>
    <row r="34" spans="1:8">
      <c r="A34" s="120"/>
      <c r="B34" s="118"/>
      <c r="C34" s="32">
        <f>SUM(C12:C29)</f>
        <v>30000</v>
      </c>
      <c r="D34" s="13">
        <v>50</v>
      </c>
      <c r="E34" s="12">
        <v>80</v>
      </c>
    </row>
    <row r="35" spans="1:8">
      <c r="A35" s="120"/>
      <c r="B35" s="119" t="s">
        <v>33</v>
      </c>
      <c r="C35" s="11">
        <f>SUM(C30:C32)</f>
        <v>6000</v>
      </c>
      <c r="D35" s="9">
        <v>75</v>
      </c>
      <c r="E35" s="10">
        <v>80</v>
      </c>
    </row>
    <row r="37" spans="1:8">
      <c r="A37" s="5"/>
      <c r="G37" s="14"/>
      <c r="H37" s="14"/>
    </row>
  </sheetData>
  <autoFilter ref="A10:E32">
    <filterColumn colId="3" showButton="0"/>
  </autoFilter>
  <mergeCells count="6">
    <mergeCell ref="A8:E8"/>
    <mergeCell ref="A9:E9"/>
    <mergeCell ref="A10:A11"/>
    <mergeCell ref="B10:B11"/>
    <mergeCell ref="C10:C11"/>
    <mergeCell ref="D10:E10"/>
  </mergeCells>
  <printOptions horizontalCentered="1" verticalCentered="1"/>
  <pageMargins left="0.51181102362204722" right="0.31496062992125984" top="0.98425196850393704" bottom="0.98425196850393704" header="0.51181102362204722" footer="0.51181102362204722"/>
  <pageSetup paperSize="9" scale="75" firstPageNumber="0" orientation="landscape" horizontalDpi="300" verticalDpi="300" r:id="rId1"/>
  <headerFooter alignWithMargins="0"/>
  <legacyDrawing r:id="rId2"/>
  <oleObjects>
    <oleObject progId="Figura do Microsoft Photo Editor 3.0" shapeId="24577" r:id="rId3"/>
  </oleObjects>
</worksheet>
</file>

<file path=xl/worksheets/sheet5.xml><?xml version="1.0" encoding="utf-8"?>
<worksheet xmlns="http://schemas.openxmlformats.org/spreadsheetml/2006/main" xmlns:r="http://schemas.openxmlformats.org/officeDocument/2006/relationships">
  <dimension ref="A1:H59"/>
  <sheetViews>
    <sheetView view="pageBreakPreview" topLeftCell="A13" workbookViewId="0">
      <selection activeCell="A9" sqref="A9:E9"/>
    </sheetView>
  </sheetViews>
  <sheetFormatPr defaultRowHeight="12.75"/>
  <cols>
    <col min="1" max="1" width="21.42578125" style="6" bestFit="1" customWidth="1"/>
    <col min="2" max="2" width="56.140625" style="5" bestFit="1" customWidth="1"/>
    <col min="3" max="3" width="15.7109375" style="5" customWidth="1"/>
    <col min="4" max="4" width="12.28515625" style="5" customWidth="1"/>
    <col min="5" max="5" width="13.7109375" style="7" customWidth="1"/>
    <col min="6" max="6" width="9.140625" style="5"/>
    <col min="7" max="7" width="10.140625" style="5" bestFit="1" customWidth="1"/>
    <col min="8" max="8" width="20.5703125" style="5" customWidth="1"/>
    <col min="9" max="16384" width="9.140625" style="5"/>
  </cols>
  <sheetData>
    <row r="1" spans="1:6">
      <c r="A1" s="2" t="s">
        <v>7</v>
      </c>
      <c r="B1" s="3"/>
      <c r="C1" s="4"/>
      <c r="D1" s="4"/>
      <c r="E1" s="4"/>
    </row>
    <row r="2" spans="1:6">
      <c r="A2" s="2" t="s">
        <v>8</v>
      </c>
      <c r="B2" s="3"/>
      <c r="C2" s="4"/>
      <c r="D2" s="4"/>
      <c r="E2" s="4"/>
    </row>
    <row r="3" spans="1:6">
      <c r="A3" s="3" t="s">
        <v>9</v>
      </c>
      <c r="B3" s="4"/>
      <c r="C3" s="3"/>
      <c r="D3" s="3"/>
      <c r="E3" s="3"/>
    </row>
    <row r="5" spans="1:6">
      <c r="A5" s="8"/>
      <c r="B5" s="8" t="s">
        <v>10</v>
      </c>
      <c r="C5" s="82"/>
      <c r="D5" s="82"/>
      <c r="E5" s="82"/>
    </row>
    <row r="6" spans="1:6">
      <c r="A6" s="8"/>
      <c r="B6" s="22" t="s">
        <v>53</v>
      </c>
      <c r="C6" s="82"/>
      <c r="D6" s="82"/>
      <c r="E6" s="82"/>
    </row>
    <row r="7" spans="1:6">
      <c r="A7" s="8"/>
      <c r="B7" s="22"/>
      <c r="C7" s="82"/>
      <c r="D7" s="82"/>
      <c r="E7" s="82"/>
    </row>
    <row r="8" spans="1:6" ht="15.75">
      <c r="A8" s="180" t="s">
        <v>310</v>
      </c>
      <c r="B8" s="180"/>
      <c r="C8" s="180"/>
      <c r="D8" s="180"/>
      <c r="E8" s="180"/>
    </row>
    <row r="9" spans="1:6">
      <c r="A9" s="181"/>
      <c r="B9" s="181"/>
      <c r="C9" s="181"/>
      <c r="D9" s="181"/>
      <c r="E9" s="181"/>
    </row>
    <row r="10" spans="1:6">
      <c r="A10" s="182" t="s">
        <v>0</v>
      </c>
      <c r="B10" s="182" t="s">
        <v>1</v>
      </c>
      <c r="C10" s="182" t="s">
        <v>2</v>
      </c>
      <c r="D10" s="182" t="s">
        <v>3</v>
      </c>
      <c r="E10" s="182"/>
    </row>
    <row r="11" spans="1:6" ht="25.5">
      <c r="A11" s="182"/>
      <c r="B11" s="182"/>
      <c r="C11" s="182"/>
      <c r="D11" s="83" t="s">
        <v>4</v>
      </c>
      <c r="E11" s="83" t="s">
        <v>5</v>
      </c>
    </row>
    <row r="12" spans="1:6">
      <c r="A12" s="27" t="s">
        <v>82</v>
      </c>
      <c r="B12" s="35" t="s">
        <v>134</v>
      </c>
      <c r="C12" s="53">
        <v>75</v>
      </c>
      <c r="D12" s="31">
        <v>75</v>
      </c>
      <c r="E12" s="28">
        <v>80</v>
      </c>
    </row>
    <row r="13" spans="1:6">
      <c r="A13" s="27" t="s">
        <v>20</v>
      </c>
      <c r="B13" s="35" t="s">
        <v>134</v>
      </c>
      <c r="C13" s="30">
        <v>140</v>
      </c>
      <c r="D13" s="31">
        <v>75</v>
      </c>
      <c r="E13" s="28">
        <v>80</v>
      </c>
      <c r="F13" s="63"/>
    </row>
    <row r="14" spans="1:6">
      <c r="A14" s="27" t="s">
        <v>59</v>
      </c>
      <c r="B14" s="35" t="s">
        <v>134</v>
      </c>
      <c r="C14" s="49">
        <v>135</v>
      </c>
      <c r="D14" s="31">
        <v>75</v>
      </c>
      <c r="E14" s="28">
        <v>80</v>
      </c>
    </row>
    <row r="15" spans="1:6">
      <c r="A15" s="27" t="s">
        <v>64</v>
      </c>
      <c r="B15" s="35" t="s">
        <v>134</v>
      </c>
      <c r="C15" s="49">
        <v>530</v>
      </c>
      <c r="D15" s="31">
        <v>50</v>
      </c>
      <c r="E15" s="28">
        <v>80</v>
      </c>
    </row>
    <row r="16" spans="1:6" ht="13.5" customHeight="1">
      <c r="A16" s="27" t="s">
        <v>28</v>
      </c>
      <c r="B16" s="127" t="s">
        <v>153</v>
      </c>
      <c r="C16" s="49">
        <v>320</v>
      </c>
      <c r="D16" s="31">
        <v>50</v>
      </c>
      <c r="E16" s="28">
        <v>80</v>
      </c>
    </row>
    <row r="17" spans="1:5" ht="13.5" customHeight="1">
      <c r="A17" s="27" t="s">
        <v>28</v>
      </c>
      <c r="B17" s="127" t="s">
        <v>154</v>
      </c>
      <c r="C17" s="49">
        <v>410</v>
      </c>
      <c r="D17" s="31">
        <v>50</v>
      </c>
      <c r="E17" s="28">
        <v>80</v>
      </c>
    </row>
    <row r="18" spans="1:5">
      <c r="A18" s="27" t="s">
        <v>28</v>
      </c>
      <c r="B18" s="127" t="s">
        <v>155</v>
      </c>
      <c r="C18" s="49">
        <v>430</v>
      </c>
      <c r="D18" s="31">
        <v>50</v>
      </c>
      <c r="E18" s="28">
        <v>80</v>
      </c>
    </row>
    <row r="19" spans="1:5">
      <c r="A19" s="27" t="s">
        <v>80</v>
      </c>
      <c r="B19" s="126" t="s">
        <v>123</v>
      </c>
      <c r="C19" s="112">
        <v>340</v>
      </c>
      <c r="D19" s="31">
        <v>50</v>
      </c>
      <c r="E19" s="28">
        <v>80</v>
      </c>
    </row>
    <row r="20" spans="1:5">
      <c r="A20" s="27" t="s">
        <v>16</v>
      </c>
      <c r="B20" s="127" t="s">
        <v>139</v>
      </c>
      <c r="C20" s="50">
        <v>300</v>
      </c>
      <c r="D20" s="31">
        <v>50</v>
      </c>
      <c r="E20" s="28">
        <v>80</v>
      </c>
    </row>
    <row r="21" spans="1:5">
      <c r="A21" s="27" t="s">
        <v>16</v>
      </c>
      <c r="B21" s="127" t="s">
        <v>140</v>
      </c>
      <c r="C21" s="30">
        <v>260</v>
      </c>
      <c r="D21" s="31">
        <v>50</v>
      </c>
      <c r="E21" s="28">
        <v>80</v>
      </c>
    </row>
    <row r="22" spans="1:5">
      <c r="A22" s="27" t="s">
        <v>16</v>
      </c>
      <c r="B22" s="126" t="s">
        <v>112</v>
      </c>
      <c r="C22" s="113">
        <v>360</v>
      </c>
      <c r="D22" s="31">
        <v>50</v>
      </c>
      <c r="E22" s="28">
        <v>80</v>
      </c>
    </row>
    <row r="23" spans="1:5">
      <c r="A23" s="27" t="s">
        <v>16</v>
      </c>
      <c r="B23" s="126" t="s">
        <v>141</v>
      </c>
      <c r="C23" s="30">
        <v>420</v>
      </c>
      <c r="D23" s="31">
        <v>50</v>
      </c>
      <c r="E23" s="28">
        <v>80</v>
      </c>
    </row>
    <row r="24" spans="1:5">
      <c r="A24" s="27" t="s">
        <v>16</v>
      </c>
      <c r="B24" s="126" t="s">
        <v>142</v>
      </c>
      <c r="C24" s="30">
        <v>560</v>
      </c>
      <c r="D24" s="31">
        <v>50</v>
      </c>
      <c r="E24" s="28">
        <v>80</v>
      </c>
    </row>
    <row r="25" spans="1:5">
      <c r="A25" s="27" t="s">
        <v>23</v>
      </c>
      <c r="B25" s="126" t="s">
        <v>105</v>
      </c>
      <c r="C25" s="49">
        <v>370</v>
      </c>
      <c r="D25" s="31">
        <v>50</v>
      </c>
      <c r="E25" s="28">
        <v>80</v>
      </c>
    </row>
    <row r="26" spans="1:5">
      <c r="A26" s="27" t="s">
        <v>23</v>
      </c>
      <c r="B26" s="126" t="s">
        <v>106</v>
      </c>
      <c r="C26" s="49">
        <v>370</v>
      </c>
      <c r="D26" s="31">
        <v>50</v>
      </c>
      <c r="E26" s="28">
        <v>80</v>
      </c>
    </row>
    <row r="27" spans="1:5">
      <c r="A27" s="27" t="s">
        <v>23</v>
      </c>
      <c r="B27" s="126" t="s">
        <v>107</v>
      </c>
      <c r="C27" s="30">
        <v>360</v>
      </c>
      <c r="D27" s="31">
        <v>50</v>
      </c>
      <c r="E27" s="28">
        <v>80</v>
      </c>
    </row>
    <row r="28" spans="1:5">
      <c r="A28" s="27" t="s">
        <v>23</v>
      </c>
      <c r="B28" s="126" t="s">
        <v>108</v>
      </c>
      <c r="C28" s="49">
        <v>375</v>
      </c>
      <c r="D28" s="31">
        <v>50</v>
      </c>
      <c r="E28" s="28">
        <v>80</v>
      </c>
    </row>
    <row r="29" spans="1:5">
      <c r="A29" s="27" t="s">
        <v>23</v>
      </c>
      <c r="B29" s="126" t="s">
        <v>109</v>
      </c>
      <c r="C29" s="30">
        <v>300</v>
      </c>
      <c r="D29" s="31">
        <v>50</v>
      </c>
      <c r="E29" s="28">
        <v>80</v>
      </c>
    </row>
    <row r="30" spans="1:5">
      <c r="A30" s="27" t="s">
        <v>23</v>
      </c>
      <c r="B30" s="126" t="s">
        <v>110</v>
      </c>
      <c r="C30" s="113">
        <v>600</v>
      </c>
      <c r="D30" s="31">
        <v>50</v>
      </c>
      <c r="E30" s="28">
        <v>80</v>
      </c>
    </row>
    <row r="31" spans="1:5">
      <c r="A31" s="27" t="s">
        <v>23</v>
      </c>
      <c r="B31" s="126" t="s">
        <v>111</v>
      </c>
      <c r="C31" s="30">
        <v>500</v>
      </c>
      <c r="D31" s="31">
        <v>50</v>
      </c>
      <c r="E31" s="28">
        <v>80</v>
      </c>
    </row>
    <row r="32" spans="1:5">
      <c r="A32" s="27" t="s">
        <v>23</v>
      </c>
      <c r="B32" s="126" t="s">
        <v>146</v>
      </c>
      <c r="C32" s="30">
        <v>350</v>
      </c>
      <c r="D32" s="31">
        <v>50</v>
      </c>
      <c r="E32" s="28">
        <v>80</v>
      </c>
    </row>
    <row r="33" spans="1:5">
      <c r="A33" s="27" t="s">
        <v>23</v>
      </c>
      <c r="B33" s="126" t="s">
        <v>147</v>
      </c>
      <c r="C33" s="30">
        <v>360</v>
      </c>
      <c r="D33" s="31">
        <v>50</v>
      </c>
      <c r="E33" s="28">
        <v>80</v>
      </c>
    </row>
    <row r="34" spans="1:5">
      <c r="A34" s="27" t="s">
        <v>23</v>
      </c>
      <c r="B34" s="126" t="s">
        <v>148</v>
      </c>
      <c r="C34" s="30">
        <v>330</v>
      </c>
      <c r="D34" s="31">
        <v>50</v>
      </c>
      <c r="E34" s="28">
        <v>80</v>
      </c>
    </row>
    <row r="35" spans="1:5">
      <c r="A35" s="27" t="s">
        <v>23</v>
      </c>
      <c r="B35" s="126" t="s">
        <v>149</v>
      </c>
      <c r="C35" s="30">
        <v>360</v>
      </c>
      <c r="D35" s="31">
        <v>50</v>
      </c>
      <c r="E35" s="28">
        <v>80</v>
      </c>
    </row>
    <row r="36" spans="1:5">
      <c r="A36" s="27" t="s">
        <v>23</v>
      </c>
      <c r="B36" s="126" t="s">
        <v>150</v>
      </c>
      <c r="C36" s="30">
        <v>440</v>
      </c>
      <c r="D36" s="31">
        <v>50</v>
      </c>
      <c r="E36" s="28">
        <v>80</v>
      </c>
    </row>
    <row r="37" spans="1:5">
      <c r="A37" s="27" t="s">
        <v>23</v>
      </c>
      <c r="B37" s="126" t="s">
        <v>151</v>
      </c>
      <c r="C37" s="30">
        <v>250</v>
      </c>
      <c r="D37" s="31">
        <v>50</v>
      </c>
      <c r="E37" s="28">
        <v>80</v>
      </c>
    </row>
    <row r="38" spans="1:5">
      <c r="A38" s="27" t="s">
        <v>23</v>
      </c>
      <c r="B38" s="126" t="s">
        <v>152</v>
      </c>
      <c r="C38" s="30">
        <v>265</v>
      </c>
      <c r="D38" s="31">
        <v>50</v>
      </c>
      <c r="E38" s="28">
        <v>80</v>
      </c>
    </row>
    <row r="39" spans="1:5">
      <c r="A39" s="27" t="s">
        <v>81</v>
      </c>
      <c r="B39" s="127" t="s">
        <v>126</v>
      </c>
      <c r="C39" s="30">
        <v>380</v>
      </c>
      <c r="D39" s="31">
        <v>50</v>
      </c>
      <c r="E39" s="28">
        <v>80</v>
      </c>
    </row>
    <row r="40" spans="1:5">
      <c r="A40" s="27" t="s">
        <v>81</v>
      </c>
      <c r="B40" s="127" t="s">
        <v>127</v>
      </c>
      <c r="C40" s="30">
        <v>375</v>
      </c>
      <c r="D40" s="31">
        <v>50</v>
      </c>
      <c r="E40" s="28">
        <v>80</v>
      </c>
    </row>
    <row r="41" spans="1:5">
      <c r="A41" s="27" t="s">
        <v>81</v>
      </c>
      <c r="B41" s="127" t="s">
        <v>128</v>
      </c>
      <c r="C41" s="30">
        <v>425</v>
      </c>
      <c r="D41" s="31">
        <v>50</v>
      </c>
      <c r="E41" s="28">
        <v>80</v>
      </c>
    </row>
    <row r="42" spans="1:5">
      <c r="A42" s="27" t="s">
        <v>81</v>
      </c>
      <c r="B42" s="127" t="s">
        <v>129</v>
      </c>
      <c r="C42" s="49">
        <v>400</v>
      </c>
      <c r="D42" s="31">
        <v>50</v>
      </c>
      <c r="E42" s="28">
        <v>80</v>
      </c>
    </row>
    <row r="43" spans="1:5">
      <c r="A43" s="27" t="s">
        <v>81</v>
      </c>
      <c r="B43" s="127" t="s">
        <v>130</v>
      </c>
      <c r="C43" s="49">
        <v>300</v>
      </c>
      <c r="D43" s="31">
        <v>50</v>
      </c>
      <c r="E43" s="28">
        <v>80</v>
      </c>
    </row>
    <row r="44" spans="1:5">
      <c r="A44" s="27" t="s">
        <v>81</v>
      </c>
      <c r="B44" s="127" t="s">
        <v>131</v>
      </c>
      <c r="C44" s="49">
        <v>350</v>
      </c>
      <c r="D44" s="31">
        <v>50</v>
      </c>
      <c r="E44" s="28">
        <v>80</v>
      </c>
    </row>
    <row r="45" spans="1:5">
      <c r="A45" s="27" t="s">
        <v>81</v>
      </c>
      <c r="B45" s="127" t="s">
        <v>132</v>
      </c>
      <c r="C45" s="49">
        <v>380</v>
      </c>
      <c r="D45" s="31">
        <v>50</v>
      </c>
      <c r="E45" s="28">
        <v>80</v>
      </c>
    </row>
    <row r="46" spans="1:5">
      <c r="A46" s="27" t="s">
        <v>81</v>
      </c>
      <c r="B46" s="127" t="s">
        <v>133</v>
      </c>
      <c r="C46" s="49">
        <v>420</v>
      </c>
      <c r="D46" s="31">
        <v>50</v>
      </c>
      <c r="E46" s="28">
        <v>80</v>
      </c>
    </row>
    <row r="47" spans="1:5">
      <c r="A47" s="51" t="s">
        <v>22</v>
      </c>
      <c r="B47" s="129" t="s">
        <v>145</v>
      </c>
      <c r="C47" s="49">
        <v>330</v>
      </c>
      <c r="D47" s="31">
        <v>50</v>
      </c>
      <c r="E47" s="28">
        <v>80</v>
      </c>
    </row>
    <row r="48" spans="1:5">
      <c r="A48" s="27" t="s">
        <v>16</v>
      </c>
      <c r="B48" s="127" t="s">
        <v>139</v>
      </c>
      <c r="C48" s="49">
        <v>350</v>
      </c>
      <c r="D48" s="31">
        <v>50</v>
      </c>
      <c r="E48" s="28">
        <v>80</v>
      </c>
    </row>
    <row r="49" spans="1:8">
      <c r="A49" s="27" t="s">
        <v>16</v>
      </c>
      <c r="B49" s="127" t="s">
        <v>140</v>
      </c>
      <c r="C49" s="49">
        <v>340</v>
      </c>
      <c r="D49" s="31">
        <v>50</v>
      </c>
      <c r="E49" s="28">
        <v>80</v>
      </c>
    </row>
    <row r="50" spans="1:8">
      <c r="A50" s="27" t="s">
        <v>16</v>
      </c>
      <c r="B50" s="126" t="s">
        <v>112</v>
      </c>
      <c r="C50" s="49">
        <v>420</v>
      </c>
      <c r="D50" s="31">
        <v>50</v>
      </c>
      <c r="E50" s="28">
        <v>80</v>
      </c>
    </row>
    <row r="51" spans="1:8">
      <c r="A51" s="27" t="s">
        <v>16</v>
      </c>
      <c r="B51" s="126" t="s">
        <v>141</v>
      </c>
      <c r="C51" s="49">
        <v>260</v>
      </c>
      <c r="D51" s="31">
        <v>50</v>
      </c>
      <c r="E51" s="28">
        <v>80</v>
      </c>
    </row>
    <row r="52" spans="1:8">
      <c r="A52" s="27" t="s">
        <v>16</v>
      </c>
      <c r="B52" s="126" t="s">
        <v>142</v>
      </c>
      <c r="C52" s="49">
        <v>390</v>
      </c>
      <c r="D52" s="31">
        <v>50</v>
      </c>
      <c r="E52" s="28">
        <v>80</v>
      </c>
    </row>
    <row r="53" spans="1:8">
      <c r="A53" s="27" t="s">
        <v>83</v>
      </c>
      <c r="B53" s="126" t="s">
        <v>143</v>
      </c>
      <c r="C53" s="49">
        <v>300</v>
      </c>
      <c r="D53" s="31">
        <v>50</v>
      </c>
      <c r="E53" s="28">
        <v>80</v>
      </c>
    </row>
    <row r="54" spans="1:8">
      <c r="A54" s="45" t="s">
        <v>12</v>
      </c>
      <c r="B54" s="128" t="s">
        <v>144</v>
      </c>
      <c r="C54" s="49">
        <v>420</v>
      </c>
      <c r="D54" s="31">
        <v>50</v>
      </c>
      <c r="E54" s="28">
        <v>80</v>
      </c>
    </row>
    <row r="55" spans="1:8">
      <c r="D55" s="14"/>
    </row>
    <row r="56" spans="1:8">
      <c r="A56" s="120"/>
      <c r="B56" s="118"/>
      <c r="C56" s="32">
        <f>SUM(C12:C14)</f>
        <v>350</v>
      </c>
      <c r="D56" s="13">
        <v>75</v>
      </c>
      <c r="E56" s="12">
        <v>80</v>
      </c>
    </row>
    <row r="57" spans="1:8">
      <c r="A57" s="120"/>
      <c r="B57" s="119" t="s">
        <v>33</v>
      </c>
      <c r="C57" s="11">
        <f>SUM(C15:C54)</f>
        <v>15000</v>
      </c>
      <c r="D57" s="9">
        <v>50</v>
      </c>
      <c r="E57" s="10">
        <v>80</v>
      </c>
    </row>
    <row r="59" spans="1:8">
      <c r="A59" s="5"/>
      <c r="G59" s="14"/>
      <c r="H59" s="14"/>
    </row>
  </sheetData>
  <autoFilter ref="A10:C50">
    <filterColumn colId="1" showButton="0"/>
  </autoFilter>
  <mergeCells count="6">
    <mergeCell ref="A10:A11"/>
    <mergeCell ref="A8:E8"/>
    <mergeCell ref="A9:E9"/>
    <mergeCell ref="B10:B11"/>
    <mergeCell ref="C10:C11"/>
    <mergeCell ref="D10:E10"/>
  </mergeCells>
  <printOptions horizontalCentered="1" verticalCentered="1"/>
  <pageMargins left="0.51181102362204722" right="0.31496062992125984" top="0.98425196850393704" bottom="0.98425196850393704" header="0.51181102362204722" footer="0.51181102362204722"/>
  <pageSetup paperSize="9" scale="80" firstPageNumber="0" orientation="portrait" horizontalDpi="300" verticalDpi="300" r:id="rId1"/>
  <headerFooter alignWithMargins="0"/>
  <legacyDrawing r:id="rId2"/>
  <oleObjects>
    <oleObject progId="Figura do Microsoft Photo Editor 3.0" shapeId="4097" r:id="rId3"/>
    <oleObject progId="Figura do Microsoft Photo Editor 3.0" shapeId="4098" r:id="rId4"/>
  </oleObjects>
</worksheet>
</file>

<file path=xl/worksheets/sheet6.xml><?xml version="1.0" encoding="utf-8"?>
<worksheet xmlns="http://schemas.openxmlformats.org/spreadsheetml/2006/main" xmlns:r="http://schemas.openxmlformats.org/officeDocument/2006/relationships">
  <dimension ref="A1:H62"/>
  <sheetViews>
    <sheetView view="pageBreakPreview" workbookViewId="0">
      <selection activeCell="A9" sqref="A9:E9"/>
    </sheetView>
  </sheetViews>
  <sheetFormatPr defaultRowHeight="12.75"/>
  <cols>
    <col min="1" max="1" width="21.42578125" style="6" bestFit="1" customWidth="1"/>
    <col min="2" max="2" width="28.28515625" style="5" bestFit="1" customWidth="1"/>
    <col min="3" max="3" width="13.7109375" style="7" customWidth="1"/>
    <col min="4" max="4" width="9.140625" style="5" customWidth="1"/>
    <col min="5" max="5" width="10.140625" style="5" bestFit="1" customWidth="1"/>
    <col min="6" max="6" width="20.5703125" style="5" customWidth="1"/>
    <col min="7" max="16384" width="9.140625" style="5"/>
  </cols>
  <sheetData>
    <row r="1" spans="1:8">
      <c r="A1" s="2" t="s">
        <v>7</v>
      </c>
      <c r="B1" s="4"/>
      <c r="C1" s="4"/>
    </row>
    <row r="2" spans="1:8">
      <c r="A2" s="2" t="s">
        <v>8</v>
      </c>
      <c r="B2" s="4"/>
      <c r="C2" s="4"/>
    </row>
    <row r="3" spans="1:8">
      <c r="A3" s="3" t="s">
        <v>9</v>
      </c>
      <c r="B3" s="3"/>
      <c r="C3" s="3"/>
    </row>
    <row r="5" spans="1:8">
      <c r="A5" s="8"/>
      <c r="B5" s="8" t="s">
        <v>10</v>
      </c>
      <c r="C5" s="111"/>
      <c r="D5" s="111"/>
      <c r="E5" s="111"/>
    </row>
    <row r="6" spans="1:8">
      <c r="A6" s="8"/>
      <c r="B6" s="22" t="s">
        <v>92</v>
      </c>
      <c r="C6" s="111"/>
      <c r="D6" s="111"/>
      <c r="E6" s="111"/>
    </row>
    <row r="7" spans="1:8">
      <c r="A7" s="8"/>
      <c r="B7" s="57"/>
      <c r="C7" s="57"/>
    </row>
    <row r="8" spans="1:8" ht="15.75">
      <c r="A8" s="180" t="s">
        <v>310</v>
      </c>
      <c r="B8" s="180"/>
      <c r="C8" s="180"/>
      <c r="D8" s="180"/>
      <c r="E8" s="180"/>
    </row>
    <row r="9" spans="1:8">
      <c r="A9" s="181"/>
      <c r="B9" s="181"/>
      <c r="C9" s="181"/>
      <c r="D9" s="181"/>
      <c r="E9" s="181"/>
    </row>
    <row r="10" spans="1:8">
      <c r="A10" s="182" t="s">
        <v>0</v>
      </c>
      <c r="B10" s="182" t="s">
        <v>1</v>
      </c>
      <c r="C10" s="182" t="s">
        <v>2</v>
      </c>
      <c r="D10" s="182" t="s">
        <v>3</v>
      </c>
      <c r="E10" s="182"/>
    </row>
    <row r="11" spans="1:8" ht="25.5">
      <c r="A11" s="182"/>
      <c r="B11" s="182"/>
      <c r="C11" s="182"/>
      <c r="D11" s="83" t="s">
        <v>4</v>
      </c>
      <c r="E11" s="83" t="s">
        <v>5</v>
      </c>
    </row>
    <row r="12" spans="1:8">
      <c r="A12" s="45" t="s">
        <v>12</v>
      </c>
      <c r="B12" s="46" t="s">
        <v>144</v>
      </c>
      <c r="C12" s="30">
        <v>90</v>
      </c>
      <c r="D12" s="31">
        <v>75</v>
      </c>
      <c r="E12" s="28">
        <v>80</v>
      </c>
    </row>
    <row r="13" spans="1:8" ht="38.25">
      <c r="A13" s="45" t="s">
        <v>13</v>
      </c>
      <c r="B13" s="46" t="s">
        <v>212</v>
      </c>
      <c r="C13" s="30">
        <v>70</v>
      </c>
      <c r="D13" s="31">
        <v>75</v>
      </c>
      <c r="E13" s="28">
        <v>80</v>
      </c>
      <c r="F13" s="63"/>
    </row>
    <row r="14" spans="1:8">
      <c r="A14" s="45" t="s">
        <v>14</v>
      </c>
      <c r="B14" s="46" t="s">
        <v>213</v>
      </c>
      <c r="C14" s="62">
        <v>80</v>
      </c>
      <c r="D14" s="31">
        <v>75</v>
      </c>
      <c r="E14" s="28">
        <v>80</v>
      </c>
    </row>
    <row r="15" spans="1:8">
      <c r="A15" s="51" t="s">
        <v>18</v>
      </c>
      <c r="B15" s="52" t="s">
        <v>214</v>
      </c>
      <c r="C15" s="49">
        <v>70</v>
      </c>
      <c r="D15" s="31">
        <v>75</v>
      </c>
      <c r="E15" s="28">
        <v>80</v>
      </c>
    </row>
    <row r="16" spans="1:8">
      <c r="A16" s="51" t="s">
        <v>27</v>
      </c>
      <c r="B16" s="52" t="s">
        <v>215</v>
      </c>
      <c r="C16" s="49">
        <v>90</v>
      </c>
      <c r="D16" s="31">
        <v>75</v>
      </c>
      <c r="E16" s="28">
        <v>80</v>
      </c>
      <c r="H16" s="5">
        <f>1500+1167+1717</f>
        <v>4384</v>
      </c>
    </row>
    <row r="17" spans="1:8">
      <c r="A17" s="51" t="s">
        <v>27</v>
      </c>
      <c r="B17" s="52" t="s">
        <v>216</v>
      </c>
      <c r="C17" s="49">
        <v>310</v>
      </c>
      <c r="D17" s="31">
        <v>50</v>
      </c>
      <c r="E17" s="28">
        <v>80</v>
      </c>
      <c r="H17" s="5">
        <f>5000-H16</f>
        <v>616</v>
      </c>
    </row>
    <row r="18" spans="1:8">
      <c r="A18" s="51" t="s">
        <v>27</v>
      </c>
      <c r="B18" s="52" t="s">
        <v>217</v>
      </c>
      <c r="C18" s="30">
        <v>200</v>
      </c>
      <c r="D18" s="31">
        <v>50</v>
      </c>
      <c r="E18" s="28">
        <v>80</v>
      </c>
    </row>
    <row r="19" spans="1:8" ht="13.5" customHeight="1">
      <c r="A19" s="51" t="s">
        <v>18</v>
      </c>
      <c r="B19" s="52" t="s">
        <v>218</v>
      </c>
      <c r="C19" s="49">
        <v>240</v>
      </c>
      <c r="D19" s="31">
        <v>50</v>
      </c>
      <c r="E19" s="28">
        <v>80</v>
      </c>
      <c r="H19" s="5">
        <f>170000-19183-51772-60610</f>
        <v>38435</v>
      </c>
    </row>
    <row r="20" spans="1:8" ht="13.5" customHeight="1">
      <c r="A20" s="51" t="s">
        <v>18</v>
      </c>
      <c r="B20" s="52" t="s">
        <v>219</v>
      </c>
      <c r="C20" s="49">
        <v>330</v>
      </c>
      <c r="D20" s="31">
        <v>50</v>
      </c>
      <c r="E20" s="28">
        <v>80</v>
      </c>
    </row>
    <row r="21" spans="1:8">
      <c r="A21" s="51" t="s">
        <v>18</v>
      </c>
      <c r="B21" s="52" t="s">
        <v>220</v>
      </c>
      <c r="C21" s="49">
        <v>330</v>
      </c>
      <c r="D21" s="31">
        <v>50</v>
      </c>
      <c r="E21" s="28">
        <v>80</v>
      </c>
    </row>
    <row r="22" spans="1:8">
      <c r="A22" s="27" t="s">
        <v>221</v>
      </c>
      <c r="B22" s="28" t="s">
        <v>222</v>
      </c>
      <c r="C22" s="112">
        <v>300</v>
      </c>
      <c r="D22" s="31">
        <v>50</v>
      </c>
      <c r="E22" s="28">
        <v>80</v>
      </c>
    </row>
    <row r="23" spans="1:8">
      <c r="A23" s="51" t="s">
        <v>31</v>
      </c>
      <c r="B23" s="51" t="s">
        <v>172</v>
      </c>
      <c r="C23" s="50">
        <v>220</v>
      </c>
      <c r="D23" s="31">
        <v>50</v>
      </c>
      <c r="E23" s="28">
        <v>80</v>
      </c>
    </row>
    <row r="24" spans="1:8">
      <c r="A24" s="51" t="s">
        <v>31</v>
      </c>
      <c r="B24" s="51" t="s">
        <v>223</v>
      </c>
      <c r="C24" s="30">
        <v>360</v>
      </c>
      <c r="D24" s="31">
        <v>50</v>
      </c>
      <c r="E24" s="28">
        <v>80</v>
      </c>
    </row>
    <row r="25" spans="1:8">
      <c r="A25" s="51" t="s">
        <v>31</v>
      </c>
      <c r="B25" s="51" t="s">
        <v>224</v>
      </c>
      <c r="C25" s="113">
        <v>190</v>
      </c>
      <c r="D25" s="31">
        <v>50</v>
      </c>
      <c r="E25" s="28">
        <v>80</v>
      </c>
    </row>
    <row r="26" spans="1:8">
      <c r="A26" s="51" t="s">
        <v>31</v>
      </c>
      <c r="B26" s="51" t="s">
        <v>225</v>
      </c>
      <c r="C26" s="30">
        <v>300</v>
      </c>
      <c r="D26" s="31">
        <v>50</v>
      </c>
      <c r="E26" s="28">
        <v>80</v>
      </c>
    </row>
    <row r="27" spans="1:8" ht="25.5">
      <c r="A27" s="51" t="s">
        <v>34</v>
      </c>
      <c r="B27" s="51" t="s">
        <v>226</v>
      </c>
      <c r="C27" s="30">
        <v>450</v>
      </c>
      <c r="D27" s="31">
        <v>50</v>
      </c>
      <c r="E27" s="28">
        <v>80</v>
      </c>
    </row>
    <row r="28" spans="1:8">
      <c r="A28" s="51" t="s">
        <v>34</v>
      </c>
      <c r="B28" s="51" t="s">
        <v>227</v>
      </c>
      <c r="C28" s="49">
        <v>250</v>
      </c>
      <c r="D28" s="31">
        <v>50</v>
      </c>
      <c r="E28" s="28">
        <v>80</v>
      </c>
    </row>
    <row r="29" spans="1:8">
      <c r="A29" s="51" t="s">
        <v>34</v>
      </c>
      <c r="B29" s="51" t="s">
        <v>228</v>
      </c>
      <c r="C29" s="49">
        <v>250</v>
      </c>
      <c r="D29" s="31">
        <v>50</v>
      </c>
      <c r="E29" s="28">
        <v>80</v>
      </c>
    </row>
    <row r="30" spans="1:8">
      <c r="A30" s="51" t="s">
        <v>34</v>
      </c>
      <c r="B30" s="51" t="s">
        <v>229</v>
      </c>
      <c r="C30" s="30">
        <v>240</v>
      </c>
      <c r="D30" s="31">
        <v>50</v>
      </c>
      <c r="E30" s="28">
        <v>80</v>
      </c>
    </row>
    <row r="31" spans="1:8">
      <c r="A31" s="51" t="s">
        <v>31</v>
      </c>
      <c r="B31" s="51" t="s">
        <v>230</v>
      </c>
      <c r="C31" s="49">
        <v>400</v>
      </c>
      <c r="D31" s="31">
        <v>50</v>
      </c>
      <c r="E31" s="28">
        <v>80</v>
      </c>
    </row>
    <row r="32" spans="1:8">
      <c r="A32" s="51" t="s">
        <v>31</v>
      </c>
      <c r="B32" s="51" t="s">
        <v>231</v>
      </c>
      <c r="C32" s="30">
        <v>200</v>
      </c>
      <c r="D32" s="31">
        <v>50</v>
      </c>
      <c r="E32" s="28">
        <v>80</v>
      </c>
    </row>
    <row r="33" spans="1:5">
      <c r="A33" s="51" t="s">
        <v>31</v>
      </c>
      <c r="B33" s="51" t="s">
        <v>232</v>
      </c>
      <c r="C33" s="113">
        <v>340</v>
      </c>
      <c r="D33" s="31">
        <v>50</v>
      </c>
      <c r="E33" s="28">
        <v>80</v>
      </c>
    </row>
    <row r="34" spans="1:5">
      <c r="A34" s="51" t="s">
        <v>31</v>
      </c>
      <c r="B34" s="51" t="s">
        <v>233</v>
      </c>
      <c r="C34" s="30">
        <v>600</v>
      </c>
      <c r="D34" s="31">
        <v>50</v>
      </c>
      <c r="E34" s="28">
        <v>80</v>
      </c>
    </row>
    <row r="35" spans="1:5">
      <c r="A35" s="51" t="s">
        <v>31</v>
      </c>
      <c r="B35" s="51" t="s">
        <v>234</v>
      </c>
      <c r="C35" s="30">
        <v>270</v>
      </c>
      <c r="D35" s="31">
        <v>50</v>
      </c>
      <c r="E35" s="28">
        <v>80</v>
      </c>
    </row>
    <row r="36" spans="1:5">
      <c r="A36" s="27" t="s">
        <v>25</v>
      </c>
      <c r="B36" s="24" t="s">
        <v>235</v>
      </c>
      <c r="C36" s="30">
        <v>500</v>
      </c>
      <c r="D36" s="31">
        <v>50</v>
      </c>
      <c r="E36" s="28">
        <v>80</v>
      </c>
    </row>
    <row r="37" spans="1:5" ht="25.5">
      <c r="A37" s="27" t="s">
        <v>25</v>
      </c>
      <c r="B37" s="24" t="s">
        <v>236</v>
      </c>
      <c r="C37" s="30">
        <v>380</v>
      </c>
      <c r="D37" s="31">
        <v>50</v>
      </c>
      <c r="E37" s="28">
        <v>80</v>
      </c>
    </row>
    <row r="38" spans="1:5">
      <c r="A38" s="27" t="s">
        <v>15</v>
      </c>
      <c r="B38" s="24" t="s">
        <v>237</v>
      </c>
      <c r="C38" s="30">
        <v>260</v>
      </c>
      <c r="D38" s="31">
        <v>50</v>
      </c>
      <c r="E38" s="28">
        <v>80</v>
      </c>
    </row>
    <row r="39" spans="1:5">
      <c r="A39" s="27" t="s">
        <v>15</v>
      </c>
      <c r="B39" s="24" t="s">
        <v>238</v>
      </c>
      <c r="C39" s="30">
        <v>340</v>
      </c>
      <c r="D39" s="31">
        <v>50</v>
      </c>
      <c r="E39" s="28">
        <v>80</v>
      </c>
    </row>
    <row r="40" spans="1:5">
      <c r="A40" s="27" t="s">
        <v>15</v>
      </c>
      <c r="B40" s="24" t="s">
        <v>239</v>
      </c>
      <c r="C40" s="30">
        <v>270</v>
      </c>
      <c r="D40" s="31">
        <v>50</v>
      </c>
      <c r="E40" s="28">
        <v>80</v>
      </c>
    </row>
    <row r="41" spans="1:5">
      <c r="A41" s="27" t="s">
        <v>15</v>
      </c>
      <c r="B41" s="24" t="s">
        <v>240</v>
      </c>
      <c r="C41" s="30">
        <v>220</v>
      </c>
      <c r="D41" s="31">
        <v>50</v>
      </c>
      <c r="E41" s="28">
        <v>80</v>
      </c>
    </row>
    <row r="42" spans="1:5">
      <c r="A42" s="27" t="s">
        <v>32</v>
      </c>
      <c r="B42" s="24" t="s">
        <v>241</v>
      </c>
      <c r="C42" s="30">
        <v>180</v>
      </c>
      <c r="D42" s="31">
        <v>50</v>
      </c>
      <c r="E42" s="28">
        <v>80</v>
      </c>
    </row>
    <row r="43" spans="1:5" ht="25.5">
      <c r="A43" s="27" t="s">
        <v>18</v>
      </c>
      <c r="B43" s="24" t="s">
        <v>242</v>
      </c>
      <c r="C43" s="30">
        <v>320</v>
      </c>
      <c r="D43" s="31">
        <v>50</v>
      </c>
      <c r="E43" s="28">
        <v>80</v>
      </c>
    </row>
    <row r="44" spans="1:5">
      <c r="A44" s="27" t="s">
        <v>14</v>
      </c>
      <c r="B44" s="24" t="s">
        <v>243</v>
      </c>
      <c r="C44" s="30">
        <v>300</v>
      </c>
      <c r="D44" s="31">
        <v>50</v>
      </c>
      <c r="E44" s="28">
        <v>80</v>
      </c>
    </row>
    <row r="45" spans="1:5">
      <c r="A45" s="27" t="s">
        <v>14</v>
      </c>
      <c r="B45" s="24" t="s">
        <v>244</v>
      </c>
      <c r="C45" s="49">
        <v>200</v>
      </c>
      <c r="D45" s="31">
        <v>50</v>
      </c>
      <c r="E45" s="28">
        <v>80</v>
      </c>
    </row>
    <row r="46" spans="1:5" ht="25.5">
      <c r="A46" s="51" t="s">
        <v>84</v>
      </c>
      <c r="B46" s="51" t="s">
        <v>245</v>
      </c>
      <c r="C46" s="49">
        <v>400</v>
      </c>
      <c r="D46" s="31">
        <v>50</v>
      </c>
      <c r="E46" s="28">
        <v>80</v>
      </c>
    </row>
    <row r="47" spans="1:5">
      <c r="A47" s="51" t="s">
        <v>31</v>
      </c>
      <c r="B47" s="51" t="s">
        <v>246</v>
      </c>
      <c r="C47" s="49">
        <v>280</v>
      </c>
      <c r="D47" s="31">
        <v>50</v>
      </c>
      <c r="E47" s="28">
        <v>80</v>
      </c>
    </row>
    <row r="48" spans="1:5">
      <c r="A48" s="51" t="s">
        <v>31</v>
      </c>
      <c r="B48" s="51" t="s">
        <v>247</v>
      </c>
      <c r="C48" s="49">
        <v>500</v>
      </c>
      <c r="D48" s="31">
        <v>50</v>
      </c>
      <c r="E48" s="28">
        <v>80</v>
      </c>
    </row>
    <row r="49" spans="1:8">
      <c r="A49" s="27" t="s">
        <v>27</v>
      </c>
      <c r="B49" s="28"/>
      <c r="C49" s="49">
        <v>400</v>
      </c>
      <c r="D49" s="31">
        <v>50</v>
      </c>
      <c r="E49" s="28">
        <v>80</v>
      </c>
    </row>
    <row r="50" spans="1:8" ht="25.5">
      <c r="A50" s="51" t="s">
        <v>84</v>
      </c>
      <c r="B50" s="51" t="s">
        <v>245</v>
      </c>
      <c r="C50" s="49">
        <v>450</v>
      </c>
      <c r="D50" s="31">
        <v>50</v>
      </c>
      <c r="E50" s="28">
        <v>80</v>
      </c>
    </row>
    <row r="51" spans="1:8">
      <c r="A51" s="51" t="s">
        <v>31</v>
      </c>
      <c r="B51" s="51" t="s">
        <v>230</v>
      </c>
      <c r="C51" s="49">
        <v>250</v>
      </c>
      <c r="D51" s="31">
        <v>50</v>
      </c>
      <c r="E51" s="28">
        <v>80</v>
      </c>
    </row>
    <row r="52" spans="1:8">
      <c r="A52" s="51" t="s">
        <v>31</v>
      </c>
      <c r="B52" s="51" t="s">
        <v>172</v>
      </c>
      <c r="C52" s="49">
        <v>505</v>
      </c>
      <c r="D52" s="31">
        <v>50</v>
      </c>
      <c r="E52" s="28">
        <v>80</v>
      </c>
    </row>
    <row r="53" spans="1:8">
      <c r="A53" s="51" t="s">
        <v>31</v>
      </c>
      <c r="B53" s="51" t="s">
        <v>231</v>
      </c>
      <c r="C53" s="49">
        <v>360</v>
      </c>
      <c r="D53" s="31">
        <v>50</v>
      </c>
      <c r="E53" s="28">
        <v>80</v>
      </c>
    </row>
    <row r="54" spans="1:8">
      <c r="A54" s="51" t="s">
        <v>31</v>
      </c>
      <c r="B54" s="51" t="s">
        <v>248</v>
      </c>
      <c r="C54" s="49">
        <v>285</v>
      </c>
      <c r="D54" s="31">
        <v>50</v>
      </c>
      <c r="E54" s="28">
        <v>80</v>
      </c>
    </row>
    <row r="55" spans="1:8">
      <c r="A55" s="51" t="s">
        <v>31</v>
      </c>
      <c r="B55" s="51" t="s">
        <v>249</v>
      </c>
      <c r="C55" s="49">
        <v>300</v>
      </c>
      <c r="D55" s="31">
        <v>50</v>
      </c>
      <c r="E55" s="28">
        <v>80</v>
      </c>
    </row>
    <row r="56" spans="1:8">
      <c r="A56" s="51" t="s">
        <v>31</v>
      </c>
      <c r="B56" s="51" t="s">
        <v>250</v>
      </c>
      <c r="C56" s="49">
        <v>300</v>
      </c>
      <c r="D56" s="31">
        <v>50</v>
      </c>
      <c r="E56" s="28">
        <v>80</v>
      </c>
    </row>
    <row r="57" spans="1:8">
      <c r="A57" s="51" t="s">
        <v>31</v>
      </c>
      <c r="B57" s="51" t="s">
        <v>251</v>
      </c>
      <c r="C57" s="49">
        <v>220</v>
      </c>
      <c r="D57" s="31">
        <v>50</v>
      </c>
      <c r="E57" s="28">
        <v>80</v>
      </c>
    </row>
    <row r="58" spans="1:8">
      <c r="A58" s="121"/>
      <c r="B58" s="122"/>
      <c r="C58" s="123"/>
      <c r="D58" s="124"/>
      <c r="E58" s="125"/>
    </row>
    <row r="59" spans="1:8">
      <c r="A59" s="5"/>
      <c r="B59" s="34"/>
      <c r="C59" s="32">
        <f>SUM(C12:C16)</f>
        <v>400</v>
      </c>
      <c r="D59" s="13">
        <v>75</v>
      </c>
      <c r="E59" s="12">
        <v>80</v>
      </c>
    </row>
    <row r="60" spans="1:8">
      <c r="A60" s="5"/>
      <c r="B60" s="33" t="s">
        <v>33</v>
      </c>
      <c r="C60" s="11">
        <f>SUM(C17:C57)</f>
        <v>13000</v>
      </c>
      <c r="D60" s="9">
        <v>50</v>
      </c>
      <c r="E60" s="10">
        <v>80</v>
      </c>
    </row>
    <row r="61" spans="1:8">
      <c r="C61" s="5"/>
      <c r="E61" s="7"/>
    </row>
    <row r="62" spans="1:8">
      <c r="A62" s="5"/>
      <c r="C62" s="5"/>
      <c r="E62" s="7"/>
      <c r="G62" s="14"/>
      <c r="H62" s="14" t="e">
        <f>C60+'Tubo Irriga -  EBA'!#REF!+'Tubo Irriga-EGU'!#REF!+'Tubo Irriga -EIR'!#REF!</f>
        <v>#REF!</v>
      </c>
    </row>
  </sheetData>
  <autoFilter ref="A10:C57">
    <filterColumn colId="1" showButton="0"/>
  </autoFilter>
  <mergeCells count="6">
    <mergeCell ref="A10:A11"/>
    <mergeCell ref="A8:E8"/>
    <mergeCell ref="A9:E9"/>
    <mergeCell ref="B10:B11"/>
    <mergeCell ref="C10:C11"/>
    <mergeCell ref="D10:E10"/>
  </mergeCells>
  <phoneticPr fontId="0" type="noConversion"/>
  <printOptions horizontalCentered="1" verticalCentered="1"/>
  <pageMargins left="0.51181102362204722" right="0.31496062992125984" top="0.98425196850393704" bottom="0.98425196850393704" header="0.51181102362204722" footer="0.51181102362204722"/>
  <pageSetup paperSize="9" scale="80" firstPageNumber="0" orientation="portrait" horizontalDpi="300" verticalDpi="300" r:id="rId1"/>
  <headerFooter alignWithMargins="0"/>
  <legacyDrawing r:id="rId2"/>
  <oleObjects>
    <oleObject progId="Figura do Microsoft Photo Editor 3.0" shapeId="1025" r:id="rId3"/>
    <oleObject progId="Figura do Microsoft Photo Editor 3.0" shapeId="1035" r:id="rId4"/>
  </oleObjects>
</worksheet>
</file>

<file path=xl/worksheets/sheet7.xml><?xml version="1.0" encoding="utf-8"?>
<worksheet xmlns="http://schemas.openxmlformats.org/spreadsheetml/2006/main" xmlns:r="http://schemas.openxmlformats.org/officeDocument/2006/relationships">
  <dimension ref="A1:H82"/>
  <sheetViews>
    <sheetView view="pageBreakPreview" topLeftCell="A49" workbookViewId="0">
      <selection activeCell="M26" sqref="M26"/>
    </sheetView>
  </sheetViews>
  <sheetFormatPr defaultRowHeight="12.75"/>
  <cols>
    <col min="1" max="1" width="23.140625" style="6" customWidth="1"/>
    <col min="2" max="2" width="28.28515625" style="5" bestFit="1" customWidth="1"/>
    <col min="3" max="3" width="13.7109375" style="7" customWidth="1"/>
    <col min="4" max="4" width="12.5703125" style="5" customWidth="1"/>
    <col min="5" max="5" width="10.140625" style="5" bestFit="1" customWidth="1"/>
    <col min="6" max="6" width="13.140625" style="5" customWidth="1"/>
    <col min="7" max="16384" width="9.140625" style="5"/>
  </cols>
  <sheetData>
    <row r="1" spans="1:6">
      <c r="A1" s="2" t="s">
        <v>7</v>
      </c>
      <c r="B1" s="4"/>
      <c r="C1" s="4"/>
    </row>
    <row r="2" spans="1:6">
      <c r="A2" s="2" t="s">
        <v>8</v>
      </c>
      <c r="B2" s="4"/>
      <c r="C2" s="4"/>
    </row>
    <row r="3" spans="1:6">
      <c r="A3" s="3" t="s">
        <v>9</v>
      </c>
      <c r="B3" s="3"/>
      <c r="C3" s="3"/>
    </row>
    <row r="5" spans="1:6">
      <c r="A5" s="8"/>
      <c r="B5" s="8" t="s">
        <v>10</v>
      </c>
      <c r="C5" s="111"/>
      <c r="D5" s="111"/>
      <c r="E5" s="111"/>
    </row>
    <row r="6" spans="1:6">
      <c r="A6" s="8"/>
      <c r="B6" s="22" t="s">
        <v>91</v>
      </c>
      <c r="C6" s="111"/>
      <c r="D6" s="111"/>
      <c r="E6" s="111"/>
    </row>
    <row r="7" spans="1:6">
      <c r="A7" s="8"/>
      <c r="B7" s="57"/>
      <c r="C7" s="57"/>
    </row>
    <row r="8" spans="1:6" ht="15.75">
      <c r="A8" s="180" t="s">
        <v>311</v>
      </c>
      <c r="B8" s="180"/>
      <c r="C8" s="180"/>
      <c r="D8" s="180"/>
      <c r="E8" s="180"/>
    </row>
    <row r="9" spans="1:6">
      <c r="A9" s="181"/>
      <c r="B9" s="181"/>
      <c r="C9" s="181"/>
      <c r="D9" s="181"/>
      <c r="E9" s="181"/>
    </row>
    <row r="10" spans="1:6">
      <c r="A10" s="182" t="s">
        <v>0</v>
      </c>
      <c r="B10" s="182" t="s">
        <v>1</v>
      </c>
      <c r="C10" s="182" t="s">
        <v>2</v>
      </c>
      <c r="D10" s="182" t="s">
        <v>3</v>
      </c>
      <c r="E10" s="182"/>
    </row>
    <row r="11" spans="1:6" ht="25.5">
      <c r="A11" s="182"/>
      <c r="B11" s="182"/>
      <c r="C11" s="182"/>
      <c r="D11" s="83" t="s">
        <v>4</v>
      </c>
      <c r="E11" s="83" t="s">
        <v>5</v>
      </c>
    </row>
    <row r="12" spans="1:6">
      <c r="A12" s="27" t="s">
        <v>85</v>
      </c>
      <c r="B12" s="35" t="s">
        <v>134</v>
      </c>
      <c r="C12" s="30">
        <v>55</v>
      </c>
      <c r="D12" s="31">
        <v>75</v>
      </c>
      <c r="E12" s="28">
        <v>80</v>
      </c>
    </row>
    <row r="13" spans="1:6">
      <c r="A13" s="27" t="s">
        <v>19</v>
      </c>
      <c r="B13" s="35" t="s">
        <v>134</v>
      </c>
      <c r="C13" s="30">
        <v>70</v>
      </c>
      <c r="D13" s="31">
        <v>75</v>
      </c>
      <c r="E13" s="28">
        <v>80</v>
      </c>
      <c r="F13" s="63"/>
    </row>
    <row r="14" spans="1:6">
      <c r="A14" s="27" t="s">
        <v>86</v>
      </c>
      <c r="B14" s="35" t="s">
        <v>134</v>
      </c>
      <c r="C14" s="62">
        <v>60</v>
      </c>
      <c r="D14" s="31">
        <v>75</v>
      </c>
      <c r="E14" s="28">
        <v>80</v>
      </c>
    </row>
    <row r="15" spans="1:6">
      <c r="A15" s="27" t="s">
        <v>87</v>
      </c>
      <c r="B15" s="35" t="s">
        <v>134</v>
      </c>
      <c r="C15" s="49">
        <v>65</v>
      </c>
      <c r="D15" s="31">
        <v>75</v>
      </c>
      <c r="E15" s="28">
        <v>80</v>
      </c>
    </row>
    <row r="16" spans="1:6" ht="25.5">
      <c r="A16" s="45" t="s">
        <v>210</v>
      </c>
      <c r="B16" s="46" t="s">
        <v>211</v>
      </c>
      <c r="C16" s="49">
        <v>65</v>
      </c>
      <c r="D16" s="31">
        <v>75</v>
      </c>
      <c r="E16" s="28">
        <v>80</v>
      </c>
    </row>
    <row r="17" spans="1:5">
      <c r="A17" s="45" t="s">
        <v>88</v>
      </c>
      <c r="B17" s="46" t="s">
        <v>193</v>
      </c>
      <c r="C17" s="49">
        <v>70</v>
      </c>
      <c r="D17" s="31">
        <v>75</v>
      </c>
      <c r="E17" s="28">
        <v>80</v>
      </c>
    </row>
    <row r="18" spans="1:5">
      <c r="A18" s="132" t="s">
        <v>88</v>
      </c>
      <c r="B18" s="133" t="s">
        <v>194</v>
      </c>
      <c r="C18" s="30">
        <v>65</v>
      </c>
      <c r="D18" s="31">
        <v>75</v>
      </c>
      <c r="E18" s="28">
        <v>80</v>
      </c>
    </row>
    <row r="19" spans="1:5" ht="13.5" customHeight="1">
      <c r="A19" s="27" t="s">
        <v>79</v>
      </c>
      <c r="B19" s="48" t="s">
        <v>156</v>
      </c>
      <c r="C19" s="49">
        <v>300</v>
      </c>
      <c r="D19" s="31">
        <v>50</v>
      </c>
      <c r="E19" s="28">
        <v>80</v>
      </c>
    </row>
    <row r="20" spans="1:5" ht="13.5" customHeight="1">
      <c r="A20" s="45" t="s">
        <v>79</v>
      </c>
      <c r="B20" s="46" t="s">
        <v>157</v>
      </c>
      <c r="C20" s="49">
        <v>350</v>
      </c>
      <c r="D20" s="31">
        <v>50</v>
      </c>
      <c r="E20" s="28">
        <v>80</v>
      </c>
    </row>
    <row r="21" spans="1:5">
      <c r="A21" s="45" t="s">
        <v>79</v>
      </c>
      <c r="B21" s="46" t="s">
        <v>158</v>
      </c>
      <c r="C21" s="112">
        <v>315</v>
      </c>
      <c r="D21" s="31">
        <v>50</v>
      </c>
      <c r="E21" s="28">
        <v>80</v>
      </c>
    </row>
    <row r="22" spans="1:5">
      <c r="A22" s="45" t="s">
        <v>79</v>
      </c>
      <c r="B22" s="46" t="s">
        <v>159</v>
      </c>
      <c r="C22" s="50">
        <v>500</v>
      </c>
      <c r="D22" s="31">
        <v>50</v>
      </c>
      <c r="E22" s="28">
        <v>80</v>
      </c>
    </row>
    <row r="23" spans="1:5">
      <c r="A23" s="45" t="s">
        <v>79</v>
      </c>
      <c r="B23" s="46" t="s">
        <v>160</v>
      </c>
      <c r="C23" s="30">
        <v>260</v>
      </c>
      <c r="D23" s="31">
        <v>50</v>
      </c>
      <c r="E23" s="28">
        <v>80</v>
      </c>
    </row>
    <row r="24" spans="1:5">
      <c r="A24" s="45" t="s">
        <v>79</v>
      </c>
      <c r="B24" s="46" t="s">
        <v>161</v>
      </c>
      <c r="C24" s="30">
        <v>630</v>
      </c>
      <c r="D24" s="31">
        <v>50</v>
      </c>
      <c r="E24" s="28">
        <v>80</v>
      </c>
    </row>
    <row r="25" spans="1:5">
      <c r="A25" s="45" t="s">
        <v>79</v>
      </c>
      <c r="B25" s="130" t="s">
        <v>162</v>
      </c>
      <c r="C25" s="30">
        <v>250</v>
      </c>
      <c r="D25" s="31">
        <v>50</v>
      </c>
      <c r="E25" s="28">
        <v>80</v>
      </c>
    </row>
    <row r="26" spans="1:5">
      <c r="A26" s="45" t="s">
        <v>79</v>
      </c>
      <c r="B26" s="46" t="s">
        <v>163</v>
      </c>
      <c r="C26" s="49">
        <v>335</v>
      </c>
      <c r="D26" s="31">
        <v>50</v>
      </c>
      <c r="E26" s="28">
        <v>80</v>
      </c>
    </row>
    <row r="27" spans="1:5">
      <c r="A27" s="45" t="s">
        <v>79</v>
      </c>
      <c r="B27" s="46" t="s">
        <v>164</v>
      </c>
      <c r="C27" s="30">
        <v>250</v>
      </c>
      <c r="D27" s="31">
        <v>50</v>
      </c>
      <c r="E27" s="28">
        <v>80</v>
      </c>
    </row>
    <row r="28" spans="1:5">
      <c r="A28" s="45" t="s">
        <v>79</v>
      </c>
      <c r="B28" s="46" t="s">
        <v>165</v>
      </c>
      <c r="C28" s="49">
        <v>260</v>
      </c>
      <c r="D28" s="31">
        <v>50</v>
      </c>
      <c r="E28" s="28">
        <v>80</v>
      </c>
    </row>
    <row r="29" spans="1:5">
      <c r="A29" s="45" t="s">
        <v>79</v>
      </c>
      <c r="B29" s="46" t="s">
        <v>166</v>
      </c>
      <c r="C29" s="30">
        <v>370</v>
      </c>
      <c r="D29" s="31">
        <v>50</v>
      </c>
      <c r="E29" s="28">
        <v>80</v>
      </c>
    </row>
    <row r="30" spans="1:5">
      <c r="A30" s="45" t="s">
        <v>79</v>
      </c>
      <c r="B30" s="130" t="s">
        <v>167</v>
      </c>
      <c r="C30" s="30">
        <v>367</v>
      </c>
      <c r="D30" s="31">
        <v>50</v>
      </c>
      <c r="E30" s="28">
        <v>80</v>
      </c>
    </row>
    <row r="31" spans="1:5">
      <c r="A31" s="45" t="s">
        <v>79</v>
      </c>
      <c r="B31" s="48" t="s">
        <v>168</v>
      </c>
      <c r="C31" s="30">
        <v>280</v>
      </c>
      <c r="D31" s="31">
        <v>50</v>
      </c>
      <c r="E31" s="28">
        <v>80</v>
      </c>
    </row>
    <row r="32" spans="1:5">
      <c r="A32" s="45" t="s">
        <v>79</v>
      </c>
      <c r="B32" s="48" t="s">
        <v>169</v>
      </c>
      <c r="C32" s="30">
        <v>200</v>
      </c>
      <c r="D32" s="31">
        <v>50</v>
      </c>
      <c r="E32" s="28">
        <v>80</v>
      </c>
    </row>
    <row r="33" spans="1:5" ht="15.75" customHeight="1">
      <c r="A33" s="45" t="s">
        <v>79</v>
      </c>
      <c r="B33" s="130" t="s">
        <v>170</v>
      </c>
      <c r="C33" s="30">
        <v>560</v>
      </c>
      <c r="D33" s="31">
        <v>50</v>
      </c>
      <c r="E33" s="28">
        <v>80</v>
      </c>
    </row>
    <row r="34" spans="1:5">
      <c r="A34" s="45" t="s">
        <v>79</v>
      </c>
      <c r="B34" s="131" t="s">
        <v>171</v>
      </c>
      <c r="C34" s="30">
        <v>320</v>
      </c>
      <c r="D34" s="31">
        <v>50</v>
      </c>
      <c r="E34" s="28">
        <v>80</v>
      </c>
    </row>
    <row r="35" spans="1:5">
      <c r="A35" s="45" t="s">
        <v>79</v>
      </c>
      <c r="B35" s="46" t="s">
        <v>172</v>
      </c>
      <c r="C35" s="30">
        <v>400</v>
      </c>
      <c r="D35" s="31">
        <v>50</v>
      </c>
      <c r="E35" s="28">
        <v>80</v>
      </c>
    </row>
    <row r="36" spans="1:5">
      <c r="A36" s="45" t="s">
        <v>79</v>
      </c>
      <c r="B36" s="46" t="s">
        <v>173</v>
      </c>
      <c r="C36" s="30">
        <v>300</v>
      </c>
      <c r="D36" s="31">
        <v>50</v>
      </c>
      <c r="E36" s="28">
        <v>80</v>
      </c>
    </row>
    <row r="37" spans="1:5">
      <c r="A37" s="45" t="s">
        <v>79</v>
      </c>
      <c r="B37" s="46" t="s">
        <v>174</v>
      </c>
      <c r="C37" s="30">
        <v>157</v>
      </c>
      <c r="D37" s="31">
        <v>50</v>
      </c>
      <c r="E37" s="28">
        <v>80</v>
      </c>
    </row>
    <row r="38" spans="1:5">
      <c r="A38" s="45" t="s">
        <v>79</v>
      </c>
      <c r="B38" s="48" t="s">
        <v>175</v>
      </c>
      <c r="C38" s="30">
        <v>265</v>
      </c>
      <c r="D38" s="31">
        <v>50</v>
      </c>
      <c r="E38" s="28">
        <v>80</v>
      </c>
    </row>
    <row r="39" spans="1:5">
      <c r="A39" s="45" t="s">
        <v>79</v>
      </c>
      <c r="B39" s="48" t="s">
        <v>176</v>
      </c>
      <c r="C39" s="49">
        <v>250</v>
      </c>
      <c r="D39" s="31">
        <v>50</v>
      </c>
      <c r="E39" s="28">
        <v>80</v>
      </c>
    </row>
    <row r="40" spans="1:5">
      <c r="A40" s="45" t="s">
        <v>79</v>
      </c>
      <c r="B40" s="48" t="s">
        <v>177</v>
      </c>
      <c r="C40" s="49">
        <v>290</v>
      </c>
      <c r="D40" s="31">
        <v>50</v>
      </c>
      <c r="E40" s="28">
        <v>80</v>
      </c>
    </row>
    <row r="41" spans="1:5">
      <c r="A41" s="45" t="s">
        <v>79</v>
      </c>
      <c r="B41" s="48" t="s">
        <v>178</v>
      </c>
      <c r="C41" s="49">
        <v>500</v>
      </c>
      <c r="D41" s="31">
        <v>50</v>
      </c>
      <c r="E41" s="28">
        <v>80</v>
      </c>
    </row>
    <row r="42" spans="1:5">
      <c r="A42" s="45" t="s">
        <v>79</v>
      </c>
      <c r="B42" s="48" t="s">
        <v>179</v>
      </c>
      <c r="C42" s="49">
        <v>334</v>
      </c>
      <c r="D42" s="31">
        <v>50</v>
      </c>
      <c r="E42" s="28">
        <v>80</v>
      </c>
    </row>
    <row r="43" spans="1:5">
      <c r="A43" s="45" t="s">
        <v>79</v>
      </c>
      <c r="B43" s="48" t="s">
        <v>180</v>
      </c>
      <c r="C43" s="49">
        <v>410</v>
      </c>
      <c r="D43" s="31">
        <v>50</v>
      </c>
      <c r="E43" s="28">
        <v>80</v>
      </c>
    </row>
    <row r="44" spans="1:5">
      <c r="A44" s="45" t="s">
        <v>79</v>
      </c>
      <c r="B44" s="48" t="s">
        <v>181</v>
      </c>
      <c r="C44" s="49">
        <v>400</v>
      </c>
      <c r="D44" s="31">
        <v>50</v>
      </c>
      <c r="E44" s="28">
        <v>80</v>
      </c>
    </row>
    <row r="45" spans="1:5">
      <c r="A45" s="45" t="s">
        <v>79</v>
      </c>
      <c r="B45" s="48" t="s">
        <v>182</v>
      </c>
      <c r="C45" s="49">
        <v>480</v>
      </c>
      <c r="D45" s="31">
        <v>50</v>
      </c>
      <c r="E45" s="28">
        <v>80</v>
      </c>
    </row>
    <row r="46" spans="1:5">
      <c r="A46" s="45" t="s">
        <v>79</v>
      </c>
      <c r="B46" s="48" t="s">
        <v>183</v>
      </c>
      <c r="C46" s="49">
        <v>600</v>
      </c>
      <c r="D46" s="31">
        <v>50</v>
      </c>
      <c r="E46" s="28">
        <v>80</v>
      </c>
    </row>
    <row r="47" spans="1:5">
      <c r="A47" s="45" t="s">
        <v>79</v>
      </c>
      <c r="B47" s="48" t="s">
        <v>184</v>
      </c>
      <c r="C47" s="49">
        <v>290</v>
      </c>
      <c r="D47" s="31">
        <v>50</v>
      </c>
      <c r="E47" s="28">
        <v>80</v>
      </c>
    </row>
    <row r="48" spans="1:5">
      <c r="A48" s="45" t="s">
        <v>79</v>
      </c>
      <c r="B48" s="48" t="s">
        <v>185</v>
      </c>
      <c r="C48" s="49">
        <v>200</v>
      </c>
      <c r="D48" s="31">
        <v>50</v>
      </c>
      <c r="E48" s="28">
        <v>80</v>
      </c>
    </row>
    <row r="49" spans="1:5">
      <c r="A49" s="45" t="s">
        <v>79</v>
      </c>
      <c r="B49" s="48" t="s">
        <v>186</v>
      </c>
      <c r="C49" s="49">
        <v>230</v>
      </c>
      <c r="D49" s="31">
        <v>50</v>
      </c>
      <c r="E49" s="28">
        <v>80</v>
      </c>
    </row>
    <row r="50" spans="1:5">
      <c r="A50" s="45" t="s">
        <v>79</v>
      </c>
      <c r="B50" s="48" t="s">
        <v>187</v>
      </c>
      <c r="C50" s="49">
        <v>540</v>
      </c>
      <c r="D50" s="31">
        <v>50</v>
      </c>
      <c r="E50" s="28">
        <v>80</v>
      </c>
    </row>
    <row r="51" spans="1:5">
      <c r="A51" s="45" t="s">
        <v>79</v>
      </c>
      <c r="B51" s="48" t="s">
        <v>188</v>
      </c>
      <c r="C51" s="49">
        <v>350</v>
      </c>
      <c r="D51" s="31">
        <v>50</v>
      </c>
      <c r="E51" s="28">
        <v>80</v>
      </c>
    </row>
    <row r="52" spans="1:5">
      <c r="A52" s="45" t="s">
        <v>79</v>
      </c>
      <c r="B52" s="48" t="s">
        <v>110</v>
      </c>
      <c r="C52" s="49">
        <v>300</v>
      </c>
      <c r="D52" s="31">
        <v>50</v>
      </c>
      <c r="E52" s="28">
        <v>80</v>
      </c>
    </row>
    <row r="53" spans="1:5">
      <c r="A53" s="45" t="s">
        <v>79</v>
      </c>
      <c r="B53" s="48" t="s">
        <v>189</v>
      </c>
      <c r="C53" s="49">
        <v>300</v>
      </c>
      <c r="D53" s="31">
        <v>50</v>
      </c>
      <c r="E53" s="28">
        <v>80</v>
      </c>
    </row>
    <row r="54" spans="1:5">
      <c r="A54" s="45" t="s">
        <v>79</v>
      </c>
      <c r="B54" s="48" t="s">
        <v>190</v>
      </c>
      <c r="C54" s="49">
        <v>400</v>
      </c>
      <c r="D54" s="31">
        <v>50</v>
      </c>
      <c r="E54" s="28">
        <v>80</v>
      </c>
    </row>
    <row r="55" spans="1:5">
      <c r="A55" s="45" t="s">
        <v>79</v>
      </c>
      <c r="B55" s="48" t="s">
        <v>191</v>
      </c>
      <c r="C55" s="49">
        <v>205</v>
      </c>
      <c r="D55" s="31">
        <v>50</v>
      </c>
      <c r="E55" s="28">
        <v>80</v>
      </c>
    </row>
    <row r="56" spans="1:5">
      <c r="A56" s="45" t="s">
        <v>79</v>
      </c>
      <c r="B56" s="48" t="s">
        <v>192</v>
      </c>
      <c r="C56" s="49">
        <v>250</v>
      </c>
      <c r="D56" s="31">
        <v>50</v>
      </c>
      <c r="E56" s="28">
        <v>80</v>
      </c>
    </row>
    <row r="57" spans="1:5">
      <c r="A57" s="45" t="s">
        <v>79</v>
      </c>
      <c r="B57" s="48" t="s">
        <v>130</v>
      </c>
      <c r="C57" s="49">
        <v>160</v>
      </c>
      <c r="D57" s="31">
        <v>50</v>
      </c>
      <c r="E57" s="28">
        <v>80</v>
      </c>
    </row>
    <row r="58" spans="1:5">
      <c r="A58" s="45" t="s">
        <v>88</v>
      </c>
      <c r="B58" s="46" t="s">
        <v>193</v>
      </c>
      <c r="C58" s="49">
        <v>185</v>
      </c>
      <c r="D58" s="31">
        <v>50</v>
      </c>
      <c r="E58" s="28">
        <v>80</v>
      </c>
    </row>
    <row r="59" spans="1:5">
      <c r="A59" s="132" t="s">
        <v>88</v>
      </c>
      <c r="B59" s="133" t="s">
        <v>194</v>
      </c>
      <c r="C59" s="114">
        <v>140</v>
      </c>
      <c r="D59" s="31">
        <v>50</v>
      </c>
      <c r="E59" s="28">
        <v>80</v>
      </c>
    </row>
    <row r="60" spans="1:5">
      <c r="A60" s="27" t="s">
        <v>195</v>
      </c>
      <c r="B60" s="48" t="s">
        <v>20</v>
      </c>
      <c r="C60" s="114">
        <v>217</v>
      </c>
      <c r="D60" s="31">
        <v>50</v>
      </c>
      <c r="E60" s="28">
        <v>80</v>
      </c>
    </row>
    <row r="61" spans="1:5">
      <c r="A61" s="27" t="s">
        <v>195</v>
      </c>
      <c r="B61" s="48" t="s">
        <v>196</v>
      </c>
      <c r="C61" s="114">
        <v>200</v>
      </c>
      <c r="D61" s="31">
        <v>50</v>
      </c>
      <c r="E61" s="28">
        <v>80</v>
      </c>
    </row>
    <row r="62" spans="1:5">
      <c r="A62" s="27" t="s">
        <v>195</v>
      </c>
      <c r="B62" s="48" t="s">
        <v>197</v>
      </c>
      <c r="C62" s="114">
        <v>200</v>
      </c>
      <c r="D62" s="31">
        <v>50</v>
      </c>
      <c r="E62" s="28">
        <v>80</v>
      </c>
    </row>
    <row r="63" spans="1:5">
      <c r="A63" s="27" t="s">
        <v>195</v>
      </c>
      <c r="B63" s="48" t="s">
        <v>198</v>
      </c>
      <c r="C63" s="115">
        <v>250</v>
      </c>
      <c r="D63" s="31">
        <v>50</v>
      </c>
      <c r="E63" s="28">
        <v>80</v>
      </c>
    </row>
    <row r="64" spans="1:5">
      <c r="A64" s="27" t="s">
        <v>195</v>
      </c>
      <c r="B64" s="48" t="s">
        <v>199</v>
      </c>
      <c r="C64" s="115">
        <v>700</v>
      </c>
      <c r="D64" s="31">
        <v>50</v>
      </c>
      <c r="E64" s="28">
        <v>80</v>
      </c>
    </row>
    <row r="65" spans="1:5">
      <c r="A65" s="27" t="s">
        <v>195</v>
      </c>
      <c r="B65" s="48" t="s">
        <v>200</v>
      </c>
      <c r="C65" s="115">
        <v>720</v>
      </c>
      <c r="D65" s="31">
        <v>50</v>
      </c>
      <c r="E65" s="28">
        <v>80</v>
      </c>
    </row>
    <row r="66" spans="1:5">
      <c r="A66" s="27" t="s">
        <v>195</v>
      </c>
      <c r="B66" s="48" t="s">
        <v>201</v>
      </c>
      <c r="C66" s="115">
        <v>350</v>
      </c>
      <c r="D66" s="31">
        <v>50</v>
      </c>
      <c r="E66" s="28">
        <v>80</v>
      </c>
    </row>
    <row r="67" spans="1:5">
      <c r="A67" s="27" t="s">
        <v>195</v>
      </c>
      <c r="B67" s="48" t="s">
        <v>111</v>
      </c>
      <c r="C67" s="116">
        <v>255</v>
      </c>
      <c r="D67" s="31">
        <v>50</v>
      </c>
      <c r="E67" s="28">
        <v>80</v>
      </c>
    </row>
    <row r="68" spans="1:5">
      <c r="A68" s="27" t="s">
        <v>195</v>
      </c>
      <c r="B68" s="48" t="s">
        <v>202</v>
      </c>
      <c r="C68" s="116">
        <v>540</v>
      </c>
      <c r="D68" s="31">
        <v>50</v>
      </c>
      <c r="E68" s="28">
        <v>80</v>
      </c>
    </row>
    <row r="69" spans="1:5">
      <c r="A69" s="27" t="s">
        <v>195</v>
      </c>
      <c r="B69" s="48" t="s">
        <v>203</v>
      </c>
      <c r="C69" s="116">
        <v>600</v>
      </c>
      <c r="D69" s="31">
        <v>50</v>
      </c>
      <c r="E69" s="28">
        <v>80</v>
      </c>
    </row>
    <row r="70" spans="1:5">
      <c r="A70" s="27" t="s">
        <v>195</v>
      </c>
      <c r="B70" s="48" t="s">
        <v>204</v>
      </c>
      <c r="C70" s="116">
        <v>300</v>
      </c>
      <c r="D70" s="31">
        <v>50</v>
      </c>
      <c r="E70" s="28">
        <v>80</v>
      </c>
    </row>
    <row r="71" spans="1:5">
      <c r="A71" s="27" t="s">
        <v>195</v>
      </c>
      <c r="B71" s="48" t="s">
        <v>205</v>
      </c>
      <c r="C71" s="50">
        <v>220</v>
      </c>
      <c r="D71" s="31">
        <v>50</v>
      </c>
      <c r="E71" s="28">
        <v>80</v>
      </c>
    </row>
    <row r="72" spans="1:5">
      <c r="A72" s="134" t="s">
        <v>195</v>
      </c>
      <c r="B72" s="135" t="s">
        <v>206</v>
      </c>
      <c r="C72" s="50">
        <v>180</v>
      </c>
      <c r="D72" s="31">
        <v>50</v>
      </c>
      <c r="E72" s="28">
        <v>80</v>
      </c>
    </row>
    <row r="73" spans="1:5" ht="51">
      <c r="A73" s="28" t="s">
        <v>89</v>
      </c>
      <c r="B73" s="130" t="s">
        <v>207</v>
      </c>
      <c r="C73" s="49">
        <v>550</v>
      </c>
      <c r="D73" s="31">
        <v>50</v>
      </c>
      <c r="E73" s="28">
        <v>80</v>
      </c>
    </row>
    <row r="74" spans="1:5">
      <c r="A74" s="27" t="s">
        <v>208</v>
      </c>
      <c r="B74" s="28" t="s">
        <v>209</v>
      </c>
      <c r="C74" s="49">
        <v>350</v>
      </c>
      <c r="D74" s="31">
        <v>50</v>
      </c>
      <c r="E74" s="28">
        <v>80</v>
      </c>
    </row>
    <row r="75" spans="1:5">
      <c r="A75" s="45" t="s">
        <v>90</v>
      </c>
      <c r="B75" s="46" t="s">
        <v>134</v>
      </c>
      <c r="C75" s="49">
        <v>280</v>
      </c>
      <c r="D75" s="31">
        <v>50</v>
      </c>
      <c r="E75" s="28">
        <v>80</v>
      </c>
    </row>
    <row r="76" spans="1:5">
      <c r="A76" s="45" t="s">
        <v>90</v>
      </c>
      <c r="B76" s="46" t="s">
        <v>134</v>
      </c>
      <c r="C76" s="49">
        <v>285</v>
      </c>
      <c r="D76" s="31">
        <v>50</v>
      </c>
      <c r="E76" s="28">
        <v>80</v>
      </c>
    </row>
    <row r="77" spans="1:5">
      <c r="A77" s="45" t="s">
        <v>90</v>
      </c>
      <c r="B77" s="46" t="s">
        <v>134</v>
      </c>
      <c r="C77" s="49">
        <v>320</v>
      </c>
      <c r="D77" s="31">
        <v>50</v>
      </c>
      <c r="E77" s="28">
        <v>80</v>
      </c>
    </row>
    <row r="78" spans="1:5">
      <c r="C78" s="5"/>
      <c r="D78" s="14"/>
      <c r="E78" s="7"/>
    </row>
    <row r="79" spans="1:5">
      <c r="A79" s="120"/>
      <c r="B79" s="118"/>
      <c r="C79" s="32">
        <f>SUM(C12:C18)</f>
        <v>450</v>
      </c>
      <c r="D79" s="13">
        <v>75</v>
      </c>
      <c r="E79" s="12">
        <v>80</v>
      </c>
    </row>
    <row r="80" spans="1:5">
      <c r="A80" s="120"/>
      <c r="B80" s="119" t="s">
        <v>33</v>
      </c>
      <c r="C80" s="11">
        <f>SUM(C19:C77)</f>
        <v>20000</v>
      </c>
      <c r="D80" s="9">
        <v>50</v>
      </c>
      <c r="E80" s="10">
        <v>80</v>
      </c>
    </row>
    <row r="81" spans="1:8">
      <c r="C81" s="5"/>
      <c r="E81" s="7"/>
    </row>
    <row r="82" spans="1:8">
      <c r="A82" s="5"/>
      <c r="C82" s="5"/>
      <c r="E82" s="7"/>
      <c r="G82" s="14"/>
      <c r="H82" s="14"/>
    </row>
  </sheetData>
  <autoFilter ref="A10:C64">
    <filterColumn colId="1" showButton="0"/>
  </autoFilter>
  <mergeCells count="6">
    <mergeCell ref="A10:A11"/>
    <mergeCell ref="A8:E8"/>
    <mergeCell ref="A9:E9"/>
    <mergeCell ref="B10:B11"/>
    <mergeCell ref="C10:C11"/>
    <mergeCell ref="D10:E10"/>
  </mergeCells>
  <printOptions horizontalCentered="1" verticalCentered="1"/>
  <pageMargins left="0.51181102362204722" right="0.31496062992125984" top="0.98425196850393704" bottom="0.98425196850393704" header="0.51181102362204722" footer="0.51181102362204722"/>
  <pageSetup paperSize="9" scale="75" firstPageNumber="0" orientation="portrait" horizontalDpi="300" verticalDpi="300" r:id="rId1"/>
  <headerFooter alignWithMargins="0"/>
  <legacyDrawing r:id="rId2"/>
  <oleObjects>
    <oleObject progId="Figura do Microsoft Photo Editor 3.0" shapeId="3073" r:id="rId3"/>
  </oleObjects>
</worksheet>
</file>

<file path=xl/worksheets/sheet8.xml><?xml version="1.0" encoding="utf-8"?>
<worksheet xmlns="http://schemas.openxmlformats.org/spreadsheetml/2006/main" xmlns:r="http://schemas.openxmlformats.org/officeDocument/2006/relationships">
  <dimension ref="A1:G62"/>
  <sheetViews>
    <sheetView showGridLines="0" view="pageBreakPreview" topLeftCell="A19" workbookViewId="0">
      <selection activeCell="D30" sqref="D30"/>
    </sheetView>
  </sheetViews>
  <sheetFormatPr defaultRowHeight="12.75"/>
  <cols>
    <col min="1" max="1" width="24" style="18" customWidth="1"/>
    <col min="2" max="2" width="57.28515625" style="18" bestFit="1" customWidth="1"/>
    <col min="3" max="4" width="10.5703125" style="18" customWidth="1"/>
    <col min="5" max="5" width="12.85546875" style="23" customWidth="1"/>
    <col min="6" max="6" width="22.28515625" style="23" customWidth="1"/>
    <col min="7" max="7" width="14" style="18" bestFit="1" customWidth="1"/>
    <col min="8" max="8" width="11" style="18" bestFit="1" customWidth="1"/>
    <col min="9" max="9" width="12.42578125" style="18" bestFit="1" customWidth="1"/>
    <col min="10" max="16384" width="9.140625" style="18"/>
  </cols>
  <sheetData>
    <row r="1" spans="1:7">
      <c r="A1" s="15" t="s">
        <v>7</v>
      </c>
      <c r="B1" s="16"/>
      <c r="C1" s="16"/>
      <c r="D1" s="16"/>
      <c r="E1" s="17"/>
      <c r="F1" s="17"/>
      <c r="G1" s="17"/>
    </row>
    <row r="2" spans="1:7">
      <c r="A2" s="15" t="s">
        <v>8</v>
      </c>
      <c r="B2" s="16"/>
      <c r="C2" s="16"/>
      <c r="D2" s="16"/>
      <c r="E2" s="17"/>
      <c r="F2" s="17"/>
      <c r="G2" s="17"/>
    </row>
    <row r="3" spans="1:7">
      <c r="A3" s="16" t="s">
        <v>9</v>
      </c>
      <c r="B3" s="17"/>
      <c r="C3" s="17"/>
      <c r="D3" s="17"/>
      <c r="E3" s="16"/>
      <c r="F3" s="16"/>
      <c r="G3" s="16"/>
    </row>
    <row r="4" spans="1:7">
      <c r="A4" s="19"/>
      <c r="B4" s="20"/>
      <c r="C4" s="20"/>
      <c r="D4" s="20"/>
      <c r="E4" s="20"/>
      <c r="F4" s="20"/>
      <c r="G4" s="21"/>
    </row>
    <row r="5" spans="1:7" ht="20.85" customHeight="1">
      <c r="A5" s="22"/>
      <c r="B5" s="22" t="s">
        <v>10</v>
      </c>
      <c r="C5" s="22"/>
      <c r="D5" s="22"/>
      <c r="E5" s="1"/>
      <c r="F5" s="1"/>
      <c r="G5" s="1"/>
    </row>
    <row r="6" spans="1:7" ht="20.85" customHeight="1">
      <c r="A6" s="22"/>
      <c r="B6" s="22" t="s">
        <v>54</v>
      </c>
      <c r="C6" s="22"/>
      <c r="D6" s="22"/>
      <c r="E6" s="1"/>
      <c r="F6" s="1"/>
      <c r="G6" s="1"/>
    </row>
    <row r="7" spans="1:7" ht="20.85" customHeight="1" thickBot="1">
      <c r="A7" s="22"/>
      <c r="B7" s="22"/>
      <c r="C7" s="22"/>
      <c r="D7" s="22"/>
      <c r="E7" s="1"/>
      <c r="F7" s="1"/>
      <c r="G7" s="1"/>
    </row>
    <row r="8" spans="1:7" ht="16.5" thickBot="1">
      <c r="A8" s="183" t="s">
        <v>336</v>
      </c>
      <c r="B8" s="184"/>
      <c r="C8" s="184"/>
      <c r="D8" s="184"/>
      <c r="E8" s="185"/>
      <c r="F8" s="84"/>
    </row>
    <row r="9" spans="1:7" ht="13.5" thickBot="1">
      <c r="A9" s="58"/>
      <c r="B9" s="29"/>
      <c r="C9" s="29"/>
      <c r="D9" s="29"/>
      <c r="E9" s="59"/>
      <c r="F9" s="87"/>
    </row>
    <row r="10" spans="1:7" ht="18" customHeight="1">
      <c r="A10" s="186" t="s">
        <v>0</v>
      </c>
      <c r="B10" s="188" t="s">
        <v>6</v>
      </c>
      <c r="C10" s="190" t="s">
        <v>332</v>
      </c>
      <c r="D10" s="190"/>
      <c r="E10" s="191"/>
      <c r="F10" s="85"/>
    </row>
    <row r="11" spans="1:7" ht="23.25" customHeight="1" thickBot="1">
      <c r="A11" s="187"/>
      <c r="B11" s="189"/>
      <c r="C11" s="161" t="s">
        <v>333</v>
      </c>
      <c r="D11" s="161" t="s">
        <v>334</v>
      </c>
      <c r="E11" s="162" t="s">
        <v>335</v>
      </c>
      <c r="F11" s="85"/>
    </row>
    <row r="12" spans="1:7">
      <c r="A12" s="159" t="s">
        <v>58</v>
      </c>
      <c r="B12" s="138" t="s">
        <v>134</v>
      </c>
      <c r="C12" s="163">
        <v>200</v>
      </c>
      <c r="D12" s="163">
        <v>2</v>
      </c>
      <c r="E12" s="160">
        <v>1</v>
      </c>
      <c r="F12" s="88"/>
      <c r="G12" s="61"/>
    </row>
    <row r="13" spans="1:7">
      <c r="A13" s="55" t="s">
        <v>32</v>
      </c>
      <c r="B13" s="136" t="s">
        <v>134</v>
      </c>
      <c r="C13" s="164">
        <v>400</v>
      </c>
      <c r="D13" s="164">
        <v>2</v>
      </c>
      <c r="E13" s="60">
        <v>1</v>
      </c>
      <c r="F13" s="88"/>
      <c r="G13" s="61"/>
    </row>
    <row r="14" spans="1:7">
      <c r="A14" s="55" t="s">
        <v>14</v>
      </c>
      <c r="B14" s="136" t="s">
        <v>134</v>
      </c>
      <c r="C14" s="164">
        <v>200</v>
      </c>
      <c r="D14" s="164">
        <v>2</v>
      </c>
      <c r="E14" s="60">
        <v>1</v>
      </c>
      <c r="F14" s="88"/>
      <c r="G14" s="61"/>
    </row>
    <row r="15" spans="1:7">
      <c r="A15" s="55" t="s">
        <v>61</v>
      </c>
      <c r="B15" s="136" t="s">
        <v>134</v>
      </c>
      <c r="C15" s="164">
        <v>350</v>
      </c>
      <c r="D15" s="164">
        <v>2</v>
      </c>
      <c r="E15" s="60">
        <v>1</v>
      </c>
      <c r="F15" s="88"/>
      <c r="G15" s="61"/>
    </row>
    <row r="16" spans="1:7">
      <c r="A16" s="55" t="s">
        <v>26</v>
      </c>
      <c r="B16" s="35" t="s">
        <v>95</v>
      </c>
      <c r="C16" s="164">
        <v>230</v>
      </c>
      <c r="D16" s="164">
        <v>2</v>
      </c>
      <c r="E16" s="60">
        <v>1</v>
      </c>
      <c r="F16" s="88"/>
      <c r="G16" s="61"/>
    </row>
    <row r="17" spans="1:7">
      <c r="A17" s="55" t="s">
        <v>62</v>
      </c>
      <c r="B17" s="136" t="s">
        <v>134</v>
      </c>
      <c r="C17" s="164">
        <v>200</v>
      </c>
      <c r="D17" s="164">
        <v>2</v>
      </c>
      <c r="E17" s="60">
        <v>1</v>
      </c>
      <c r="F17" s="88"/>
      <c r="G17" s="61"/>
    </row>
    <row r="18" spans="1:7">
      <c r="A18" s="55" t="s">
        <v>18</v>
      </c>
      <c r="B18" s="48" t="s">
        <v>100</v>
      </c>
      <c r="C18" s="164">
        <v>300</v>
      </c>
      <c r="D18" s="164">
        <v>3</v>
      </c>
      <c r="E18" s="60">
        <v>1</v>
      </c>
      <c r="F18" s="88"/>
      <c r="G18" s="61"/>
    </row>
    <row r="19" spans="1:7">
      <c r="A19" s="55" t="s">
        <v>18</v>
      </c>
      <c r="B19" s="48" t="s">
        <v>101</v>
      </c>
      <c r="C19" s="164">
        <v>75</v>
      </c>
      <c r="D19" s="164">
        <v>3</v>
      </c>
      <c r="E19" s="60">
        <v>1</v>
      </c>
      <c r="F19" s="88"/>
      <c r="G19" s="61"/>
    </row>
    <row r="20" spans="1:7">
      <c r="A20" s="55" t="s">
        <v>18</v>
      </c>
      <c r="B20" s="48" t="s">
        <v>102</v>
      </c>
      <c r="C20" s="164">
        <v>280</v>
      </c>
      <c r="D20" s="164">
        <v>3</v>
      </c>
      <c r="E20" s="60">
        <v>1</v>
      </c>
      <c r="F20" s="88"/>
      <c r="G20" s="61"/>
    </row>
    <row r="21" spans="1:7">
      <c r="A21" s="55" t="s">
        <v>18</v>
      </c>
      <c r="B21" s="48" t="s">
        <v>103</v>
      </c>
      <c r="C21" s="164">
        <v>50</v>
      </c>
      <c r="D21" s="164">
        <v>3</v>
      </c>
      <c r="E21" s="60">
        <v>1</v>
      </c>
      <c r="F21" s="88"/>
      <c r="G21" s="61"/>
    </row>
    <row r="22" spans="1:7">
      <c r="A22" s="55" t="s">
        <v>18</v>
      </c>
      <c r="B22" s="48" t="s">
        <v>104</v>
      </c>
      <c r="C22" s="164">
        <v>250</v>
      </c>
      <c r="D22" s="164">
        <v>3</v>
      </c>
      <c r="E22" s="60">
        <v>1</v>
      </c>
      <c r="F22" s="88"/>
      <c r="G22" s="61"/>
    </row>
    <row r="23" spans="1:7">
      <c r="A23" s="55" t="s">
        <v>79</v>
      </c>
      <c r="B23" s="48" t="s">
        <v>192</v>
      </c>
      <c r="C23" s="164">
        <v>50</v>
      </c>
      <c r="D23" s="164">
        <v>2</v>
      </c>
      <c r="E23" s="60">
        <v>1</v>
      </c>
      <c r="F23" s="88"/>
      <c r="G23" s="61"/>
    </row>
    <row r="24" spans="1:7">
      <c r="A24" s="55" t="s">
        <v>17</v>
      </c>
      <c r="B24" s="136" t="s">
        <v>93</v>
      </c>
      <c r="C24" s="164">
        <v>75</v>
      </c>
      <c r="D24" s="164">
        <v>2</v>
      </c>
      <c r="E24" s="60">
        <v>1</v>
      </c>
      <c r="F24" s="88"/>
      <c r="G24" s="61"/>
    </row>
    <row r="25" spans="1:7">
      <c r="A25" s="55" t="s">
        <v>23</v>
      </c>
      <c r="B25" s="126" t="s">
        <v>105</v>
      </c>
      <c r="C25" s="164">
        <v>260</v>
      </c>
      <c r="D25" s="164">
        <v>3</v>
      </c>
      <c r="E25" s="60">
        <v>1</v>
      </c>
      <c r="F25" s="88"/>
      <c r="G25" s="61"/>
    </row>
    <row r="26" spans="1:7">
      <c r="A26" s="55" t="s">
        <v>23</v>
      </c>
      <c r="B26" s="126" t="s">
        <v>106</v>
      </c>
      <c r="C26" s="164">
        <v>245</v>
      </c>
      <c r="D26" s="164">
        <v>3</v>
      </c>
      <c r="E26" s="60">
        <v>1</v>
      </c>
      <c r="F26" s="88"/>
      <c r="G26" s="61"/>
    </row>
    <row r="27" spans="1:7">
      <c r="A27" s="55" t="s">
        <v>23</v>
      </c>
      <c r="B27" s="126" t="s">
        <v>107</v>
      </c>
      <c r="C27" s="164">
        <v>302</v>
      </c>
      <c r="D27" s="164">
        <v>3</v>
      </c>
      <c r="E27" s="60">
        <v>1</v>
      </c>
      <c r="F27" s="88"/>
      <c r="G27" s="61"/>
    </row>
    <row r="28" spans="1:7">
      <c r="A28" s="55" t="s">
        <v>23</v>
      </c>
      <c r="B28" s="126" t="s">
        <v>108</v>
      </c>
      <c r="C28" s="164">
        <v>115</v>
      </c>
      <c r="D28" s="164">
        <v>3</v>
      </c>
      <c r="E28" s="60">
        <v>1</v>
      </c>
      <c r="F28" s="88"/>
      <c r="G28" s="61"/>
    </row>
    <row r="29" spans="1:7">
      <c r="A29" s="55" t="s">
        <v>23</v>
      </c>
      <c r="B29" s="126" t="s">
        <v>109</v>
      </c>
      <c r="C29" s="164">
        <v>208</v>
      </c>
      <c r="D29" s="164">
        <v>3</v>
      </c>
      <c r="E29" s="60">
        <v>1</v>
      </c>
      <c r="F29" s="88"/>
      <c r="G29" s="61"/>
    </row>
    <row r="30" spans="1:7">
      <c r="A30" s="55" t="s">
        <v>23</v>
      </c>
      <c r="B30" s="126" t="s">
        <v>110</v>
      </c>
      <c r="C30" s="164">
        <v>90</v>
      </c>
      <c r="D30" s="164">
        <v>2</v>
      </c>
      <c r="E30" s="60">
        <v>1</v>
      </c>
      <c r="F30" s="88"/>
      <c r="G30" s="61"/>
    </row>
    <row r="31" spans="1:7">
      <c r="A31" s="140" t="s">
        <v>23</v>
      </c>
      <c r="B31" s="126" t="s">
        <v>111</v>
      </c>
      <c r="C31" s="164">
        <v>80</v>
      </c>
      <c r="D31" s="164">
        <v>2</v>
      </c>
      <c r="E31" s="60">
        <v>1</v>
      </c>
      <c r="F31" s="88"/>
      <c r="G31" s="61"/>
    </row>
    <row r="32" spans="1:7">
      <c r="A32" s="139" t="s">
        <v>88</v>
      </c>
      <c r="B32" s="142" t="s">
        <v>291</v>
      </c>
      <c r="C32" s="164">
        <v>120</v>
      </c>
      <c r="D32" s="164">
        <v>2</v>
      </c>
      <c r="E32" s="60">
        <v>1</v>
      </c>
      <c r="F32" s="88"/>
      <c r="G32" s="61"/>
    </row>
    <row r="33" spans="1:7">
      <c r="A33" s="139" t="s">
        <v>88</v>
      </c>
      <c r="B33" s="142" t="s">
        <v>292</v>
      </c>
      <c r="C33" s="164">
        <v>150</v>
      </c>
      <c r="D33" s="164">
        <v>2</v>
      </c>
      <c r="E33" s="60">
        <v>1</v>
      </c>
      <c r="F33" s="88"/>
      <c r="G33" s="61"/>
    </row>
    <row r="34" spans="1:7">
      <c r="A34" s="55" t="s">
        <v>64</v>
      </c>
      <c r="B34" s="136" t="s">
        <v>134</v>
      </c>
      <c r="C34" s="164">
        <v>55</v>
      </c>
      <c r="D34" s="164">
        <v>2</v>
      </c>
      <c r="E34" s="60">
        <v>1</v>
      </c>
      <c r="F34" s="88"/>
      <c r="G34" s="61"/>
    </row>
    <row r="35" spans="1:7">
      <c r="A35" s="55" t="s">
        <v>16</v>
      </c>
      <c r="B35" s="35" t="s">
        <v>112</v>
      </c>
      <c r="C35" s="164">
        <v>65</v>
      </c>
      <c r="D35" s="164">
        <v>2</v>
      </c>
      <c r="E35" s="60">
        <v>1</v>
      </c>
      <c r="F35" s="88"/>
      <c r="G35" s="61"/>
    </row>
    <row r="36" spans="1:7">
      <c r="A36" s="55" t="s">
        <v>20</v>
      </c>
      <c r="B36" s="136" t="s">
        <v>134</v>
      </c>
      <c r="C36" s="164">
        <v>200</v>
      </c>
      <c r="D36" s="164">
        <v>2</v>
      </c>
      <c r="E36" s="60">
        <v>1</v>
      </c>
      <c r="F36" s="88"/>
      <c r="G36" s="61"/>
    </row>
    <row r="37" spans="1:7">
      <c r="A37" s="55" t="s">
        <v>60</v>
      </c>
      <c r="B37" s="136" t="s">
        <v>134</v>
      </c>
      <c r="C37" s="164">
        <v>150</v>
      </c>
      <c r="D37" s="164">
        <v>2</v>
      </c>
      <c r="E37" s="60">
        <v>1</v>
      </c>
      <c r="F37" s="88"/>
      <c r="G37" s="61"/>
    </row>
    <row r="38" spans="1:7">
      <c r="A38" s="55" t="s">
        <v>65</v>
      </c>
      <c r="B38" s="136" t="s">
        <v>134</v>
      </c>
      <c r="C38" s="164">
        <v>100</v>
      </c>
      <c r="D38" s="164">
        <v>2</v>
      </c>
      <c r="E38" s="60">
        <v>1</v>
      </c>
      <c r="F38" s="88"/>
      <c r="G38" s="61"/>
    </row>
    <row r="39" spans="1:7">
      <c r="A39" s="55" t="s">
        <v>66</v>
      </c>
      <c r="B39" s="136" t="s">
        <v>134</v>
      </c>
      <c r="C39" s="164">
        <v>180</v>
      </c>
      <c r="D39" s="164">
        <v>2</v>
      </c>
      <c r="E39" s="60">
        <v>1</v>
      </c>
      <c r="F39" s="88"/>
      <c r="G39" s="61"/>
    </row>
    <row r="40" spans="1:7">
      <c r="A40" s="55" t="s">
        <v>59</v>
      </c>
      <c r="B40" s="136" t="s">
        <v>134</v>
      </c>
      <c r="C40" s="164">
        <v>90</v>
      </c>
      <c r="D40" s="164">
        <v>2</v>
      </c>
      <c r="E40" s="60">
        <v>1</v>
      </c>
      <c r="F40" s="88"/>
      <c r="G40" s="61"/>
    </row>
    <row r="41" spans="1:7">
      <c r="A41" s="55" t="s">
        <v>67</v>
      </c>
      <c r="B41" s="136" t="s">
        <v>134</v>
      </c>
      <c r="C41" s="164">
        <v>150</v>
      </c>
      <c r="D41" s="164">
        <v>2</v>
      </c>
      <c r="E41" s="60">
        <v>1</v>
      </c>
      <c r="F41" s="88"/>
      <c r="G41" s="61"/>
    </row>
    <row r="42" spans="1:7">
      <c r="A42" s="55" t="s">
        <v>63</v>
      </c>
      <c r="B42" s="136" t="s">
        <v>134</v>
      </c>
      <c r="C42" s="164">
        <v>100</v>
      </c>
      <c r="D42" s="164">
        <v>2</v>
      </c>
      <c r="E42" s="60">
        <v>1</v>
      </c>
      <c r="F42" s="88"/>
      <c r="G42" s="61"/>
    </row>
    <row r="43" spans="1:7" ht="25.5">
      <c r="A43" s="55" t="s">
        <v>29</v>
      </c>
      <c r="B43" s="35" t="s">
        <v>94</v>
      </c>
      <c r="C43" s="164">
        <v>350</v>
      </c>
      <c r="D43" s="164">
        <v>2</v>
      </c>
      <c r="E43" s="60">
        <v>1</v>
      </c>
      <c r="F43" s="88"/>
      <c r="G43" s="61"/>
    </row>
    <row r="44" spans="1:7">
      <c r="A44" s="55" t="s">
        <v>29</v>
      </c>
      <c r="B44" s="35" t="s">
        <v>97</v>
      </c>
      <c r="C44" s="164">
        <v>100</v>
      </c>
      <c r="D44" s="164">
        <v>2</v>
      </c>
      <c r="E44" s="60">
        <v>1</v>
      </c>
      <c r="F44" s="88"/>
      <c r="G44" s="61"/>
    </row>
    <row r="45" spans="1:7">
      <c r="A45" s="55" t="s">
        <v>29</v>
      </c>
      <c r="B45" s="35" t="s">
        <v>98</v>
      </c>
      <c r="C45" s="164">
        <v>100</v>
      </c>
      <c r="D45" s="164">
        <v>2</v>
      </c>
      <c r="E45" s="60">
        <v>1</v>
      </c>
      <c r="F45" s="88"/>
      <c r="G45" s="61"/>
    </row>
    <row r="46" spans="1:7">
      <c r="A46" s="55" t="s">
        <v>29</v>
      </c>
      <c r="B46" s="35" t="s">
        <v>99</v>
      </c>
      <c r="C46" s="164">
        <v>150</v>
      </c>
      <c r="D46" s="164">
        <v>2</v>
      </c>
      <c r="E46" s="60">
        <v>1</v>
      </c>
      <c r="F46" s="88"/>
      <c r="G46" s="61"/>
    </row>
    <row r="47" spans="1:7">
      <c r="A47" s="140" t="s">
        <v>195</v>
      </c>
      <c r="B47" s="35" t="s">
        <v>200</v>
      </c>
      <c r="C47" s="165">
        <v>100</v>
      </c>
      <c r="D47" s="165">
        <v>2</v>
      </c>
      <c r="E47" s="141">
        <v>1</v>
      </c>
      <c r="F47" s="88"/>
      <c r="G47" s="61"/>
    </row>
    <row r="48" spans="1:7">
      <c r="A48" s="140" t="s">
        <v>195</v>
      </c>
      <c r="B48" s="35" t="s">
        <v>206</v>
      </c>
      <c r="C48" s="165">
        <v>80</v>
      </c>
      <c r="D48" s="165">
        <v>2</v>
      </c>
      <c r="E48" s="141">
        <v>1</v>
      </c>
      <c r="F48" s="88"/>
      <c r="G48" s="61"/>
    </row>
    <row r="49" spans="1:7">
      <c r="A49" s="140" t="s">
        <v>195</v>
      </c>
      <c r="B49" s="35" t="s">
        <v>271</v>
      </c>
      <c r="C49" s="165">
        <v>120</v>
      </c>
      <c r="D49" s="165">
        <v>2</v>
      </c>
      <c r="E49" s="141">
        <v>1</v>
      </c>
      <c r="F49" s="88"/>
      <c r="G49" s="61"/>
    </row>
    <row r="50" spans="1:7">
      <c r="A50" s="140" t="s">
        <v>195</v>
      </c>
      <c r="B50" s="35" t="s">
        <v>272</v>
      </c>
      <c r="C50" s="165">
        <v>75</v>
      </c>
      <c r="D50" s="165">
        <v>2</v>
      </c>
      <c r="E50" s="141">
        <v>1</v>
      </c>
      <c r="F50" s="88"/>
      <c r="G50" s="61"/>
    </row>
    <row r="51" spans="1:7">
      <c r="A51" s="140" t="s">
        <v>195</v>
      </c>
      <c r="B51" s="35" t="s">
        <v>273</v>
      </c>
      <c r="C51" s="165">
        <v>100</v>
      </c>
      <c r="D51" s="165">
        <v>2</v>
      </c>
      <c r="E51" s="141">
        <v>1</v>
      </c>
      <c r="F51" s="88"/>
      <c r="G51" s="61"/>
    </row>
    <row r="52" spans="1:7">
      <c r="A52" s="140" t="s">
        <v>88</v>
      </c>
      <c r="B52" s="35" t="s">
        <v>287</v>
      </c>
      <c r="C52" s="165">
        <v>200</v>
      </c>
      <c r="D52" s="165">
        <v>2</v>
      </c>
      <c r="E52" s="141">
        <v>1</v>
      </c>
      <c r="F52" s="88"/>
      <c r="G52" s="61"/>
    </row>
    <row r="53" spans="1:7">
      <c r="A53" s="140" t="s">
        <v>88</v>
      </c>
      <c r="B53" s="35" t="s">
        <v>288</v>
      </c>
      <c r="C53" s="165">
        <v>100</v>
      </c>
      <c r="D53" s="165">
        <v>2</v>
      </c>
      <c r="E53" s="141">
        <v>1</v>
      </c>
      <c r="F53" s="88"/>
      <c r="G53" s="61"/>
    </row>
    <row r="54" spans="1:7">
      <c r="A54" s="140" t="s">
        <v>14</v>
      </c>
      <c r="B54" s="35" t="s">
        <v>243</v>
      </c>
      <c r="C54" s="165">
        <v>65</v>
      </c>
      <c r="D54" s="165">
        <v>2</v>
      </c>
      <c r="E54" s="141">
        <v>1</v>
      </c>
      <c r="F54" s="88"/>
      <c r="G54" s="61"/>
    </row>
    <row r="55" spans="1:7">
      <c r="A55" s="140" t="s">
        <v>14</v>
      </c>
      <c r="B55" s="35" t="s">
        <v>289</v>
      </c>
      <c r="C55" s="165">
        <v>90</v>
      </c>
      <c r="D55" s="165">
        <v>2</v>
      </c>
      <c r="E55" s="141">
        <v>1</v>
      </c>
      <c r="F55" s="88"/>
      <c r="G55" s="61"/>
    </row>
    <row r="56" spans="1:7">
      <c r="A56" s="140" t="s">
        <v>14</v>
      </c>
      <c r="B56" s="35" t="s">
        <v>290</v>
      </c>
      <c r="C56" s="165">
        <v>50</v>
      </c>
      <c r="D56" s="165">
        <v>2</v>
      </c>
      <c r="E56" s="141">
        <v>1</v>
      </c>
      <c r="F56" s="88"/>
      <c r="G56" s="61"/>
    </row>
    <row r="57" spans="1:7">
      <c r="A57" s="55" t="s">
        <v>313</v>
      </c>
      <c r="B57" s="35" t="s">
        <v>317</v>
      </c>
      <c r="C57" s="165"/>
      <c r="D57" s="165">
        <v>10</v>
      </c>
      <c r="E57" s="141">
        <v>5</v>
      </c>
      <c r="F57" s="88"/>
      <c r="G57" s="61"/>
    </row>
    <row r="58" spans="1:7">
      <c r="A58" s="55" t="s">
        <v>313</v>
      </c>
      <c r="B58" s="136" t="s">
        <v>314</v>
      </c>
      <c r="C58" s="165"/>
      <c r="D58" s="165">
        <v>10</v>
      </c>
      <c r="E58" s="141">
        <v>5</v>
      </c>
      <c r="F58" s="88"/>
      <c r="G58" s="61"/>
    </row>
    <row r="59" spans="1:7">
      <c r="A59" s="55" t="s">
        <v>313</v>
      </c>
      <c r="B59" s="35" t="s">
        <v>329</v>
      </c>
      <c r="C59" s="165"/>
      <c r="D59" s="165">
        <v>10</v>
      </c>
      <c r="E59" s="141">
        <v>5</v>
      </c>
      <c r="F59" s="88"/>
      <c r="G59" s="61"/>
    </row>
    <row r="60" spans="1:7">
      <c r="A60" s="55" t="s">
        <v>313</v>
      </c>
      <c r="B60" s="35" t="s">
        <v>318</v>
      </c>
      <c r="C60" s="165"/>
      <c r="D60" s="165">
        <v>10</v>
      </c>
      <c r="E60" s="141">
        <v>5</v>
      </c>
      <c r="F60" s="88"/>
      <c r="G60" s="61"/>
    </row>
    <row r="61" spans="1:7">
      <c r="A61" s="55" t="s">
        <v>313</v>
      </c>
      <c r="B61" s="35" t="s">
        <v>322</v>
      </c>
      <c r="C61" s="165"/>
      <c r="D61" s="165">
        <v>10</v>
      </c>
      <c r="E61" s="141">
        <v>5</v>
      </c>
      <c r="F61" s="88"/>
      <c r="G61" s="61"/>
    </row>
    <row r="62" spans="1:7" ht="13.5" thickBot="1">
      <c r="A62" s="55"/>
      <c r="B62" s="78" t="s">
        <v>55</v>
      </c>
      <c r="C62" s="166">
        <f>SUM(C12:C56)</f>
        <v>7000</v>
      </c>
      <c r="D62" s="166">
        <f>SUM(D12:D61)</f>
        <v>150</v>
      </c>
      <c r="E62" s="79">
        <f>SUM(E12:E61)</f>
        <v>70</v>
      </c>
      <c r="F62" s="86"/>
    </row>
  </sheetData>
  <mergeCells count="4">
    <mergeCell ref="A8:E8"/>
    <mergeCell ref="A10:A11"/>
    <mergeCell ref="B10:B11"/>
    <mergeCell ref="C10:E10"/>
  </mergeCells>
  <phoneticPr fontId="0" type="noConversion"/>
  <printOptions horizontalCentered="1" verticalCentered="1"/>
  <pageMargins left="0.74803149606299213" right="0.74803149606299213" top="0.98425196850393704" bottom="0.98425196850393704" header="0.51181102362204722" footer="0.51181102362204722"/>
  <pageSetup paperSize="9" scale="69" firstPageNumber="0" orientation="portrait" r:id="rId1"/>
  <headerFooter alignWithMargins="0"/>
  <legacyDrawing r:id="rId2"/>
  <oleObjects>
    <oleObject progId="Figura do Microsoft Photo Editor 3.0" shapeId="2049" r:id="rId3"/>
    <oleObject progId="Figura do Microsoft Photo Editor 3.0" shapeId="2053" r:id="rId4"/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8</vt:i4>
      </vt:variant>
      <vt:variant>
        <vt:lpstr>Intervalos nomeados</vt:lpstr>
      </vt:variant>
      <vt:variant>
        <vt:i4>23</vt:i4>
      </vt:variant>
    </vt:vector>
  </HeadingPairs>
  <TitlesOfParts>
    <vt:vector size="31" baseType="lpstr">
      <vt:lpstr>Resumo</vt:lpstr>
      <vt:lpstr>Cotação</vt:lpstr>
      <vt:lpstr>Tubo Irriga-BJL</vt:lpstr>
      <vt:lpstr>Tubo Rede de Água-BJL</vt:lpstr>
      <vt:lpstr>Tubo Irriga -  EBA</vt:lpstr>
      <vt:lpstr>Tubo Irriga-EGU</vt:lpstr>
      <vt:lpstr>Tubo Irriga -EIR</vt:lpstr>
      <vt:lpstr>Distribuição das Caixas</vt:lpstr>
      <vt:lpstr>Cotação!Area_de_impressao</vt:lpstr>
      <vt:lpstr>'Distribuição das Caixas'!Area_de_impressao</vt:lpstr>
      <vt:lpstr>Resumo!Area_de_impressao</vt:lpstr>
      <vt:lpstr>'Tubo Irriga -  EBA'!Area_de_impressao</vt:lpstr>
      <vt:lpstr>'Tubo Irriga -EIR'!Area_de_impressao</vt:lpstr>
      <vt:lpstr>'Tubo Irriga-BJL'!Area_de_impressao</vt:lpstr>
      <vt:lpstr>'Tubo Irriga-EGU'!Area_de_impressao</vt:lpstr>
      <vt:lpstr>'Tubo Rede de Água-BJL'!Area_de_impressao</vt:lpstr>
      <vt:lpstr>'Tubo Irriga -  EBA'!Excel_BuiltIn__FilterDatabase_2</vt:lpstr>
      <vt:lpstr>'Tubo Irriga -EIR'!Excel_BuiltIn__FilterDatabase_2</vt:lpstr>
      <vt:lpstr>'Tubo Irriga-BJL'!Excel_BuiltIn__FilterDatabase_2</vt:lpstr>
      <vt:lpstr>'Tubo Rede de Água-BJL'!Excel_BuiltIn__FilterDatabase_2</vt:lpstr>
      <vt:lpstr>Excel_BuiltIn__FilterDatabase_2</vt:lpstr>
      <vt:lpstr>'Tubo Irriga -  EBA'!Excel_BuiltIn__FilterDatabase_2_1</vt:lpstr>
      <vt:lpstr>'Tubo Irriga -EIR'!Excel_BuiltIn__FilterDatabase_2_1</vt:lpstr>
      <vt:lpstr>'Tubo Irriga-BJL'!Excel_BuiltIn__FilterDatabase_2_1</vt:lpstr>
      <vt:lpstr>'Tubo Rede de Água-BJL'!Excel_BuiltIn__FilterDatabase_2_1</vt:lpstr>
      <vt:lpstr>Excel_BuiltIn__FilterDatabase_2_1</vt:lpstr>
      <vt:lpstr>'Tubo Irriga -  EBA'!Titulos_de_impressao</vt:lpstr>
      <vt:lpstr>'Tubo Irriga -EIR'!Titulos_de_impressao</vt:lpstr>
      <vt:lpstr>'Tubo Irriga-BJL'!Titulos_de_impressao</vt:lpstr>
      <vt:lpstr>'Tubo Irriga-EGU'!Titulos_de_impressao</vt:lpstr>
      <vt:lpstr>'Tubo Rede de Água-BJL'!Titulos_de_impressao</vt:lpstr>
    </vt:vector>
  </TitlesOfParts>
  <Company>CODEVASF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CODEVASF 2ªSR</dc:creator>
  <cp:lastModifiedBy>Joao Carlos de Souza Machado</cp:lastModifiedBy>
  <cp:lastPrinted>2016-10-17T15:40:49Z</cp:lastPrinted>
  <dcterms:created xsi:type="dcterms:W3CDTF">2008-09-30T13:15:08Z</dcterms:created>
  <dcterms:modified xsi:type="dcterms:W3CDTF">2016-10-18T20:28:54Z</dcterms:modified>
</cp:coreProperties>
</file>